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15" yWindow="-45" windowWidth="16995" windowHeight="8790" tabRatio="961" firstSheet="19" activeTab="32"/>
  </bookViews>
  <sheets>
    <sheet name="BÖLÜM 1" sheetId="8266" r:id="rId1"/>
    <sheet name="TABLO-1.1" sheetId="8292" r:id="rId2"/>
    <sheet name="GRAFİK-1.1" sheetId="8246" r:id="rId3"/>
    <sheet name="TABLO-1.2 " sheetId="8293" r:id="rId4"/>
    <sheet name="GRAFİK-1.2" sheetId="8247" r:id="rId5"/>
    <sheet name="TABLO-1.3" sheetId="8294" r:id="rId6"/>
    <sheet name="GRAFİK-1.3" sheetId="8248" r:id="rId7"/>
    <sheet name="TABLO-1.4" sheetId="8239" r:id="rId8"/>
    <sheet name="GRAFİK-1.4" sheetId="8249" r:id="rId9"/>
    <sheet name="Tablo 1.5-grafik 1.5" sheetId="8250" r:id="rId10"/>
    <sheet name="TABLO-1.6 " sheetId="8329" r:id="rId11"/>
    <sheet name="TABLO-1.7" sheetId="8228" r:id="rId12"/>
    <sheet name="Tablo-1.8" sheetId="8304" r:id="rId13"/>
    <sheet name="TABLO-1.9" sheetId="8199" r:id="rId14"/>
    <sheet name="TABLO-1.10" sheetId="3" r:id="rId15"/>
    <sheet name="TABLO-1.11" sheetId="8306" r:id="rId16"/>
    <sheet name="TABLO-1.12" sheetId="8307" r:id="rId17"/>
    <sheet name="TABLO-1.13" sheetId="8308" r:id="rId18"/>
    <sheet name="TABLO-1.14" sheetId="8309" r:id="rId19"/>
    <sheet name="TABLO-1.15" sheetId="8310" r:id="rId20"/>
    <sheet name="TABLO-1.16" sheetId="8311" r:id="rId21"/>
    <sheet name="TABLO-1.17 " sheetId="8312" r:id="rId22"/>
    <sheet name="TABLO-1.18-grafik 1.18" sheetId="8313" r:id="rId23"/>
    <sheet name="TABLO-1.19" sheetId="8314" r:id="rId24"/>
    <sheet name="TABLO-1.20" sheetId="8315" r:id="rId25"/>
    <sheet name="Tablo-1.21" sheetId="8316" r:id="rId26"/>
    <sheet name="TABLO-1.22" sheetId="8317" r:id="rId27"/>
    <sheet name="TABLO-1.23" sheetId="8318" r:id="rId28"/>
    <sheet name="Tablo-1.24" sheetId="8319" r:id="rId29"/>
    <sheet name="TABLO-1.25" sheetId="8320" r:id="rId30"/>
    <sheet name="TABLO-1.26" sheetId="8321" r:id="rId31"/>
    <sheet name="TABLO-1.27" sheetId="8322" r:id="rId32"/>
    <sheet name="Tablo-1.28" sheetId="8328" r:id="rId33"/>
  </sheets>
  <definedNames>
    <definedName name="_">#REF!</definedName>
    <definedName name="_GoBack" localSheetId="3">'TABLO-1.2 '!$A$24</definedName>
    <definedName name="_xlnm._FilterDatabase" localSheetId="26" hidden="1">'TABLO-1.22'!$E$5:$AC$90</definedName>
    <definedName name="CAL" localSheetId="25">#REF!</definedName>
    <definedName name="CAL" localSheetId="28">#REF!</definedName>
    <definedName name="CAL" localSheetId="12">#REF!</definedName>
    <definedName name="CAL">#REF!</definedName>
    <definedName name="DOL" localSheetId="25">#REF!</definedName>
    <definedName name="DOL" localSheetId="26">#REF!</definedName>
    <definedName name="DOL" localSheetId="27">#REF!</definedName>
    <definedName name="DOL" localSheetId="28">#REF!</definedName>
    <definedName name="DOL" localSheetId="12">#REF!</definedName>
    <definedName name="DOL">#REF!</definedName>
    <definedName name="e" localSheetId="25">#REF!</definedName>
    <definedName name="e" localSheetId="28">#REF!</definedName>
    <definedName name="e" localSheetId="12">#REF!</definedName>
    <definedName name="e">#REF!</definedName>
    <definedName name="PAK" localSheetId="25">#REF!</definedName>
    <definedName name="PAK" localSheetId="26">#REF!</definedName>
    <definedName name="PAK" localSheetId="27">#REF!</definedName>
    <definedName name="PAK" localSheetId="28">#REF!</definedName>
    <definedName name="PAK" localSheetId="12">#REF!</definedName>
    <definedName name="PAK">#REF!</definedName>
    <definedName name="SAM" localSheetId="25">#REF!</definedName>
    <definedName name="SAM" localSheetId="26">#REF!</definedName>
    <definedName name="SAM" localSheetId="27">#REF!</definedName>
    <definedName name="SAM" localSheetId="28">#REF!</definedName>
    <definedName name="SAM" localSheetId="12">#REF!</definedName>
    <definedName name="SAM">#REF!</definedName>
    <definedName name="TAM" localSheetId="25">#REF!</definedName>
    <definedName name="TAM" localSheetId="28">#REF!</definedName>
    <definedName name="TAM" localSheetId="12">#REF!</definedName>
    <definedName name="TAM">#REF!</definedName>
    <definedName name="TAT" localSheetId="25">#REF!</definedName>
    <definedName name="TAT" localSheetId="26">#REF!</definedName>
    <definedName name="TAT" localSheetId="27">#REF!</definedName>
    <definedName name="TAT" localSheetId="28">#REF!</definedName>
    <definedName name="TAT" localSheetId="12">#REF!</definedName>
    <definedName name="TAT">#REF!</definedName>
    <definedName name="TOPLAM" localSheetId="25">#REF!</definedName>
    <definedName name="TOPLAM" localSheetId="26">#REF!</definedName>
    <definedName name="TOPLAM" localSheetId="27">#REF!</definedName>
    <definedName name="TOPLAM" localSheetId="28">#REF!</definedName>
    <definedName name="TOPLAM" localSheetId="12">#REF!</definedName>
    <definedName name="TOPLAM">#REF!</definedName>
    <definedName name="tuba">#REF!</definedName>
    <definedName name="YAM" localSheetId="25">#REF!</definedName>
    <definedName name="YAM" localSheetId="28">#REF!</definedName>
    <definedName name="YAM" localSheetId="12">#REF!</definedName>
    <definedName name="YAM">#REF!</definedName>
    <definedName name="_xlnm.Print_Area" localSheetId="2">'GRAFİK-1.1'!$A$1:$O$32</definedName>
    <definedName name="_xlnm.Print_Area" localSheetId="4">'GRAFİK-1.2'!$A$1:$O$29</definedName>
    <definedName name="_xlnm.Print_Area" localSheetId="6">'GRAFİK-1.3'!$A$1:$O$29</definedName>
    <definedName name="_xlnm.Print_Area" localSheetId="8">'GRAFİK-1.4'!$A$1:$O$31</definedName>
    <definedName name="_xlnm.Print_Area" localSheetId="9">'Tablo 1.5-grafik 1.5'!$A$1:$E$47</definedName>
    <definedName name="_xlnm.Print_Area" localSheetId="1">'TABLO-1.1'!$A$1:$F$52</definedName>
    <definedName name="_xlnm.Print_Area" localSheetId="14">'TABLO-1.10'!$A$1:$K$45</definedName>
    <definedName name="_xlnm.Print_Area" localSheetId="16">'TABLO-1.12'!$A$1:$P$100</definedName>
    <definedName name="_xlnm.Print_Area" localSheetId="17">'TABLO-1.13'!$A$1:$P$100</definedName>
    <definedName name="_xlnm.Print_Area" localSheetId="18">'TABLO-1.14'!$A$1:$P$92</definedName>
    <definedName name="_xlnm.Print_Area" localSheetId="19">'TABLO-1.15'!$A$1:$P$93</definedName>
    <definedName name="_xlnm.Print_Area" localSheetId="20">'TABLO-1.16'!$A$1:$U$102</definedName>
    <definedName name="_xlnm.Print_Area" localSheetId="21">'TABLO-1.17 '!$A$1:$U$92</definedName>
    <definedName name="_xlnm.Print_Area" localSheetId="22">'TABLO-1.18-grafik 1.18'!$A$1:$J$61</definedName>
    <definedName name="_xlnm.Print_Area" localSheetId="23">'TABLO-1.19'!$A$1:$N$267</definedName>
    <definedName name="_xlnm.Print_Area" localSheetId="3">'TABLO-1.2 '!$A$1:$E$24</definedName>
    <definedName name="_xlnm.Print_Area" localSheetId="24">'TABLO-1.20'!$A$1:$J$78</definedName>
    <definedName name="_xlnm.Print_Area" localSheetId="27">'TABLO-1.23'!$A$1:$X$91</definedName>
    <definedName name="_xlnm.Print_Area" localSheetId="29">'TABLO-1.25'!$A$1:$X$45</definedName>
    <definedName name="_xlnm.Print_Area" localSheetId="31">'TABLO-1.27'!$A$1:$M$32</definedName>
    <definedName name="_xlnm.Print_Area" localSheetId="5">'TABLO-1.3'!$A$1:$D$56</definedName>
    <definedName name="_xlnm.Print_Area" localSheetId="7">'TABLO-1.4'!$A$1:$D$17</definedName>
    <definedName name="_xlnm.Print_Area" localSheetId="10">'TABLO-1.6 '!$A$1:$T$100</definedName>
    <definedName name="_xlnm.Print_Area" localSheetId="11">'TABLO-1.7'!$A$1:$P$95</definedName>
    <definedName name="_xlnm.Print_Area" localSheetId="13">'TABLO-1.9'!$A$1:$I$37</definedName>
  </definedNames>
  <calcPr calcId="145621"/>
</workbook>
</file>

<file path=xl/calcChain.xml><?xml version="1.0" encoding="utf-8"?>
<calcChain xmlns="http://schemas.openxmlformats.org/spreadsheetml/2006/main">
  <c r="AH21" i="8248" l="1"/>
  <c r="AG19" i="8247"/>
  <c r="AE15" i="8246" l="1"/>
  <c r="AD15" i="8246"/>
  <c r="AF15" i="8246" l="1"/>
  <c r="H49" i="8329"/>
  <c r="H50" i="8329"/>
  <c r="H51" i="8329"/>
  <c r="H52" i="8329"/>
  <c r="H53" i="8329"/>
  <c r="H54" i="8329"/>
  <c r="H55" i="8329"/>
  <c r="H56" i="8329"/>
  <c r="H57" i="8329"/>
  <c r="H58" i="8329"/>
  <c r="H59" i="8329"/>
  <c r="H60" i="8329"/>
  <c r="H61" i="8329"/>
  <c r="H62" i="8329"/>
  <c r="H63" i="8329"/>
  <c r="H64" i="8329"/>
  <c r="H65" i="8329"/>
  <c r="H66" i="8329"/>
  <c r="H67" i="8329"/>
  <c r="H68" i="8329"/>
  <c r="H69" i="8329"/>
  <c r="H70" i="8329"/>
  <c r="H71" i="8329"/>
  <c r="H72" i="8329"/>
  <c r="H73" i="8329"/>
  <c r="H74" i="8329"/>
  <c r="H75" i="8329"/>
  <c r="H76" i="8329"/>
  <c r="H77" i="8329"/>
  <c r="H78" i="8329"/>
  <c r="H79" i="8329"/>
  <c r="H80" i="8329"/>
  <c r="H81" i="8329"/>
  <c r="H82" i="8329"/>
  <c r="H83" i="8329"/>
  <c r="H84" i="8329"/>
  <c r="H85" i="8329"/>
  <c r="H86" i="8329"/>
  <c r="H87" i="8329"/>
  <c r="H88" i="8329"/>
  <c r="H89" i="8329"/>
  <c r="H90" i="8329"/>
  <c r="L7" i="8322" l="1"/>
  <c r="L8" i="8322"/>
  <c r="L9" i="8322"/>
  <c r="L10" i="8322"/>
  <c r="L11" i="8322"/>
  <c r="L12" i="8322"/>
  <c r="L13" i="8322"/>
  <c r="L14" i="8322"/>
  <c r="L15" i="8322"/>
  <c r="L16" i="8322"/>
  <c r="L17" i="8322"/>
  <c r="L18" i="8322"/>
  <c r="L19" i="8322"/>
  <c r="L20" i="8322"/>
  <c r="L21" i="8322"/>
  <c r="L22" i="8322"/>
  <c r="L23" i="8322"/>
  <c r="L24" i="8322"/>
  <c r="L25" i="8322"/>
  <c r="L26" i="8322"/>
  <c r="L27" i="8322"/>
  <c r="L28" i="8322"/>
  <c r="L29" i="8322"/>
  <c r="L30" i="8322"/>
  <c r="L31" i="8322"/>
  <c r="J7" i="8322"/>
  <c r="J8" i="8322"/>
  <c r="J9" i="8322"/>
  <c r="J10" i="8322"/>
  <c r="J11" i="8322"/>
  <c r="J12" i="8322"/>
  <c r="J13" i="8322"/>
  <c r="J14" i="8322"/>
  <c r="J15" i="8322"/>
  <c r="J16" i="8322"/>
  <c r="J17" i="8322"/>
  <c r="J18" i="8322"/>
  <c r="J19" i="8322"/>
  <c r="J20" i="8322"/>
  <c r="J21" i="8322"/>
  <c r="J22" i="8322"/>
  <c r="J23" i="8322"/>
  <c r="J24" i="8322"/>
  <c r="J25" i="8322"/>
  <c r="J26" i="8322"/>
  <c r="J27" i="8322"/>
  <c r="J28" i="8322"/>
  <c r="J29" i="8322"/>
  <c r="J30" i="8322"/>
  <c r="J31" i="8322"/>
  <c r="M7" i="8322"/>
  <c r="M8" i="8322"/>
  <c r="M9" i="8322"/>
  <c r="M10" i="8322"/>
  <c r="M11" i="8322"/>
  <c r="M12" i="8322"/>
  <c r="M13" i="8322"/>
  <c r="M14" i="8322"/>
  <c r="M15" i="8322"/>
  <c r="M16" i="8322"/>
  <c r="M17" i="8322"/>
  <c r="M18" i="8322"/>
  <c r="M19" i="8322"/>
  <c r="M20" i="8322"/>
  <c r="M21" i="8322"/>
  <c r="M22" i="8322"/>
  <c r="M23" i="8322"/>
  <c r="M24" i="8322"/>
  <c r="M25" i="8322"/>
  <c r="M26" i="8322"/>
  <c r="M27" i="8322"/>
  <c r="M28" i="8322"/>
  <c r="M29" i="8322"/>
  <c r="M30" i="8322"/>
  <c r="M31" i="8322"/>
  <c r="Z44" i="8321"/>
  <c r="AA44" i="8321"/>
  <c r="AB44" i="8321"/>
  <c r="Z43" i="8321"/>
  <c r="AA43" i="8321"/>
  <c r="AB43" i="8321"/>
  <c r="Z42" i="8321"/>
  <c r="AA42" i="8321"/>
  <c r="AB42" i="8321"/>
  <c r="AC7" i="8321"/>
  <c r="AC9" i="8321"/>
  <c r="AC10" i="8321"/>
  <c r="AC11" i="8321"/>
  <c r="AC12" i="8321"/>
  <c r="AC13" i="8321"/>
  <c r="AC14" i="8321"/>
  <c r="AC15" i="8321"/>
  <c r="AC16" i="8321"/>
  <c r="AC17" i="8321"/>
  <c r="AC18" i="8321"/>
  <c r="AC19" i="8321"/>
  <c r="AC20" i="8321"/>
  <c r="AC21" i="8321"/>
  <c r="AC22" i="8321"/>
  <c r="AC23" i="8321"/>
  <c r="AC24" i="8321"/>
  <c r="AC25" i="8321"/>
  <c r="AC26" i="8321"/>
  <c r="AC27" i="8321"/>
  <c r="AC28" i="8321"/>
  <c r="AC29" i="8321"/>
  <c r="AC30" i="8321"/>
  <c r="AC31" i="8321"/>
  <c r="AC32" i="8321"/>
  <c r="AC33" i="8321"/>
  <c r="AC34" i="8321"/>
  <c r="AC35" i="8321"/>
  <c r="AC36" i="8321"/>
  <c r="AC37" i="8321"/>
  <c r="AC38" i="8321"/>
  <c r="AC39" i="8321"/>
  <c r="AC40" i="8321"/>
  <c r="AC41" i="8321"/>
  <c r="AC6" i="8321"/>
  <c r="AC42" i="8321" s="1"/>
  <c r="AC44" i="8321" s="1"/>
  <c r="AB41" i="8321"/>
  <c r="AA41" i="8321"/>
  <c r="Z41" i="8321"/>
  <c r="Y41" i="8321"/>
  <c r="X41" i="8321"/>
  <c r="W41" i="8321"/>
  <c r="V41" i="8321"/>
  <c r="U41" i="8321"/>
  <c r="T41" i="8321"/>
  <c r="S41" i="8321"/>
  <c r="R41" i="8321"/>
  <c r="Q41" i="8321"/>
  <c r="P41" i="8321"/>
  <c r="O41" i="8321"/>
  <c r="N41" i="8321"/>
  <c r="M41" i="8321"/>
  <c r="L41" i="8321"/>
  <c r="K41" i="8321"/>
  <c r="J41" i="8321"/>
  <c r="I41" i="8321"/>
  <c r="H41" i="8321"/>
  <c r="G41" i="8321"/>
  <c r="F41" i="8321"/>
  <c r="E41" i="8321"/>
  <c r="D41" i="8321"/>
  <c r="C41" i="8321"/>
  <c r="AB38" i="8321"/>
  <c r="AA38" i="8321"/>
  <c r="Z38" i="8321"/>
  <c r="Y38" i="8321"/>
  <c r="X38" i="8321"/>
  <c r="W38" i="8321"/>
  <c r="V38" i="8321"/>
  <c r="U38" i="8321"/>
  <c r="T38" i="8321"/>
  <c r="S38" i="8321"/>
  <c r="R38" i="8321"/>
  <c r="Q38" i="8321"/>
  <c r="P38" i="8321"/>
  <c r="O38" i="8321"/>
  <c r="N38" i="8321"/>
  <c r="M38" i="8321"/>
  <c r="L38" i="8321"/>
  <c r="K38" i="8321"/>
  <c r="J38" i="8321"/>
  <c r="I38" i="8321"/>
  <c r="H38" i="8321"/>
  <c r="G38" i="8321"/>
  <c r="F38" i="8321"/>
  <c r="E38" i="8321"/>
  <c r="D38" i="8321"/>
  <c r="C38" i="8321"/>
  <c r="AB35" i="8321"/>
  <c r="AA35" i="8321"/>
  <c r="Z35" i="8321"/>
  <c r="Y35" i="8321"/>
  <c r="X35" i="8321"/>
  <c r="W35" i="8321"/>
  <c r="V35" i="8321"/>
  <c r="U35" i="8321"/>
  <c r="T35" i="8321"/>
  <c r="S35" i="8321"/>
  <c r="R35" i="8321"/>
  <c r="Q35" i="8321"/>
  <c r="P35" i="8321"/>
  <c r="O35" i="8321"/>
  <c r="N35" i="8321"/>
  <c r="M35" i="8321"/>
  <c r="L35" i="8321"/>
  <c r="K35" i="8321"/>
  <c r="J35" i="8321"/>
  <c r="I35" i="8321"/>
  <c r="H35" i="8321"/>
  <c r="G35" i="8321"/>
  <c r="F35" i="8321"/>
  <c r="E35" i="8321"/>
  <c r="D35" i="8321"/>
  <c r="C35" i="8321"/>
  <c r="AB32" i="8321"/>
  <c r="AA32" i="8321"/>
  <c r="Z32" i="8321"/>
  <c r="Y32" i="8321"/>
  <c r="X32" i="8321"/>
  <c r="W32" i="8321"/>
  <c r="V32" i="8321"/>
  <c r="U32" i="8321"/>
  <c r="T32" i="8321"/>
  <c r="S32" i="8321"/>
  <c r="R32" i="8321"/>
  <c r="Q32" i="8321"/>
  <c r="P32" i="8321"/>
  <c r="O32" i="8321"/>
  <c r="N32" i="8321"/>
  <c r="M32" i="8321"/>
  <c r="L32" i="8321"/>
  <c r="K32" i="8321"/>
  <c r="J32" i="8321"/>
  <c r="I32" i="8321"/>
  <c r="H32" i="8321"/>
  <c r="G32" i="8321"/>
  <c r="F32" i="8321"/>
  <c r="E32" i="8321"/>
  <c r="D32" i="8321"/>
  <c r="C32" i="8321"/>
  <c r="AB29" i="8321"/>
  <c r="AA29" i="8321"/>
  <c r="Z29" i="8321"/>
  <c r="Y29" i="8321"/>
  <c r="X29" i="8321"/>
  <c r="W29" i="8321"/>
  <c r="V29" i="8321"/>
  <c r="U29" i="8321"/>
  <c r="T29" i="8321"/>
  <c r="S29" i="8321"/>
  <c r="R29" i="8321"/>
  <c r="Q29" i="8321"/>
  <c r="P29" i="8321"/>
  <c r="O29" i="8321"/>
  <c r="N29" i="8321"/>
  <c r="M29" i="8321"/>
  <c r="L29" i="8321"/>
  <c r="K29" i="8321"/>
  <c r="J29" i="8321"/>
  <c r="I29" i="8321"/>
  <c r="H29" i="8321"/>
  <c r="G29" i="8321"/>
  <c r="F29" i="8321"/>
  <c r="E29" i="8321"/>
  <c r="D29" i="8321"/>
  <c r="C29" i="8321"/>
  <c r="AB26" i="8321"/>
  <c r="AA26" i="8321"/>
  <c r="Z26" i="8321"/>
  <c r="Y26" i="8321"/>
  <c r="X26" i="8321"/>
  <c r="W26" i="8321"/>
  <c r="V26" i="8321"/>
  <c r="U26" i="8321"/>
  <c r="T26" i="8321"/>
  <c r="S26" i="8321"/>
  <c r="R26" i="8321"/>
  <c r="Q26" i="8321"/>
  <c r="P26" i="8321"/>
  <c r="O26" i="8321"/>
  <c r="N26" i="8321"/>
  <c r="M26" i="8321"/>
  <c r="L26" i="8321"/>
  <c r="K26" i="8321"/>
  <c r="J26" i="8321"/>
  <c r="I26" i="8321"/>
  <c r="H26" i="8321"/>
  <c r="G26" i="8321"/>
  <c r="F26" i="8321"/>
  <c r="E26" i="8321"/>
  <c r="D26" i="8321"/>
  <c r="C26" i="8321"/>
  <c r="AB23" i="8321"/>
  <c r="AA23" i="8321"/>
  <c r="Z23" i="8321"/>
  <c r="Y23" i="8321"/>
  <c r="X23" i="8321"/>
  <c r="W23" i="8321"/>
  <c r="V23" i="8321"/>
  <c r="U23" i="8321"/>
  <c r="T23" i="8321"/>
  <c r="S23" i="8321"/>
  <c r="R23" i="8321"/>
  <c r="Q23" i="8321"/>
  <c r="P23" i="8321"/>
  <c r="O23" i="8321"/>
  <c r="N23" i="8321"/>
  <c r="M23" i="8321"/>
  <c r="L23" i="8321"/>
  <c r="K23" i="8321"/>
  <c r="J23" i="8321"/>
  <c r="I23" i="8321"/>
  <c r="H23" i="8321"/>
  <c r="G23" i="8321"/>
  <c r="F23" i="8321"/>
  <c r="E23" i="8321"/>
  <c r="D23" i="8321"/>
  <c r="C23" i="8321"/>
  <c r="AB20" i="8321"/>
  <c r="AA20" i="8321"/>
  <c r="Z20" i="8321"/>
  <c r="Y20" i="8321"/>
  <c r="X20" i="8321"/>
  <c r="W20" i="8321"/>
  <c r="V20" i="8321"/>
  <c r="U20" i="8321"/>
  <c r="T20" i="8321"/>
  <c r="S20" i="8321"/>
  <c r="R20" i="8321"/>
  <c r="Q20" i="8321"/>
  <c r="P20" i="8321"/>
  <c r="O20" i="8321"/>
  <c r="N20" i="8321"/>
  <c r="M20" i="8321"/>
  <c r="L20" i="8321"/>
  <c r="K20" i="8321"/>
  <c r="J20" i="8321"/>
  <c r="I20" i="8321"/>
  <c r="H20" i="8321"/>
  <c r="G20" i="8321"/>
  <c r="F20" i="8321"/>
  <c r="E20" i="8321"/>
  <c r="D20" i="8321"/>
  <c r="C20" i="8321"/>
  <c r="AB17" i="8321"/>
  <c r="AA17" i="8321"/>
  <c r="Z17" i="8321"/>
  <c r="Y17" i="8321"/>
  <c r="X17" i="8321"/>
  <c r="W17" i="8321"/>
  <c r="V17" i="8321"/>
  <c r="U17" i="8321"/>
  <c r="T17" i="8321"/>
  <c r="S17" i="8321"/>
  <c r="R17" i="8321"/>
  <c r="Q17" i="8321"/>
  <c r="P17" i="8321"/>
  <c r="O17" i="8321"/>
  <c r="N17" i="8321"/>
  <c r="M17" i="8321"/>
  <c r="L17" i="8321"/>
  <c r="K17" i="8321"/>
  <c r="J17" i="8321"/>
  <c r="I17" i="8321"/>
  <c r="H17" i="8321"/>
  <c r="G17" i="8321"/>
  <c r="F17" i="8321"/>
  <c r="E17" i="8321"/>
  <c r="D17" i="8321"/>
  <c r="C17" i="8321"/>
  <c r="AB14" i="8321"/>
  <c r="AA14" i="8321"/>
  <c r="Z14" i="8321"/>
  <c r="Y14" i="8321"/>
  <c r="X14" i="8321"/>
  <c r="W14" i="8321"/>
  <c r="V14" i="8321"/>
  <c r="U14" i="8321"/>
  <c r="T14" i="8321"/>
  <c r="S14" i="8321"/>
  <c r="R14" i="8321"/>
  <c r="Q14" i="8321"/>
  <c r="P14" i="8321"/>
  <c r="O14" i="8321"/>
  <c r="N14" i="8321"/>
  <c r="M14" i="8321"/>
  <c r="L14" i="8321"/>
  <c r="K14" i="8321"/>
  <c r="J14" i="8321"/>
  <c r="I14" i="8321"/>
  <c r="H14" i="8321"/>
  <c r="G14" i="8321"/>
  <c r="F14" i="8321"/>
  <c r="E14" i="8321"/>
  <c r="D14" i="8321"/>
  <c r="C14" i="8321"/>
  <c r="AB11" i="8321"/>
  <c r="AA11" i="8321"/>
  <c r="Z11" i="8321"/>
  <c r="Y11" i="8321"/>
  <c r="X11" i="8321"/>
  <c r="W11" i="8321"/>
  <c r="V11" i="8321"/>
  <c r="U11" i="8321"/>
  <c r="T11" i="8321"/>
  <c r="S11" i="8321"/>
  <c r="R11" i="8321"/>
  <c r="Q11" i="8321"/>
  <c r="P11" i="8321"/>
  <c r="O11" i="8321"/>
  <c r="N11" i="8321"/>
  <c r="M11" i="8321"/>
  <c r="L11" i="8321"/>
  <c r="K11" i="8321"/>
  <c r="J11" i="8321"/>
  <c r="I11" i="8321"/>
  <c r="H11" i="8321"/>
  <c r="G11" i="8321"/>
  <c r="F11" i="8321"/>
  <c r="E11" i="8321"/>
  <c r="D11" i="8321"/>
  <c r="C11" i="8321"/>
  <c r="D8" i="8321"/>
  <c r="E8" i="8321"/>
  <c r="F8" i="8321"/>
  <c r="G8" i="8321"/>
  <c r="H8" i="8321"/>
  <c r="I8" i="8321"/>
  <c r="J8" i="8321"/>
  <c r="K8" i="8321"/>
  <c r="L8" i="8321"/>
  <c r="M8" i="8321"/>
  <c r="N8" i="8321"/>
  <c r="O8" i="8321"/>
  <c r="P8" i="8321"/>
  <c r="Q8" i="8321"/>
  <c r="R8" i="8321"/>
  <c r="S8" i="8321"/>
  <c r="T8" i="8321"/>
  <c r="U8" i="8321"/>
  <c r="V8" i="8321"/>
  <c r="W8" i="8321"/>
  <c r="X8" i="8321"/>
  <c r="Y8" i="8321"/>
  <c r="Z8" i="8321"/>
  <c r="AA8" i="8321"/>
  <c r="AB8" i="8321"/>
  <c r="C8" i="8321"/>
  <c r="AC8" i="8321" s="1"/>
  <c r="G28" i="8322"/>
  <c r="G29" i="8322"/>
  <c r="G30" i="8322"/>
  <c r="G31" i="8322"/>
  <c r="C17" i="8320"/>
  <c r="AC17" i="8320" s="1"/>
  <c r="AC15" i="8320"/>
  <c r="AC42" i="8320" s="1"/>
  <c r="H28" i="8322"/>
  <c r="H29" i="8322"/>
  <c r="H30" i="8322"/>
  <c r="H31" i="8322"/>
  <c r="D32" i="8322"/>
  <c r="A7" i="8322"/>
  <c r="A8" i="8322"/>
  <c r="A9" i="8322" s="1"/>
  <c r="A10" i="8322" s="1"/>
  <c r="A11" i="8322" s="1"/>
  <c r="A12" i="8322" s="1"/>
  <c r="A13" i="8322" s="1"/>
  <c r="A14" i="8322" s="1"/>
  <c r="A15" i="8322" s="1"/>
  <c r="A16" i="8322" s="1"/>
  <c r="A17" i="8322" s="1"/>
  <c r="A18" i="8322" s="1"/>
  <c r="A19" i="8322" s="1"/>
  <c r="A20" i="8322" s="1"/>
  <c r="A21" i="8322" s="1"/>
  <c r="A22" i="8322" s="1"/>
  <c r="A23" i="8322" s="1"/>
  <c r="A24" i="8322" s="1"/>
  <c r="A25" i="8322" s="1"/>
  <c r="A26" i="8322" s="1"/>
  <c r="A27" i="8322" s="1"/>
  <c r="A28" i="8322" s="1"/>
  <c r="A29" i="8322" s="1"/>
  <c r="A30" i="8322" s="1"/>
  <c r="Z44" i="8320"/>
  <c r="AA44" i="8320"/>
  <c r="AB44" i="8320"/>
  <c r="Z42" i="8320"/>
  <c r="AA42" i="8320"/>
  <c r="AB42" i="8320"/>
  <c r="Z43" i="8320"/>
  <c r="AA43" i="8320"/>
  <c r="AB43" i="8320"/>
  <c r="Y42" i="8320"/>
  <c r="Y41" i="8320"/>
  <c r="X41" i="8320"/>
  <c r="W41" i="8320"/>
  <c r="V41" i="8320"/>
  <c r="U41" i="8320"/>
  <c r="T41" i="8320"/>
  <c r="S41" i="8320"/>
  <c r="R41" i="8320"/>
  <c r="Q41" i="8320"/>
  <c r="P41" i="8320"/>
  <c r="O41" i="8320"/>
  <c r="N41" i="8320"/>
  <c r="M41" i="8320"/>
  <c r="L41" i="8320"/>
  <c r="K41" i="8320"/>
  <c r="J41" i="8320"/>
  <c r="I41" i="8320"/>
  <c r="H41" i="8320"/>
  <c r="G41" i="8320"/>
  <c r="F41" i="8320"/>
  <c r="E41" i="8320"/>
  <c r="D41" i="8320"/>
  <c r="C41" i="8320"/>
  <c r="Y38" i="8320"/>
  <c r="X38" i="8320"/>
  <c r="W38" i="8320"/>
  <c r="V38" i="8320"/>
  <c r="U38" i="8320"/>
  <c r="T38" i="8320"/>
  <c r="S38" i="8320"/>
  <c r="R38" i="8320"/>
  <c r="Q38" i="8320"/>
  <c r="P38" i="8320"/>
  <c r="O38" i="8320"/>
  <c r="N38" i="8320"/>
  <c r="M38" i="8320"/>
  <c r="L38" i="8320"/>
  <c r="K38" i="8320"/>
  <c r="J38" i="8320"/>
  <c r="I38" i="8320"/>
  <c r="H38" i="8320"/>
  <c r="G38" i="8320"/>
  <c r="F38" i="8320"/>
  <c r="E38" i="8320"/>
  <c r="D38" i="8320"/>
  <c r="C38" i="8320"/>
  <c r="Y35" i="8320"/>
  <c r="X35" i="8320"/>
  <c r="W35" i="8320"/>
  <c r="V35" i="8320"/>
  <c r="U35" i="8320"/>
  <c r="T35" i="8320"/>
  <c r="S35" i="8320"/>
  <c r="R35" i="8320"/>
  <c r="Q35" i="8320"/>
  <c r="P35" i="8320"/>
  <c r="O35" i="8320"/>
  <c r="N35" i="8320"/>
  <c r="M35" i="8320"/>
  <c r="L35" i="8320"/>
  <c r="K35" i="8320"/>
  <c r="J35" i="8320"/>
  <c r="I35" i="8320"/>
  <c r="H35" i="8320"/>
  <c r="G35" i="8320"/>
  <c r="AC35" i="8320" s="1"/>
  <c r="F35" i="8320"/>
  <c r="E35" i="8320"/>
  <c r="D35" i="8320"/>
  <c r="C35" i="8320"/>
  <c r="Y32" i="8320"/>
  <c r="X32" i="8320"/>
  <c r="W32" i="8320"/>
  <c r="V32" i="8320"/>
  <c r="U32" i="8320"/>
  <c r="T32" i="8320"/>
  <c r="S32" i="8320"/>
  <c r="R32" i="8320"/>
  <c r="Q32" i="8320"/>
  <c r="P32" i="8320"/>
  <c r="O32" i="8320"/>
  <c r="N32" i="8320"/>
  <c r="M32" i="8320"/>
  <c r="L32" i="8320"/>
  <c r="K32" i="8320"/>
  <c r="J32" i="8320"/>
  <c r="I32" i="8320"/>
  <c r="H32" i="8320"/>
  <c r="G32" i="8320"/>
  <c r="F32" i="8320"/>
  <c r="E32" i="8320"/>
  <c r="D32" i="8320"/>
  <c r="C32" i="8320"/>
  <c r="Y29" i="8320"/>
  <c r="AC29" i="8320" s="1"/>
  <c r="X29" i="8320"/>
  <c r="W29" i="8320"/>
  <c r="V29" i="8320"/>
  <c r="U29" i="8320"/>
  <c r="T29" i="8320"/>
  <c r="S29" i="8320"/>
  <c r="R29" i="8320"/>
  <c r="Q29" i="8320"/>
  <c r="P29" i="8320"/>
  <c r="O29" i="8320"/>
  <c r="N29" i="8320"/>
  <c r="M29" i="8320"/>
  <c r="L29" i="8320"/>
  <c r="K29" i="8320"/>
  <c r="J29" i="8320"/>
  <c r="I29" i="8320"/>
  <c r="H29" i="8320"/>
  <c r="G29" i="8320"/>
  <c r="F29" i="8320"/>
  <c r="E29" i="8320"/>
  <c r="D29" i="8320"/>
  <c r="C29" i="8320"/>
  <c r="Y26" i="8320"/>
  <c r="X26" i="8320"/>
  <c r="W26" i="8320"/>
  <c r="V26" i="8320"/>
  <c r="U26" i="8320"/>
  <c r="T26" i="8320"/>
  <c r="S26" i="8320"/>
  <c r="R26" i="8320"/>
  <c r="Q26" i="8320"/>
  <c r="P26" i="8320"/>
  <c r="O26" i="8320"/>
  <c r="N26" i="8320"/>
  <c r="M26" i="8320"/>
  <c r="L26" i="8320"/>
  <c r="K26" i="8320"/>
  <c r="J26" i="8320"/>
  <c r="I26" i="8320"/>
  <c r="H26" i="8320"/>
  <c r="G26" i="8320"/>
  <c r="F26" i="8320"/>
  <c r="E26" i="8320"/>
  <c r="D26" i="8320"/>
  <c r="C26" i="8320"/>
  <c r="Y23" i="8320"/>
  <c r="X23" i="8320"/>
  <c r="W23" i="8320"/>
  <c r="V23" i="8320"/>
  <c r="U23" i="8320"/>
  <c r="T23" i="8320"/>
  <c r="S23" i="8320"/>
  <c r="R23" i="8320"/>
  <c r="Q23" i="8320"/>
  <c r="P23" i="8320"/>
  <c r="O23" i="8320"/>
  <c r="N23" i="8320"/>
  <c r="M23" i="8320"/>
  <c r="L23" i="8320"/>
  <c r="K23" i="8320"/>
  <c r="J23" i="8320"/>
  <c r="I23" i="8320"/>
  <c r="H23" i="8320"/>
  <c r="G23" i="8320"/>
  <c r="F23" i="8320"/>
  <c r="E23" i="8320"/>
  <c r="D23" i="8320"/>
  <c r="C23" i="8320"/>
  <c r="Y20" i="8320"/>
  <c r="X20" i="8320"/>
  <c r="W20" i="8320"/>
  <c r="V20" i="8320"/>
  <c r="U20" i="8320"/>
  <c r="T20" i="8320"/>
  <c r="S20" i="8320"/>
  <c r="R20" i="8320"/>
  <c r="Q20" i="8320"/>
  <c r="P20" i="8320"/>
  <c r="O20" i="8320"/>
  <c r="N20" i="8320"/>
  <c r="M20" i="8320"/>
  <c r="L20" i="8320"/>
  <c r="K20" i="8320"/>
  <c r="J20" i="8320"/>
  <c r="I20" i="8320"/>
  <c r="H20" i="8320"/>
  <c r="G20" i="8320"/>
  <c r="F20" i="8320"/>
  <c r="E20" i="8320"/>
  <c r="D20" i="8320"/>
  <c r="C20" i="8320"/>
  <c r="AC20" i="8320" s="1"/>
  <c r="Y17" i="8320"/>
  <c r="X17" i="8320"/>
  <c r="W17" i="8320"/>
  <c r="V17" i="8320"/>
  <c r="U17" i="8320"/>
  <c r="T17" i="8320"/>
  <c r="S17" i="8320"/>
  <c r="R17" i="8320"/>
  <c r="Q17" i="8320"/>
  <c r="P17" i="8320"/>
  <c r="O17" i="8320"/>
  <c r="N17" i="8320"/>
  <c r="M17" i="8320"/>
  <c r="L17" i="8320"/>
  <c r="K17" i="8320"/>
  <c r="J17" i="8320"/>
  <c r="I17" i="8320"/>
  <c r="H17" i="8320"/>
  <c r="G17" i="8320"/>
  <c r="F17" i="8320"/>
  <c r="E17" i="8320"/>
  <c r="D17" i="8320"/>
  <c r="Y14" i="8320"/>
  <c r="X14" i="8320"/>
  <c r="W14" i="8320"/>
  <c r="V14" i="8320"/>
  <c r="U14" i="8320"/>
  <c r="T14" i="8320"/>
  <c r="S14" i="8320"/>
  <c r="R14" i="8320"/>
  <c r="Q14" i="8320"/>
  <c r="P14" i="8320"/>
  <c r="O14" i="8320"/>
  <c r="N14" i="8320"/>
  <c r="M14" i="8320"/>
  <c r="L14" i="8320"/>
  <c r="K14" i="8320"/>
  <c r="J14" i="8320"/>
  <c r="I14" i="8320"/>
  <c r="H14" i="8320"/>
  <c r="G14" i="8320"/>
  <c r="F14" i="8320"/>
  <c r="E14" i="8320"/>
  <c r="D14" i="8320"/>
  <c r="AC14" i="8320" s="1"/>
  <c r="C14" i="8320"/>
  <c r="Y11" i="8320"/>
  <c r="X11" i="8320"/>
  <c r="W11" i="8320"/>
  <c r="V11" i="8320"/>
  <c r="U11" i="8320"/>
  <c r="T11" i="8320"/>
  <c r="S11" i="8320"/>
  <c r="R11" i="8320"/>
  <c r="Q11" i="8320"/>
  <c r="P11" i="8320"/>
  <c r="O11" i="8320"/>
  <c r="N11" i="8320"/>
  <c r="M11" i="8320"/>
  <c r="L11" i="8320"/>
  <c r="K11" i="8320"/>
  <c r="J11" i="8320"/>
  <c r="I11" i="8320"/>
  <c r="H11" i="8320"/>
  <c r="G11" i="8320"/>
  <c r="F11" i="8320"/>
  <c r="E11" i="8320"/>
  <c r="D11" i="8320"/>
  <c r="C11" i="8320"/>
  <c r="AC11" i="8320" s="1"/>
  <c r="C8" i="8320"/>
  <c r="AC7" i="8320"/>
  <c r="AC9" i="8320"/>
  <c r="AC10" i="8320"/>
  <c r="AC12" i="8320"/>
  <c r="AC13" i="8320"/>
  <c r="AC16" i="8320"/>
  <c r="AC18" i="8320"/>
  <c r="AC19" i="8320"/>
  <c r="AC21" i="8320"/>
  <c r="AC22" i="8320"/>
  <c r="AC23" i="8320"/>
  <c r="AC24" i="8320"/>
  <c r="AC25" i="8320"/>
  <c r="AC27" i="8320"/>
  <c r="AC28" i="8320"/>
  <c r="AC30" i="8320"/>
  <c r="AC31" i="8320"/>
  <c r="AC33" i="8320"/>
  <c r="AC34" i="8320"/>
  <c r="AC36" i="8320"/>
  <c r="AC37" i="8320"/>
  <c r="AC39" i="8320"/>
  <c r="AC40" i="8320"/>
  <c r="AC6" i="8320"/>
  <c r="D91" i="8318"/>
  <c r="E91" i="8318"/>
  <c r="F91" i="8318"/>
  <c r="G91" i="8318"/>
  <c r="H91" i="8318"/>
  <c r="I91" i="8318"/>
  <c r="J91" i="8318"/>
  <c r="K91" i="8318"/>
  <c r="L91" i="8318"/>
  <c r="M91" i="8318"/>
  <c r="N91" i="8318"/>
  <c r="O91" i="8318"/>
  <c r="P91" i="8318"/>
  <c r="Q91" i="8318"/>
  <c r="R91" i="8318"/>
  <c r="S91" i="8318"/>
  <c r="T91" i="8318"/>
  <c r="U91" i="8318"/>
  <c r="V91" i="8318"/>
  <c r="W91" i="8318"/>
  <c r="X91" i="8318"/>
  <c r="Y91" i="8318"/>
  <c r="Z91" i="8318"/>
  <c r="AA91" i="8318"/>
  <c r="AB91" i="8318"/>
  <c r="C91" i="8318"/>
  <c r="AC90" i="8318"/>
  <c r="AC89" i="8318"/>
  <c r="AC88" i="8318"/>
  <c r="AC87" i="8318"/>
  <c r="AC86" i="8318"/>
  <c r="AC85" i="8318"/>
  <c r="AC84" i="8318"/>
  <c r="AC83" i="8318"/>
  <c r="AC82" i="8318"/>
  <c r="AC81" i="8318"/>
  <c r="AC80" i="8318"/>
  <c r="AC79" i="8318"/>
  <c r="AC78" i="8318"/>
  <c r="AC77" i="8318"/>
  <c r="AC76" i="8318"/>
  <c r="AC75" i="8318"/>
  <c r="AC74" i="8318"/>
  <c r="AC73" i="8318"/>
  <c r="AC72" i="8318"/>
  <c r="AC71" i="8318"/>
  <c r="AC70" i="8318"/>
  <c r="AC69" i="8318"/>
  <c r="AC68" i="8318"/>
  <c r="AC67" i="8318"/>
  <c r="AC66" i="8318"/>
  <c r="AC65" i="8318"/>
  <c r="AC64" i="8318"/>
  <c r="AC63" i="8318"/>
  <c r="AC62" i="8318"/>
  <c r="AC61" i="8318"/>
  <c r="AC60" i="8318"/>
  <c r="AC59" i="8318"/>
  <c r="AC58" i="8318"/>
  <c r="AC57" i="8318"/>
  <c r="AC56" i="8318"/>
  <c r="AC55" i="8318"/>
  <c r="AC54" i="8318"/>
  <c r="AC53" i="8318"/>
  <c r="AC52" i="8318"/>
  <c r="AC51" i="8318"/>
  <c r="AC50" i="8318"/>
  <c r="AC49" i="8318"/>
  <c r="AC45" i="8318"/>
  <c r="AC44" i="8318"/>
  <c r="AC43" i="8318"/>
  <c r="AC42" i="8318"/>
  <c r="AC41" i="8318"/>
  <c r="AC40" i="8318"/>
  <c r="AC39" i="8318"/>
  <c r="AC38" i="8318"/>
  <c r="AC37" i="8318"/>
  <c r="AC36" i="8318"/>
  <c r="AC35" i="8318"/>
  <c r="AC34" i="8318"/>
  <c r="AC33" i="8318"/>
  <c r="AC32" i="8318"/>
  <c r="AC31" i="8318"/>
  <c r="AC30" i="8318"/>
  <c r="AC29" i="8318"/>
  <c r="AC28" i="8318"/>
  <c r="AC27" i="8318"/>
  <c r="AC26" i="8318"/>
  <c r="AC25" i="8318"/>
  <c r="AC24" i="8318"/>
  <c r="AC23" i="8318"/>
  <c r="AC22" i="8318"/>
  <c r="AC21" i="8318"/>
  <c r="AC20" i="8318"/>
  <c r="AC19" i="8318"/>
  <c r="AC18" i="8318"/>
  <c r="AC17" i="8318"/>
  <c r="AC16" i="8318"/>
  <c r="AC15" i="8318"/>
  <c r="AC14" i="8318"/>
  <c r="AC13" i="8318"/>
  <c r="AC12" i="8318"/>
  <c r="AC11" i="8318"/>
  <c r="AC10" i="8318"/>
  <c r="AC9" i="8318"/>
  <c r="AC8" i="8318"/>
  <c r="AC7" i="8318"/>
  <c r="AC6" i="8318"/>
  <c r="AC6" i="8317"/>
  <c r="D91" i="8317"/>
  <c r="E91" i="8317"/>
  <c r="F91" i="8317"/>
  <c r="G91" i="8317"/>
  <c r="H91" i="8317"/>
  <c r="I91" i="8317"/>
  <c r="J91" i="8317"/>
  <c r="K91" i="8317"/>
  <c r="L91" i="8317"/>
  <c r="M91" i="8317"/>
  <c r="N91" i="8317"/>
  <c r="O91" i="8317"/>
  <c r="P91" i="8317"/>
  <c r="Q91" i="8317"/>
  <c r="R91" i="8317"/>
  <c r="S91" i="8317"/>
  <c r="T91" i="8317"/>
  <c r="U91" i="8317"/>
  <c r="V91" i="8317"/>
  <c r="W91" i="8317"/>
  <c r="X91" i="8317"/>
  <c r="Y91" i="8317"/>
  <c r="Z91" i="8317"/>
  <c r="AA91" i="8317"/>
  <c r="AB91" i="8317"/>
  <c r="C91" i="8317"/>
  <c r="AC89" i="8317"/>
  <c r="AC87" i="8317"/>
  <c r="AC84" i="8317"/>
  <c r="AC83" i="8317"/>
  <c r="AC81" i="8317"/>
  <c r="AC80" i="8317"/>
  <c r="AC77" i="8317"/>
  <c r="AC74" i="8317"/>
  <c r="AC70" i="8317"/>
  <c r="AC65" i="8317"/>
  <c r="AC64" i="8317"/>
  <c r="AC59" i="8317"/>
  <c r="AC7" i="8317"/>
  <c r="AC8" i="8317"/>
  <c r="AC9" i="8317"/>
  <c r="AC10" i="8317"/>
  <c r="AC11" i="8317"/>
  <c r="AC12" i="8317"/>
  <c r="AC13" i="8317"/>
  <c r="AC14" i="8317"/>
  <c r="AC15" i="8317"/>
  <c r="AC16" i="8317"/>
  <c r="AC17" i="8317"/>
  <c r="AC18" i="8317"/>
  <c r="AC19" i="8317"/>
  <c r="AC20" i="8317"/>
  <c r="AC21" i="8317"/>
  <c r="AC22" i="8317"/>
  <c r="AC23" i="8317"/>
  <c r="AC24" i="8317"/>
  <c r="AC25" i="8317"/>
  <c r="AC26" i="8317"/>
  <c r="AC27" i="8317"/>
  <c r="AC28" i="8317"/>
  <c r="AC29" i="8317"/>
  <c r="AC30" i="8317"/>
  <c r="AC31" i="8317"/>
  <c r="AC32" i="8317"/>
  <c r="AC33" i="8317"/>
  <c r="AC34" i="8317"/>
  <c r="AC35" i="8317"/>
  <c r="AC36" i="8317"/>
  <c r="AC37" i="8317"/>
  <c r="AC38" i="8317"/>
  <c r="AC39" i="8317"/>
  <c r="AC40" i="8317"/>
  <c r="AC41" i="8317"/>
  <c r="AC42" i="8317"/>
  <c r="AC43" i="8317"/>
  <c r="AC44" i="8317"/>
  <c r="AC45" i="8317"/>
  <c r="AC32" i="8320" l="1"/>
  <c r="AC26" i="8320"/>
  <c r="AC38" i="8320"/>
  <c r="AC41" i="8320"/>
  <c r="N6" i="8319"/>
  <c r="N7" i="8319"/>
  <c r="N8" i="8319"/>
  <c r="N9" i="8319"/>
  <c r="N10" i="8319"/>
  <c r="N11" i="8319"/>
  <c r="N12" i="8319"/>
  <c r="N13" i="8319"/>
  <c r="N14" i="8319"/>
  <c r="N15" i="8319"/>
  <c r="N16" i="8319"/>
  <c r="N17" i="8319"/>
  <c r="N18" i="8319"/>
  <c r="N19" i="8319"/>
  <c r="N20" i="8319"/>
  <c r="N21" i="8319"/>
  <c r="N22" i="8319"/>
  <c r="N23" i="8319"/>
  <c r="N24" i="8319"/>
  <c r="N25" i="8319"/>
  <c r="N26" i="8319"/>
  <c r="N27" i="8319"/>
  <c r="N28" i="8319"/>
  <c r="N29" i="8319"/>
  <c r="N30" i="8319"/>
  <c r="N31" i="8319"/>
  <c r="N33" i="8319"/>
  <c r="N34" i="8319"/>
  <c r="N35" i="8319"/>
  <c r="N36" i="8319"/>
  <c r="N37" i="8319"/>
  <c r="N38" i="8319"/>
  <c r="N39" i="8319"/>
  <c r="N40" i="8319"/>
  <c r="N41" i="8319"/>
  <c r="N42" i="8319"/>
  <c r="N43" i="8319"/>
  <c r="N44" i="8319"/>
  <c r="N45" i="8319"/>
  <c r="N46" i="8319"/>
  <c r="N47" i="8319"/>
  <c r="N48" i="8319"/>
  <c r="N49" i="8319"/>
  <c r="N50" i="8319"/>
  <c r="N51" i="8319"/>
  <c r="N52" i="8319"/>
  <c r="N53" i="8319"/>
  <c r="N54" i="8319"/>
  <c r="N55" i="8319"/>
  <c r="N56" i="8319"/>
  <c r="N57" i="8319"/>
  <c r="N58" i="8319"/>
  <c r="N59" i="8319"/>
  <c r="N60" i="8319"/>
  <c r="N61" i="8319"/>
  <c r="N62" i="8319"/>
  <c r="N63" i="8319"/>
  <c r="N64" i="8319"/>
  <c r="N65" i="8319"/>
  <c r="N66" i="8319"/>
  <c r="N67" i="8319"/>
  <c r="N68" i="8319"/>
  <c r="N5" i="8319"/>
  <c r="M6" i="8319"/>
  <c r="M7" i="8319"/>
  <c r="M8" i="8319"/>
  <c r="M9" i="8319"/>
  <c r="M10" i="8319"/>
  <c r="M11" i="8319"/>
  <c r="M12" i="8319"/>
  <c r="M13" i="8319"/>
  <c r="M14" i="8319"/>
  <c r="M15" i="8319"/>
  <c r="M16" i="8319"/>
  <c r="M17" i="8319"/>
  <c r="M18" i="8319"/>
  <c r="M19" i="8319"/>
  <c r="M20" i="8319"/>
  <c r="M21" i="8319"/>
  <c r="M22" i="8319"/>
  <c r="M23" i="8319"/>
  <c r="M24" i="8319"/>
  <c r="M25" i="8319"/>
  <c r="M26" i="8319"/>
  <c r="M27" i="8319"/>
  <c r="M28" i="8319"/>
  <c r="M29" i="8319"/>
  <c r="M30" i="8319"/>
  <c r="M31" i="8319"/>
  <c r="M32" i="8319"/>
  <c r="M33" i="8319"/>
  <c r="M34" i="8319"/>
  <c r="M35" i="8319"/>
  <c r="M36" i="8319"/>
  <c r="M37" i="8319"/>
  <c r="M38" i="8319"/>
  <c r="M39" i="8319"/>
  <c r="M40" i="8319"/>
  <c r="M41" i="8319"/>
  <c r="M42" i="8319"/>
  <c r="M43" i="8319"/>
  <c r="M44" i="8319"/>
  <c r="M45" i="8319"/>
  <c r="M46" i="8319"/>
  <c r="M47" i="8319"/>
  <c r="M48" i="8319"/>
  <c r="M49" i="8319"/>
  <c r="M50" i="8319"/>
  <c r="M51" i="8319"/>
  <c r="M52" i="8319"/>
  <c r="M53" i="8319"/>
  <c r="M54" i="8319"/>
  <c r="M55" i="8319"/>
  <c r="M56" i="8319"/>
  <c r="M57" i="8319"/>
  <c r="M58" i="8319"/>
  <c r="M59" i="8319"/>
  <c r="M60" i="8319"/>
  <c r="M61" i="8319"/>
  <c r="M62" i="8319"/>
  <c r="M63" i="8319"/>
  <c r="M64" i="8319"/>
  <c r="M65" i="8319"/>
  <c r="M66" i="8319"/>
  <c r="M67" i="8319"/>
  <c r="M68" i="8319"/>
  <c r="M69" i="8319"/>
  <c r="J6" i="8319"/>
  <c r="J7" i="8319"/>
  <c r="J8" i="8319"/>
  <c r="J9" i="8319"/>
  <c r="J10" i="8319"/>
  <c r="J11" i="8319"/>
  <c r="J12" i="8319"/>
  <c r="J13" i="8319"/>
  <c r="J14" i="8319"/>
  <c r="J15" i="8319"/>
  <c r="J16" i="8319"/>
  <c r="J17" i="8319"/>
  <c r="J18" i="8319"/>
  <c r="J19" i="8319"/>
  <c r="J20" i="8319"/>
  <c r="J21" i="8319"/>
  <c r="J22" i="8319"/>
  <c r="J23" i="8319"/>
  <c r="J24" i="8319"/>
  <c r="J25" i="8319"/>
  <c r="J26" i="8319"/>
  <c r="J27" i="8319"/>
  <c r="J28" i="8319"/>
  <c r="J29" i="8319"/>
  <c r="J30" i="8319"/>
  <c r="J31" i="8319"/>
  <c r="J32" i="8319"/>
  <c r="J33" i="8319"/>
  <c r="J34" i="8319"/>
  <c r="J35" i="8319"/>
  <c r="J36" i="8319"/>
  <c r="J37" i="8319"/>
  <c r="J38" i="8319"/>
  <c r="J39" i="8319"/>
  <c r="J40" i="8319"/>
  <c r="J41" i="8319"/>
  <c r="J42" i="8319"/>
  <c r="J43" i="8319"/>
  <c r="J44" i="8319"/>
  <c r="J45" i="8319"/>
  <c r="J46" i="8319"/>
  <c r="J47" i="8319"/>
  <c r="J48" i="8319"/>
  <c r="J49" i="8319"/>
  <c r="J50" i="8319"/>
  <c r="J51" i="8319"/>
  <c r="J52" i="8319"/>
  <c r="J53" i="8319"/>
  <c r="J54" i="8319"/>
  <c r="J55" i="8319"/>
  <c r="J56" i="8319"/>
  <c r="J57" i="8319"/>
  <c r="J58" i="8319"/>
  <c r="J59" i="8319"/>
  <c r="J60" i="8319"/>
  <c r="J61" i="8319"/>
  <c r="J62" i="8319"/>
  <c r="J63" i="8319"/>
  <c r="J64" i="8319"/>
  <c r="J65" i="8319"/>
  <c r="J66" i="8319"/>
  <c r="J67" i="8319"/>
  <c r="J68" i="8319"/>
  <c r="G6" i="8319"/>
  <c r="G7" i="8319"/>
  <c r="G8" i="8319"/>
  <c r="G9" i="8319"/>
  <c r="G10" i="8319"/>
  <c r="G11" i="8319"/>
  <c r="G12" i="8319"/>
  <c r="G13" i="8319"/>
  <c r="G14" i="8319"/>
  <c r="G15" i="8319"/>
  <c r="G16" i="8319"/>
  <c r="G17" i="8319"/>
  <c r="G18" i="8319"/>
  <c r="G19" i="8319"/>
  <c r="G20" i="8319"/>
  <c r="G21" i="8319"/>
  <c r="G22" i="8319"/>
  <c r="G23" i="8319"/>
  <c r="G24" i="8319"/>
  <c r="G25" i="8319"/>
  <c r="G26" i="8319"/>
  <c r="G27" i="8319"/>
  <c r="G28" i="8319"/>
  <c r="G29" i="8319"/>
  <c r="G30" i="8319"/>
  <c r="G31" i="8319"/>
  <c r="G32" i="8319"/>
  <c r="G33" i="8319"/>
  <c r="G34" i="8319"/>
  <c r="G35" i="8319"/>
  <c r="G36" i="8319"/>
  <c r="G37" i="8319"/>
  <c r="G38" i="8319"/>
  <c r="G39" i="8319"/>
  <c r="G40" i="8319"/>
  <c r="G41" i="8319"/>
  <c r="G42" i="8319"/>
  <c r="G43" i="8319"/>
  <c r="G44" i="8319"/>
  <c r="G45" i="8319"/>
  <c r="G46" i="8319"/>
  <c r="G47" i="8319"/>
  <c r="G48" i="8319"/>
  <c r="G49" i="8319"/>
  <c r="G50" i="8319"/>
  <c r="G51" i="8319"/>
  <c r="G52" i="8319"/>
  <c r="G53" i="8319"/>
  <c r="G54" i="8319"/>
  <c r="G55" i="8319"/>
  <c r="G56" i="8319"/>
  <c r="G57" i="8319"/>
  <c r="G58" i="8319"/>
  <c r="G59" i="8319"/>
  <c r="G60" i="8319"/>
  <c r="G61" i="8319"/>
  <c r="G62" i="8319"/>
  <c r="G63" i="8319"/>
  <c r="G64" i="8319"/>
  <c r="G65" i="8319"/>
  <c r="G66" i="8319"/>
  <c r="G67" i="8319"/>
  <c r="G68" i="8319"/>
  <c r="D6" i="8319"/>
  <c r="D7" i="8319"/>
  <c r="D8" i="8319"/>
  <c r="D9" i="8319"/>
  <c r="D10" i="8319"/>
  <c r="D11" i="8319"/>
  <c r="D12" i="8319"/>
  <c r="D13" i="8319"/>
  <c r="D14" i="8319"/>
  <c r="D15" i="8319"/>
  <c r="D16" i="8319"/>
  <c r="D17" i="8319"/>
  <c r="D18" i="8319"/>
  <c r="D19" i="8319"/>
  <c r="D20" i="8319"/>
  <c r="D21" i="8319"/>
  <c r="D22" i="8319"/>
  <c r="D23" i="8319"/>
  <c r="D24" i="8319"/>
  <c r="D25" i="8319"/>
  <c r="D26" i="8319"/>
  <c r="D27" i="8319"/>
  <c r="D28" i="8319"/>
  <c r="D29" i="8319"/>
  <c r="D30" i="8319"/>
  <c r="D31" i="8319"/>
  <c r="D32" i="8319"/>
  <c r="N32" i="8319" s="1"/>
  <c r="D33" i="8319"/>
  <c r="D34" i="8319"/>
  <c r="D35" i="8319"/>
  <c r="D36" i="8319"/>
  <c r="D37" i="8319"/>
  <c r="D38" i="8319"/>
  <c r="D39" i="8319"/>
  <c r="D40" i="8319"/>
  <c r="D41" i="8319"/>
  <c r="D42" i="8319"/>
  <c r="D43" i="8319"/>
  <c r="D44" i="8319"/>
  <c r="D45" i="8319"/>
  <c r="D46" i="8319"/>
  <c r="D47" i="8319"/>
  <c r="D48" i="8319"/>
  <c r="D49" i="8319"/>
  <c r="D50" i="8319"/>
  <c r="D51" i="8319"/>
  <c r="D52" i="8319"/>
  <c r="D53" i="8319"/>
  <c r="D54" i="8319"/>
  <c r="D55" i="8319"/>
  <c r="D56" i="8319"/>
  <c r="D57" i="8319"/>
  <c r="D58" i="8319"/>
  <c r="D59" i="8319"/>
  <c r="D60" i="8319"/>
  <c r="D61" i="8319"/>
  <c r="D62" i="8319"/>
  <c r="D63" i="8319"/>
  <c r="D64" i="8319"/>
  <c r="D65" i="8319"/>
  <c r="D66" i="8319"/>
  <c r="D67" i="8319"/>
  <c r="D68" i="8319"/>
  <c r="E5" i="8313" l="1"/>
  <c r="F5" i="8313"/>
  <c r="G5" i="8313"/>
  <c r="H5" i="8313"/>
  <c r="I5" i="8313"/>
  <c r="J5" i="8313"/>
  <c r="E6" i="8313"/>
  <c r="F6" i="8313"/>
  <c r="G6" i="8313"/>
  <c r="H6" i="8313"/>
  <c r="I6" i="8313"/>
  <c r="J6" i="8313"/>
  <c r="E7" i="8313"/>
  <c r="F7" i="8313"/>
  <c r="G7" i="8313"/>
  <c r="H7" i="8313"/>
  <c r="I7" i="8313"/>
  <c r="J7" i="8313"/>
  <c r="E8" i="8313"/>
  <c r="F8" i="8313"/>
  <c r="G8" i="8313"/>
  <c r="H8" i="8313"/>
  <c r="I8" i="8313"/>
  <c r="J8" i="8313"/>
  <c r="E9" i="8313"/>
  <c r="F9" i="8313"/>
  <c r="G9" i="8313"/>
  <c r="H9" i="8313"/>
  <c r="I9" i="8313"/>
  <c r="J9" i="8313"/>
  <c r="E10" i="8313"/>
  <c r="F10" i="8313"/>
  <c r="G10" i="8313"/>
  <c r="H10" i="8313"/>
  <c r="I10" i="8313"/>
  <c r="J10" i="8313"/>
  <c r="E11" i="8313"/>
  <c r="F11" i="8313"/>
  <c r="G11" i="8313"/>
  <c r="H11" i="8313"/>
  <c r="I11" i="8313"/>
  <c r="J11" i="8313"/>
  <c r="E12" i="8313"/>
  <c r="F12" i="8313"/>
  <c r="G12" i="8313"/>
  <c r="H12" i="8313"/>
  <c r="I12" i="8313"/>
  <c r="J12" i="8313"/>
  <c r="E13" i="8313"/>
  <c r="F13" i="8313"/>
  <c r="G13" i="8313"/>
  <c r="H13" i="8313"/>
  <c r="I13" i="8313"/>
  <c r="J13" i="8313"/>
  <c r="E14" i="8313"/>
  <c r="F14" i="8313"/>
  <c r="G14" i="8313"/>
  <c r="H14" i="8313"/>
  <c r="I14" i="8313"/>
  <c r="J14" i="8313"/>
  <c r="E15" i="8313"/>
  <c r="F15" i="8313"/>
  <c r="G15" i="8313"/>
  <c r="H15" i="8313"/>
  <c r="I15" i="8313"/>
  <c r="J15" i="8313"/>
  <c r="E16" i="8313"/>
  <c r="F16" i="8313"/>
  <c r="G16" i="8313"/>
  <c r="H16" i="8313"/>
  <c r="I16" i="8313"/>
  <c r="J16" i="8313"/>
  <c r="E17" i="8313"/>
  <c r="F17" i="8313"/>
  <c r="G17" i="8313"/>
  <c r="H17" i="8313"/>
  <c r="I17" i="8313"/>
  <c r="J17" i="8313"/>
  <c r="E18" i="8313"/>
  <c r="F18" i="8313"/>
  <c r="G18" i="8313"/>
  <c r="H18" i="8313"/>
  <c r="I18" i="8313"/>
  <c r="J18" i="8313"/>
  <c r="E19" i="8313"/>
  <c r="F19" i="8313"/>
  <c r="G19" i="8313"/>
  <c r="H19" i="8313"/>
  <c r="I19" i="8313"/>
  <c r="J19" i="8313"/>
  <c r="E20" i="8313"/>
  <c r="F20" i="8313"/>
  <c r="G20" i="8313"/>
  <c r="H20" i="8313"/>
  <c r="I20" i="8313"/>
  <c r="J20" i="8313"/>
  <c r="E21" i="8313"/>
  <c r="F21" i="8313"/>
  <c r="G21" i="8313"/>
  <c r="H21" i="8313"/>
  <c r="I21" i="8313"/>
  <c r="J21" i="8313"/>
  <c r="E22" i="8313"/>
  <c r="F22" i="8313"/>
  <c r="G22" i="8313"/>
  <c r="H22" i="8313"/>
  <c r="I22" i="8313"/>
  <c r="J22" i="8313"/>
  <c r="E23" i="8313"/>
  <c r="F23" i="8313"/>
  <c r="G23" i="8313"/>
  <c r="H23" i="8313"/>
  <c r="I23" i="8313"/>
  <c r="J23" i="8313"/>
  <c r="E24" i="8313"/>
  <c r="F24" i="8313"/>
  <c r="G24" i="8313"/>
  <c r="H24" i="8313"/>
  <c r="I24" i="8313"/>
  <c r="J24" i="8313"/>
  <c r="E25" i="8313"/>
  <c r="F25" i="8313"/>
  <c r="G25" i="8313"/>
  <c r="H25" i="8313"/>
  <c r="I25" i="8313"/>
  <c r="J25" i="8313"/>
  <c r="E26" i="8313"/>
  <c r="F26" i="8313"/>
  <c r="G26" i="8313"/>
  <c r="H26" i="8313"/>
  <c r="I26" i="8313"/>
  <c r="J26" i="8313"/>
  <c r="E27" i="8313"/>
  <c r="F27" i="8313"/>
  <c r="G27" i="8313"/>
  <c r="H27" i="8313"/>
  <c r="I27" i="8313"/>
  <c r="J27" i="8313"/>
  <c r="E28" i="8313"/>
  <c r="F28" i="8313"/>
  <c r="G28" i="8313"/>
  <c r="H28" i="8313"/>
  <c r="I28" i="8313"/>
  <c r="J28" i="8313"/>
  <c r="E29" i="8313"/>
  <c r="F29" i="8313"/>
  <c r="G29" i="8313"/>
  <c r="H29" i="8313"/>
  <c r="I29" i="8313"/>
  <c r="J29" i="8313"/>
  <c r="E30" i="8313"/>
  <c r="F30" i="8313"/>
  <c r="G30" i="8313"/>
  <c r="H30" i="8313"/>
  <c r="I30" i="8313"/>
  <c r="J30" i="8313"/>
  <c r="E31" i="8313"/>
  <c r="F31" i="8313"/>
  <c r="G31" i="8313"/>
  <c r="H31" i="8313"/>
  <c r="I31" i="8313"/>
  <c r="J31" i="8313"/>
  <c r="E32" i="8313"/>
  <c r="F32" i="8313"/>
  <c r="G32" i="8313"/>
  <c r="H32" i="8313"/>
  <c r="I32" i="8313"/>
  <c r="J32" i="8313"/>
  <c r="D32" i="8313"/>
  <c r="D31" i="8313"/>
  <c r="D30" i="8313"/>
  <c r="D29" i="8313"/>
  <c r="D28" i="8313"/>
  <c r="D27" i="8313"/>
  <c r="D26" i="8313"/>
  <c r="D25" i="8313"/>
  <c r="D24" i="8313"/>
  <c r="D23" i="8313"/>
  <c r="D22" i="8313"/>
  <c r="D21" i="8313"/>
  <c r="D20" i="8313"/>
  <c r="D19" i="8313"/>
  <c r="D18" i="8313"/>
  <c r="D17" i="8313"/>
  <c r="D16" i="8313"/>
  <c r="D15" i="8313"/>
  <c r="D14" i="8313"/>
  <c r="D13" i="8313"/>
  <c r="D12" i="8313"/>
  <c r="D11" i="8313"/>
  <c r="D10" i="8313"/>
  <c r="D9" i="8313"/>
  <c r="D8" i="8313"/>
  <c r="D7" i="8313"/>
  <c r="D6" i="8313"/>
  <c r="Y6" i="8314"/>
  <c r="D5" i="8313"/>
  <c r="Z268" i="8314"/>
  <c r="AA268" i="8314"/>
  <c r="AB268" i="8314"/>
  <c r="AC268" i="8314"/>
  <c r="AD268" i="8314"/>
  <c r="AE268" i="8314"/>
  <c r="AA6" i="8314"/>
  <c r="Z6" i="8314"/>
  <c r="AE267" i="8314"/>
  <c r="AD267" i="8314"/>
  <c r="AC267" i="8314"/>
  <c r="AB267" i="8314"/>
  <c r="AA267" i="8314"/>
  <c r="AE266" i="8314"/>
  <c r="AD266" i="8314"/>
  <c r="AC266" i="8314"/>
  <c r="AB266" i="8314"/>
  <c r="AA266" i="8314"/>
  <c r="AE265" i="8314"/>
  <c r="AD265" i="8314"/>
  <c r="AC265" i="8314"/>
  <c r="AB265" i="8314"/>
  <c r="AA265" i="8314"/>
  <c r="AE264" i="8314"/>
  <c r="AD264" i="8314"/>
  <c r="AC264" i="8314"/>
  <c r="AB264" i="8314"/>
  <c r="AA264" i="8314"/>
  <c r="AE263" i="8314"/>
  <c r="AD263" i="8314"/>
  <c r="AC263" i="8314"/>
  <c r="AB263" i="8314"/>
  <c r="AA263" i="8314"/>
  <c r="AE262" i="8314"/>
  <c r="AD262" i="8314"/>
  <c r="AC262" i="8314"/>
  <c r="AB262" i="8314"/>
  <c r="AA262" i="8314"/>
  <c r="AE261" i="8314"/>
  <c r="AD261" i="8314"/>
  <c r="AC261" i="8314"/>
  <c r="AB261" i="8314"/>
  <c r="AA261" i="8314"/>
  <c r="AE260" i="8314"/>
  <c r="AD260" i="8314"/>
  <c r="AC260" i="8314"/>
  <c r="AB260" i="8314"/>
  <c r="AA260" i="8314"/>
  <c r="AE259" i="8314"/>
  <c r="AD259" i="8314"/>
  <c r="AC259" i="8314"/>
  <c r="AB259" i="8314"/>
  <c r="AA259" i="8314"/>
  <c r="AE258" i="8314"/>
  <c r="AD258" i="8314"/>
  <c r="AC258" i="8314"/>
  <c r="AB258" i="8314"/>
  <c r="AA258" i="8314"/>
  <c r="AE257" i="8314"/>
  <c r="AD257" i="8314"/>
  <c r="AC257" i="8314"/>
  <c r="AB257" i="8314"/>
  <c r="AA257" i="8314"/>
  <c r="AE256" i="8314"/>
  <c r="AD256" i="8314"/>
  <c r="AC256" i="8314"/>
  <c r="AB256" i="8314"/>
  <c r="AA256" i="8314"/>
  <c r="AE255" i="8314"/>
  <c r="AD255" i="8314"/>
  <c r="AC255" i="8314"/>
  <c r="AB255" i="8314"/>
  <c r="AA255" i="8314"/>
  <c r="AE254" i="8314"/>
  <c r="AD254" i="8314"/>
  <c r="AC254" i="8314"/>
  <c r="AB254" i="8314"/>
  <c r="AA254" i="8314"/>
  <c r="AE253" i="8314"/>
  <c r="AD253" i="8314"/>
  <c r="AC253" i="8314"/>
  <c r="AB253" i="8314"/>
  <c r="AA253" i="8314"/>
  <c r="AE252" i="8314"/>
  <c r="AD252" i="8314"/>
  <c r="AC252" i="8314"/>
  <c r="AB252" i="8314"/>
  <c r="AA252" i="8314"/>
  <c r="AE251" i="8314"/>
  <c r="AD251" i="8314"/>
  <c r="AC251" i="8314"/>
  <c r="AB251" i="8314"/>
  <c r="AA251" i="8314"/>
  <c r="AE250" i="8314"/>
  <c r="AD250" i="8314"/>
  <c r="AC250" i="8314"/>
  <c r="AB250" i="8314"/>
  <c r="AA250" i="8314"/>
  <c r="AE249" i="8314"/>
  <c r="AD249" i="8314"/>
  <c r="AC249" i="8314"/>
  <c r="AB249" i="8314"/>
  <c r="AA249" i="8314"/>
  <c r="AE248" i="8314"/>
  <c r="AD248" i="8314"/>
  <c r="AC248" i="8314"/>
  <c r="AB248" i="8314"/>
  <c r="AA248" i="8314"/>
  <c r="AE247" i="8314"/>
  <c r="AD247" i="8314"/>
  <c r="AC247" i="8314"/>
  <c r="AB247" i="8314"/>
  <c r="AA247" i="8314"/>
  <c r="AE246" i="8314"/>
  <c r="AD246" i="8314"/>
  <c r="AC246" i="8314"/>
  <c r="AB246" i="8314"/>
  <c r="AA246" i="8314"/>
  <c r="AE245" i="8314"/>
  <c r="AD245" i="8314"/>
  <c r="AC245" i="8314"/>
  <c r="AB245" i="8314"/>
  <c r="AA245" i="8314"/>
  <c r="AE244" i="8314"/>
  <c r="AD244" i="8314"/>
  <c r="AC244" i="8314"/>
  <c r="AB244" i="8314"/>
  <c r="AA244" i="8314"/>
  <c r="AE243" i="8314"/>
  <c r="AD243" i="8314"/>
  <c r="AC243" i="8314"/>
  <c r="AB243" i="8314"/>
  <c r="AA243" i="8314"/>
  <c r="AE242" i="8314"/>
  <c r="AD242" i="8314"/>
  <c r="AC242" i="8314"/>
  <c r="AB242" i="8314"/>
  <c r="AA242" i="8314"/>
  <c r="AE241" i="8314"/>
  <c r="AD241" i="8314"/>
  <c r="AC241" i="8314"/>
  <c r="AB241" i="8314"/>
  <c r="AA241" i="8314"/>
  <c r="AE240" i="8314"/>
  <c r="AD240" i="8314"/>
  <c r="AC240" i="8314"/>
  <c r="AB240" i="8314"/>
  <c r="AA240" i="8314"/>
  <c r="AE239" i="8314"/>
  <c r="AD239" i="8314"/>
  <c r="AC239" i="8314"/>
  <c r="AB239" i="8314"/>
  <c r="AA239" i="8314"/>
  <c r="AE238" i="8314"/>
  <c r="AD238" i="8314"/>
  <c r="AC238" i="8314"/>
  <c r="AB238" i="8314"/>
  <c r="AA238" i="8314"/>
  <c r="AE237" i="8314"/>
  <c r="AD237" i="8314"/>
  <c r="AC237" i="8314"/>
  <c r="AB237" i="8314"/>
  <c r="AA237" i="8314"/>
  <c r="AE236" i="8314"/>
  <c r="AD236" i="8314"/>
  <c r="AC236" i="8314"/>
  <c r="AB236" i="8314"/>
  <c r="AA236" i="8314"/>
  <c r="AE235" i="8314"/>
  <c r="AD235" i="8314"/>
  <c r="AC235" i="8314"/>
  <c r="AB235" i="8314"/>
  <c r="AA235" i="8314"/>
  <c r="AE234" i="8314"/>
  <c r="AD234" i="8314"/>
  <c r="AC234" i="8314"/>
  <c r="AB234" i="8314"/>
  <c r="AA234" i="8314"/>
  <c r="AE233" i="8314"/>
  <c r="AD233" i="8314"/>
  <c r="AC233" i="8314"/>
  <c r="AB233" i="8314"/>
  <c r="AA233" i="8314"/>
  <c r="AE232" i="8314"/>
  <c r="AD232" i="8314"/>
  <c r="AC232" i="8314"/>
  <c r="AB232" i="8314"/>
  <c r="AA232" i="8314"/>
  <c r="AE231" i="8314"/>
  <c r="AD231" i="8314"/>
  <c r="AC231" i="8314"/>
  <c r="AB231" i="8314"/>
  <c r="AA231" i="8314"/>
  <c r="AE230" i="8314"/>
  <c r="AD230" i="8314"/>
  <c r="AC230" i="8314"/>
  <c r="AB230" i="8314"/>
  <c r="AA230" i="8314"/>
  <c r="AE229" i="8314"/>
  <c r="AD229" i="8314"/>
  <c r="AC229" i="8314"/>
  <c r="AB229" i="8314"/>
  <c r="AA229" i="8314"/>
  <c r="AE228" i="8314"/>
  <c r="AD228" i="8314"/>
  <c r="AC228" i="8314"/>
  <c r="AB228" i="8314"/>
  <c r="AA228" i="8314"/>
  <c r="AE227" i="8314"/>
  <c r="AD227" i="8314"/>
  <c r="AC227" i="8314"/>
  <c r="AB227" i="8314"/>
  <c r="AA227" i="8314"/>
  <c r="AE226" i="8314"/>
  <c r="AD226" i="8314"/>
  <c r="AC226" i="8314"/>
  <c r="AB226" i="8314"/>
  <c r="AA226" i="8314"/>
  <c r="AE225" i="8314"/>
  <c r="AD225" i="8314"/>
  <c r="AC225" i="8314"/>
  <c r="AB225" i="8314"/>
  <c r="AA225" i="8314"/>
  <c r="AE224" i="8314"/>
  <c r="AD224" i="8314"/>
  <c r="AC224" i="8314"/>
  <c r="AB224" i="8314"/>
  <c r="AA224" i="8314"/>
  <c r="AE223" i="8314"/>
  <c r="AD223" i="8314"/>
  <c r="AC223" i="8314"/>
  <c r="AB223" i="8314"/>
  <c r="AA223" i="8314"/>
  <c r="AE222" i="8314"/>
  <c r="AD222" i="8314"/>
  <c r="AC222" i="8314"/>
  <c r="AB222" i="8314"/>
  <c r="AA222" i="8314"/>
  <c r="AE221" i="8314"/>
  <c r="AD221" i="8314"/>
  <c r="AC221" i="8314"/>
  <c r="AB221" i="8314"/>
  <c r="AA221" i="8314"/>
  <c r="AE220" i="8314"/>
  <c r="AD220" i="8314"/>
  <c r="AC220" i="8314"/>
  <c r="AB220" i="8314"/>
  <c r="AA220" i="8314"/>
  <c r="AE219" i="8314"/>
  <c r="AD219" i="8314"/>
  <c r="AC219" i="8314"/>
  <c r="AB219" i="8314"/>
  <c r="AA219" i="8314"/>
  <c r="AE218" i="8314"/>
  <c r="AD218" i="8314"/>
  <c r="AC218" i="8314"/>
  <c r="AB218" i="8314"/>
  <c r="AA218" i="8314"/>
  <c r="AE217" i="8314"/>
  <c r="AD217" i="8314"/>
  <c r="AC217" i="8314"/>
  <c r="AB217" i="8314"/>
  <c r="AA217" i="8314"/>
  <c r="AE216" i="8314"/>
  <c r="AD216" i="8314"/>
  <c r="AC216" i="8314"/>
  <c r="AB216" i="8314"/>
  <c r="AA216" i="8314"/>
  <c r="AE215" i="8314"/>
  <c r="AD215" i="8314"/>
  <c r="AC215" i="8314"/>
  <c r="AB215" i="8314"/>
  <c r="AA215" i="8314"/>
  <c r="AE214" i="8314"/>
  <c r="AD214" i="8314"/>
  <c r="AC214" i="8314"/>
  <c r="AB214" i="8314"/>
  <c r="AA214" i="8314"/>
  <c r="AE213" i="8314"/>
  <c r="AD213" i="8314"/>
  <c r="AC213" i="8314"/>
  <c r="AB213" i="8314"/>
  <c r="AA213" i="8314"/>
  <c r="AE212" i="8314"/>
  <c r="AD212" i="8314"/>
  <c r="AC212" i="8314"/>
  <c r="AB212" i="8314"/>
  <c r="AA212" i="8314"/>
  <c r="AE211" i="8314"/>
  <c r="AD211" i="8314"/>
  <c r="AC211" i="8314"/>
  <c r="AB211" i="8314"/>
  <c r="AA211" i="8314"/>
  <c r="AE210" i="8314"/>
  <c r="AD210" i="8314"/>
  <c r="AC210" i="8314"/>
  <c r="AB210" i="8314"/>
  <c r="AA210" i="8314"/>
  <c r="AE209" i="8314"/>
  <c r="AD209" i="8314"/>
  <c r="AC209" i="8314"/>
  <c r="AB209" i="8314"/>
  <c r="AA209" i="8314"/>
  <c r="AE208" i="8314"/>
  <c r="AD208" i="8314"/>
  <c r="AC208" i="8314"/>
  <c r="AB208" i="8314"/>
  <c r="AA208" i="8314"/>
  <c r="AE207" i="8314"/>
  <c r="AD207" i="8314"/>
  <c r="AC207" i="8314"/>
  <c r="AB207" i="8314"/>
  <c r="AA207" i="8314"/>
  <c r="AE206" i="8314"/>
  <c r="AD206" i="8314"/>
  <c r="AC206" i="8314"/>
  <c r="AB206" i="8314"/>
  <c r="AA206" i="8314"/>
  <c r="AE205" i="8314"/>
  <c r="AD205" i="8314"/>
  <c r="AC205" i="8314"/>
  <c r="AB205" i="8314"/>
  <c r="AA205" i="8314"/>
  <c r="AE204" i="8314"/>
  <c r="AD204" i="8314"/>
  <c r="AC204" i="8314"/>
  <c r="AB204" i="8314"/>
  <c r="AA204" i="8314"/>
  <c r="AE203" i="8314"/>
  <c r="AD203" i="8314"/>
  <c r="AC203" i="8314"/>
  <c r="AB203" i="8314"/>
  <c r="AA203" i="8314"/>
  <c r="AE202" i="8314"/>
  <c r="AD202" i="8314"/>
  <c r="AC202" i="8314"/>
  <c r="AB202" i="8314"/>
  <c r="AA202" i="8314"/>
  <c r="AE201" i="8314"/>
  <c r="AD201" i="8314"/>
  <c r="AC201" i="8314"/>
  <c r="AB201" i="8314"/>
  <c r="AA201" i="8314"/>
  <c r="AE200" i="8314"/>
  <c r="AD200" i="8314"/>
  <c r="AC200" i="8314"/>
  <c r="AB200" i="8314"/>
  <c r="AA200" i="8314"/>
  <c r="AE199" i="8314"/>
  <c r="AD199" i="8314"/>
  <c r="AC199" i="8314"/>
  <c r="AB199" i="8314"/>
  <c r="AA199" i="8314"/>
  <c r="AE198" i="8314"/>
  <c r="AD198" i="8314"/>
  <c r="AC198" i="8314"/>
  <c r="AB198" i="8314"/>
  <c r="AA198" i="8314"/>
  <c r="AE197" i="8314"/>
  <c r="AD197" i="8314"/>
  <c r="AC197" i="8314"/>
  <c r="AB197" i="8314"/>
  <c r="AA197" i="8314"/>
  <c r="AE196" i="8314"/>
  <c r="AD196" i="8314"/>
  <c r="AC196" i="8314"/>
  <c r="AB196" i="8314"/>
  <c r="AA196" i="8314"/>
  <c r="AE195" i="8314"/>
  <c r="AD195" i="8314"/>
  <c r="AC195" i="8314"/>
  <c r="AB195" i="8314"/>
  <c r="AA195" i="8314"/>
  <c r="AE194" i="8314"/>
  <c r="AD194" i="8314"/>
  <c r="AC194" i="8314"/>
  <c r="AB194" i="8314"/>
  <c r="AA194" i="8314"/>
  <c r="AE193" i="8314"/>
  <c r="AD193" i="8314"/>
  <c r="AC193" i="8314"/>
  <c r="AB193" i="8314"/>
  <c r="AA193" i="8314"/>
  <c r="AE192" i="8314"/>
  <c r="AD192" i="8314"/>
  <c r="AC192" i="8314"/>
  <c r="AB192" i="8314"/>
  <c r="AA192" i="8314"/>
  <c r="AE191" i="8314"/>
  <c r="AD191" i="8314"/>
  <c r="AC191" i="8314"/>
  <c r="AB191" i="8314"/>
  <c r="AA191" i="8314"/>
  <c r="AE190" i="8314"/>
  <c r="AD190" i="8314"/>
  <c r="AC190" i="8314"/>
  <c r="AB190" i="8314"/>
  <c r="AA190" i="8314"/>
  <c r="AE189" i="8314"/>
  <c r="AD189" i="8314"/>
  <c r="AC189" i="8314"/>
  <c r="AB189" i="8314"/>
  <c r="AA189" i="8314"/>
  <c r="AE188" i="8314"/>
  <c r="AD188" i="8314"/>
  <c r="AC188" i="8314"/>
  <c r="AB188" i="8314"/>
  <c r="AA188" i="8314"/>
  <c r="AE187" i="8314"/>
  <c r="AD187" i="8314"/>
  <c r="AC187" i="8314"/>
  <c r="AB187" i="8314"/>
  <c r="AA187" i="8314"/>
  <c r="AE186" i="8314"/>
  <c r="AD186" i="8314"/>
  <c r="AC186" i="8314"/>
  <c r="AB186" i="8314"/>
  <c r="AA186" i="8314"/>
  <c r="AE185" i="8314"/>
  <c r="AD185" i="8314"/>
  <c r="AC185" i="8314"/>
  <c r="AB185" i="8314"/>
  <c r="AA185" i="8314"/>
  <c r="AE184" i="8314"/>
  <c r="AD184" i="8314"/>
  <c r="AC184" i="8314"/>
  <c r="AB184" i="8314"/>
  <c r="AA184" i="8314"/>
  <c r="AE183" i="8314"/>
  <c r="AD183" i="8314"/>
  <c r="AC183" i="8314"/>
  <c r="AB183" i="8314"/>
  <c r="AA183" i="8314"/>
  <c r="AE182" i="8314"/>
  <c r="AD182" i="8314"/>
  <c r="AC182" i="8314"/>
  <c r="AB182" i="8314"/>
  <c r="AA182" i="8314"/>
  <c r="AE181" i="8314"/>
  <c r="AD181" i="8314"/>
  <c r="AC181" i="8314"/>
  <c r="AB181" i="8314"/>
  <c r="AA181" i="8314"/>
  <c r="AE180" i="8314"/>
  <c r="AD180" i="8314"/>
  <c r="AC180" i="8314"/>
  <c r="AB180" i="8314"/>
  <c r="AA180" i="8314"/>
  <c r="AE179" i="8314"/>
  <c r="AD179" i="8314"/>
  <c r="AC179" i="8314"/>
  <c r="AB179" i="8314"/>
  <c r="AA179" i="8314"/>
  <c r="AE178" i="8314"/>
  <c r="AD178" i="8314"/>
  <c r="AC178" i="8314"/>
  <c r="AB178" i="8314"/>
  <c r="AA178" i="8314"/>
  <c r="AE177" i="8314"/>
  <c r="AD177" i="8314"/>
  <c r="AC177" i="8314"/>
  <c r="AB177" i="8314"/>
  <c r="AA177" i="8314"/>
  <c r="AE176" i="8314"/>
  <c r="AD176" i="8314"/>
  <c r="AC176" i="8314"/>
  <c r="AB176" i="8314"/>
  <c r="AA176" i="8314"/>
  <c r="AE175" i="8314"/>
  <c r="AD175" i="8314"/>
  <c r="AC175" i="8314"/>
  <c r="AB175" i="8314"/>
  <c r="AA175" i="8314"/>
  <c r="AE174" i="8314"/>
  <c r="AD174" i="8314"/>
  <c r="AC174" i="8314"/>
  <c r="AB174" i="8314"/>
  <c r="AA174" i="8314"/>
  <c r="AE173" i="8314"/>
  <c r="AD173" i="8314"/>
  <c r="AC173" i="8314"/>
  <c r="AB173" i="8314"/>
  <c r="AA173" i="8314"/>
  <c r="AE172" i="8314"/>
  <c r="AD172" i="8314"/>
  <c r="AC172" i="8314"/>
  <c r="AB172" i="8314"/>
  <c r="AA172" i="8314"/>
  <c r="AE171" i="8314"/>
  <c r="AD171" i="8314"/>
  <c r="AC171" i="8314"/>
  <c r="AB171" i="8314"/>
  <c r="AA171" i="8314"/>
  <c r="AE170" i="8314"/>
  <c r="AD170" i="8314"/>
  <c r="AC170" i="8314"/>
  <c r="AB170" i="8314"/>
  <c r="AA170" i="8314"/>
  <c r="AE169" i="8314"/>
  <c r="AD169" i="8314"/>
  <c r="AC169" i="8314"/>
  <c r="AB169" i="8314"/>
  <c r="AA169" i="8314"/>
  <c r="AE168" i="8314"/>
  <c r="AD168" i="8314"/>
  <c r="AC168" i="8314"/>
  <c r="AB168" i="8314"/>
  <c r="AA168" i="8314"/>
  <c r="AE167" i="8314"/>
  <c r="AD167" i="8314"/>
  <c r="AC167" i="8314"/>
  <c r="AB167" i="8314"/>
  <c r="AA167" i="8314"/>
  <c r="AE166" i="8314"/>
  <c r="AD166" i="8314"/>
  <c r="AC166" i="8314"/>
  <c r="AB166" i="8314"/>
  <c r="AA166" i="8314"/>
  <c r="AE165" i="8314"/>
  <c r="AD165" i="8314"/>
  <c r="AC165" i="8314"/>
  <c r="AB165" i="8314"/>
  <c r="AA165" i="8314"/>
  <c r="AE164" i="8314"/>
  <c r="AD164" i="8314"/>
  <c r="AC164" i="8314"/>
  <c r="AB164" i="8314"/>
  <c r="AA164" i="8314"/>
  <c r="AE163" i="8314"/>
  <c r="AD163" i="8314"/>
  <c r="AC163" i="8314"/>
  <c r="AB163" i="8314"/>
  <c r="AA163" i="8314"/>
  <c r="AE162" i="8314"/>
  <c r="AD162" i="8314"/>
  <c r="AC162" i="8314"/>
  <c r="AB162" i="8314"/>
  <c r="AA162" i="8314"/>
  <c r="AE161" i="8314"/>
  <c r="AD161" i="8314"/>
  <c r="AC161" i="8314"/>
  <c r="AB161" i="8314"/>
  <c r="AA161" i="8314"/>
  <c r="AE160" i="8314"/>
  <c r="AD160" i="8314"/>
  <c r="AC160" i="8314"/>
  <c r="AB160" i="8314"/>
  <c r="AA160" i="8314"/>
  <c r="AE159" i="8314"/>
  <c r="AD159" i="8314"/>
  <c r="AC159" i="8314"/>
  <c r="AB159" i="8314"/>
  <c r="AA159" i="8314"/>
  <c r="AE158" i="8314"/>
  <c r="AD158" i="8314"/>
  <c r="AC158" i="8314"/>
  <c r="AB158" i="8314"/>
  <c r="AA158" i="8314"/>
  <c r="AE157" i="8314"/>
  <c r="AD157" i="8314"/>
  <c r="AC157" i="8314"/>
  <c r="AB157" i="8314"/>
  <c r="AA157" i="8314"/>
  <c r="AE156" i="8314"/>
  <c r="AD156" i="8314"/>
  <c r="AC156" i="8314"/>
  <c r="AB156" i="8314"/>
  <c r="AA156" i="8314"/>
  <c r="AE155" i="8314"/>
  <c r="AD155" i="8314"/>
  <c r="AC155" i="8314"/>
  <c r="AB155" i="8314"/>
  <c r="AA155" i="8314"/>
  <c r="AE154" i="8314"/>
  <c r="AD154" i="8314"/>
  <c r="AC154" i="8314"/>
  <c r="AB154" i="8314"/>
  <c r="AA154" i="8314"/>
  <c r="AE153" i="8314"/>
  <c r="AD153" i="8314"/>
  <c r="AC153" i="8314"/>
  <c r="AB153" i="8314"/>
  <c r="AA153" i="8314"/>
  <c r="AE152" i="8314"/>
  <c r="AD152" i="8314"/>
  <c r="AC152" i="8314"/>
  <c r="AB152" i="8314"/>
  <c r="AA152" i="8314"/>
  <c r="AE151" i="8314"/>
  <c r="AD151" i="8314"/>
  <c r="AC151" i="8314"/>
  <c r="AB151" i="8314"/>
  <c r="AA151" i="8314"/>
  <c r="AE150" i="8314"/>
  <c r="AD150" i="8314"/>
  <c r="AC150" i="8314"/>
  <c r="AB150" i="8314"/>
  <c r="AA150" i="8314"/>
  <c r="AE149" i="8314"/>
  <c r="AD149" i="8314"/>
  <c r="AC149" i="8314"/>
  <c r="AB149" i="8314"/>
  <c r="AA149" i="8314"/>
  <c r="AE148" i="8314"/>
  <c r="AD148" i="8314"/>
  <c r="AC148" i="8314"/>
  <c r="AB148" i="8314"/>
  <c r="AA148" i="8314"/>
  <c r="AE147" i="8314"/>
  <c r="AD147" i="8314"/>
  <c r="AC147" i="8314"/>
  <c r="AB147" i="8314"/>
  <c r="AA147" i="8314"/>
  <c r="AE146" i="8314"/>
  <c r="AD146" i="8314"/>
  <c r="AC146" i="8314"/>
  <c r="AB146" i="8314"/>
  <c r="AA146" i="8314"/>
  <c r="AE145" i="8314"/>
  <c r="AD145" i="8314"/>
  <c r="AC145" i="8314"/>
  <c r="AB145" i="8314"/>
  <c r="AA145" i="8314"/>
  <c r="AE144" i="8314"/>
  <c r="AD144" i="8314"/>
  <c r="AC144" i="8314"/>
  <c r="AB144" i="8314"/>
  <c r="AA144" i="8314"/>
  <c r="AE143" i="8314"/>
  <c r="AD143" i="8314"/>
  <c r="AC143" i="8314"/>
  <c r="AB143" i="8314"/>
  <c r="AA143" i="8314"/>
  <c r="AE142" i="8314"/>
  <c r="AD142" i="8314"/>
  <c r="AC142" i="8314"/>
  <c r="AB142" i="8314"/>
  <c r="AA142" i="8314"/>
  <c r="AE141" i="8314"/>
  <c r="AD141" i="8314"/>
  <c r="AC141" i="8314"/>
  <c r="AB141" i="8314"/>
  <c r="AA141" i="8314"/>
  <c r="AE140" i="8314"/>
  <c r="AD140" i="8314"/>
  <c r="AC140" i="8314"/>
  <c r="AB140" i="8314"/>
  <c r="AA140" i="8314"/>
  <c r="AE139" i="8314"/>
  <c r="AD139" i="8314"/>
  <c r="AC139" i="8314"/>
  <c r="AB139" i="8314"/>
  <c r="AA139" i="8314"/>
  <c r="AE138" i="8314"/>
  <c r="AD138" i="8314"/>
  <c r="AC138" i="8314"/>
  <c r="AB138" i="8314"/>
  <c r="AA138" i="8314"/>
  <c r="AE137" i="8314"/>
  <c r="AD137" i="8314"/>
  <c r="AC137" i="8314"/>
  <c r="AB137" i="8314"/>
  <c r="AA137" i="8314"/>
  <c r="AE136" i="8314"/>
  <c r="AD136" i="8314"/>
  <c r="AC136" i="8314"/>
  <c r="AB136" i="8314"/>
  <c r="AA136" i="8314"/>
  <c r="AE135" i="8314"/>
  <c r="AD135" i="8314"/>
  <c r="AC135" i="8314"/>
  <c r="AB135" i="8314"/>
  <c r="AA135" i="8314"/>
  <c r="AE134" i="8314"/>
  <c r="AD134" i="8314"/>
  <c r="AC134" i="8314"/>
  <c r="AB134" i="8314"/>
  <c r="AA134" i="8314"/>
  <c r="AE133" i="8314"/>
  <c r="AD133" i="8314"/>
  <c r="AC133" i="8314"/>
  <c r="AB133" i="8314"/>
  <c r="AA133" i="8314"/>
  <c r="AE132" i="8314"/>
  <c r="AD132" i="8314"/>
  <c r="AC132" i="8314"/>
  <c r="AB132" i="8314"/>
  <c r="AA132" i="8314"/>
  <c r="AE131" i="8314"/>
  <c r="AD131" i="8314"/>
  <c r="AC131" i="8314"/>
  <c r="AB131" i="8314"/>
  <c r="AA131" i="8314"/>
  <c r="AE130" i="8314"/>
  <c r="AD130" i="8314"/>
  <c r="AC130" i="8314"/>
  <c r="AB130" i="8314"/>
  <c r="AA130" i="8314"/>
  <c r="AE129" i="8314"/>
  <c r="AD129" i="8314"/>
  <c r="AC129" i="8314"/>
  <c r="AB129" i="8314"/>
  <c r="AA129" i="8314"/>
  <c r="AE128" i="8314"/>
  <c r="AD128" i="8314"/>
  <c r="AC128" i="8314"/>
  <c r="AB128" i="8314"/>
  <c r="AA128" i="8314"/>
  <c r="AE127" i="8314"/>
  <c r="AD127" i="8314"/>
  <c r="AC127" i="8314"/>
  <c r="AB127" i="8314"/>
  <c r="AA127" i="8314"/>
  <c r="AE126" i="8314"/>
  <c r="AD126" i="8314"/>
  <c r="AC126" i="8314"/>
  <c r="AB126" i="8314"/>
  <c r="AA126" i="8314"/>
  <c r="AE125" i="8314"/>
  <c r="AD125" i="8314"/>
  <c r="AC125" i="8314"/>
  <c r="AB125" i="8314"/>
  <c r="AA125" i="8314"/>
  <c r="AE124" i="8314"/>
  <c r="AD124" i="8314"/>
  <c r="AC124" i="8314"/>
  <c r="AB124" i="8314"/>
  <c r="AA124" i="8314"/>
  <c r="AE123" i="8314"/>
  <c r="AD123" i="8314"/>
  <c r="AC123" i="8314"/>
  <c r="AB123" i="8314"/>
  <c r="AA123" i="8314"/>
  <c r="AE122" i="8314"/>
  <c r="AD122" i="8314"/>
  <c r="AC122" i="8314"/>
  <c r="AB122" i="8314"/>
  <c r="AA122" i="8314"/>
  <c r="AE121" i="8314"/>
  <c r="AD121" i="8314"/>
  <c r="AC121" i="8314"/>
  <c r="AB121" i="8314"/>
  <c r="AA121" i="8314"/>
  <c r="AE120" i="8314"/>
  <c r="AD120" i="8314"/>
  <c r="AC120" i="8314"/>
  <c r="AB120" i="8314"/>
  <c r="AA120" i="8314"/>
  <c r="AE119" i="8314"/>
  <c r="AD119" i="8314"/>
  <c r="AC119" i="8314"/>
  <c r="AB119" i="8314"/>
  <c r="AA119" i="8314"/>
  <c r="AE118" i="8314"/>
  <c r="AD118" i="8314"/>
  <c r="AC118" i="8314"/>
  <c r="AB118" i="8314"/>
  <c r="AA118" i="8314"/>
  <c r="AE117" i="8314"/>
  <c r="AD117" i="8314"/>
  <c r="AC117" i="8314"/>
  <c r="AB117" i="8314"/>
  <c r="AA117" i="8314"/>
  <c r="AE116" i="8314"/>
  <c r="AD116" i="8314"/>
  <c r="AC116" i="8314"/>
  <c r="AB116" i="8314"/>
  <c r="AA116" i="8314"/>
  <c r="AE115" i="8314"/>
  <c r="AD115" i="8314"/>
  <c r="AC115" i="8314"/>
  <c r="AB115" i="8314"/>
  <c r="AA115" i="8314"/>
  <c r="AE114" i="8314"/>
  <c r="AD114" i="8314"/>
  <c r="AC114" i="8314"/>
  <c r="AB114" i="8314"/>
  <c r="AA114" i="8314"/>
  <c r="AE113" i="8314"/>
  <c r="AD113" i="8314"/>
  <c r="AC113" i="8314"/>
  <c r="AB113" i="8314"/>
  <c r="AA113" i="8314"/>
  <c r="AE112" i="8314"/>
  <c r="AD112" i="8314"/>
  <c r="AC112" i="8314"/>
  <c r="AB112" i="8314"/>
  <c r="AA112" i="8314"/>
  <c r="AE111" i="8314"/>
  <c r="AD111" i="8314"/>
  <c r="AC111" i="8314"/>
  <c r="AB111" i="8314"/>
  <c r="AA111" i="8314"/>
  <c r="AE110" i="8314"/>
  <c r="AD110" i="8314"/>
  <c r="AC110" i="8314"/>
  <c r="AB110" i="8314"/>
  <c r="AA110" i="8314"/>
  <c r="AE109" i="8314"/>
  <c r="AD109" i="8314"/>
  <c r="AC109" i="8314"/>
  <c r="AB109" i="8314"/>
  <c r="AA109" i="8314"/>
  <c r="AE108" i="8314"/>
  <c r="AD108" i="8314"/>
  <c r="AC108" i="8314"/>
  <c r="AB108" i="8314"/>
  <c r="AA108" i="8314"/>
  <c r="AE107" i="8314"/>
  <c r="AD107" i="8314"/>
  <c r="AC107" i="8314"/>
  <c r="AB107" i="8314"/>
  <c r="AA107" i="8314"/>
  <c r="AE106" i="8314"/>
  <c r="AD106" i="8314"/>
  <c r="AC106" i="8314"/>
  <c r="AB106" i="8314"/>
  <c r="AA106" i="8314"/>
  <c r="AE105" i="8314"/>
  <c r="AD105" i="8314"/>
  <c r="AC105" i="8314"/>
  <c r="AB105" i="8314"/>
  <c r="AA105" i="8314"/>
  <c r="AE104" i="8314"/>
  <c r="AD104" i="8314"/>
  <c r="AC104" i="8314"/>
  <c r="AB104" i="8314"/>
  <c r="AA104" i="8314"/>
  <c r="AE103" i="8314"/>
  <c r="AD103" i="8314"/>
  <c r="AC103" i="8314"/>
  <c r="AB103" i="8314"/>
  <c r="AA103" i="8314"/>
  <c r="AE102" i="8314"/>
  <c r="AD102" i="8314"/>
  <c r="AC102" i="8314"/>
  <c r="AB102" i="8314"/>
  <c r="AA102" i="8314"/>
  <c r="AE101" i="8314"/>
  <c r="AD101" i="8314"/>
  <c r="AC101" i="8314"/>
  <c r="AB101" i="8314"/>
  <c r="AA101" i="8314"/>
  <c r="AE100" i="8314"/>
  <c r="AD100" i="8314"/>
  <c r="AC100" i="8314"/>
  <c r="AB100" i="8314"/>
  <c r="AA100" i="8314"/>
  <c r="AE99" i="8314"/>
  <c r="AD99" i="8314"/>
  <c r="AC99" i="8314"/>
  <c r="AB99" i="8314"/>
  <c r="AA99" i="8314"/>
  <c r="AE98" i="8314"/>
  <c r="AD98" i="8314"/>
  <c r="AC98" i="8314"/>
  <c r="AB98" i="8314"/>
  <c r="AA98" i="8314"/>
  <c r="AE97" i="8314"/>
  <c r="AD97" i="8314"/>
  <c r="AC97" i="8314"/>
  <c r="AB97" i="8314"/>
  <c r="AA97" i="8314"/>
  <c r="AE96" i="8314"/>
  <c r="AD96" i="8314"/>
  <c r="AC96" i="8314"/>
  <c r="AB96" i="8314"/>
  <c r="AA96" i="8314"/>
  <c r="AE95" i="8314"/>
  <c r="AD95" i="8314"/>
  <c r="AC95" i="8314"/>
  <c r="AB95" i="8314"/>
  <c r="AA95" i="8314"/>
  <c r="AE94" i="8314"/>
  <c r="AD94" i="8314"/>
  <c r="AC94" i="8314"/>
  <c r="AB94" i="8314"/>
  <c r="AA94" i="8314"/>
  <c r="AE93" i="8314"/>
  <c r="AD93" i="8314"/>
  <c r="AC93" i="8314"/>
  <c r="AB93" i="8314"/>
  <c r="AA93" i="8314"/>
  <c r="AE92" i="8314"/>
  <c r="AD92" i="8314"/>
  <c r="AC92" i="8314"/>
  <c r="AB92" i="8314"/>
  <c r="AA92" i="8314"/>
  <c r="AE91" i="8314"/>
  <c r="AD91" i="8314"/>
  <c r="AC91" i="8314"/>
  <c r="AB91" i="8314"/>
  <c r="AA91" i="8314"/>
  <c r="AE90" i="8314"/>
  <c r="AD90" i="8314"/>
  <c r="AC90" i="8314"/>
  <c r="AB90" i="8314"/>
  <c r="AA90" i="8314"/>
  <c r="AE89" i="8314"/>
  <c r="AD89" i="8314"/>
  <c r="AC89" i="8314"/>
  <c r="AB89" i="8314"/>
  <c r="AA89" i="8314"/>
  <c r="AE88" i="8314"/>
  <c r="AD88" i="8314"/>
  <c r="AC88" i="8314"/>
  <c r="AB88" i="8314"/>
  <c r="AA88" i="8314"/>
  <c r="AE87" i="8314"/>
  <c r="AD87" i="8314"/>
  <c r="AC87" i="8314"/>
  <c r="AB87" i="8314"/>
  <c r="AA87" i="8314"/>
  <c r="AE86" i="8314"/>
  <c r="AD86" i="8314"/>
  <c r="AC86" i="8314"/>
  <c r="AB86" i="8314"/>
  <c r="AA86" i="8314"/>
  <c r="AE85" i="8314"/>
  <c r="AD85" i="8314"/>
  <c r="AC85" i="8314"/>
  <c r="AB85" i="8314"/>
  <c r="AA85" i="8314"/>
  <c r="AE84" i="8314"/>
  <c r="AD84" i="8314"/>
  <c r="AC84" i="8314"/>
  <c r="AB84" i="8314"/>
  <c r="AA84" i="8314"/>
  <c r="AE83" i="8314"/>
  <c r="AD83" i="8314"/>
  <c r="AC83" i="8314"/>
  <c r="AB83" i="8314"/>
  <c r="AA83" i="8314"/>
  <c r="AE82" i="8314"/>
  <c r="AD82" i="8314"/>
  <c r="AC82" i="8314"/>
  <c r="AB82" i="8314"/>
  <c r="AA82" i="8314"/>
  <c r="AE81" i="8314"/>
  <c r="AD81" i="8314"/>
  <c r="AC81" i="8314"/>
  <c r="AB81" i="8314"/>
  <c r="AA81" i="8314"/>
  <c r="AE80" i="8314"/>
  <c r="AD80" i="8314"/>
  <c r="AC80" i="8314"/>
  <c r="AB80" i="8314"/>
  <c r="AA80" i="8314"/>
  <c r="AE79" i="8314"/>
  <c r="AD79" i="8314"/>
  <c r="AC79" i="8314"/>
  <c r="AB79" i="8314"/>
  <c r="AA79" i="8314"/>
  <c r="AE78" i="8314"/>
  <c r="AD78" i="8314"/>
  <c r="AC78" i="8314"/>
  <c r="AB78" i="8314"/>
  <c r="AA78" i="8314"/>
  <c r="AE77" i="8314"/>
  <c r="AD77" i="8314"/>
  <c r="AC77" i="8314"/>
  <c r="AB77" i="8314"/>
  <c r="AA77" i="8314"/>
  <c r="AE76" i="8314"/>
  <c r="AD76" i="8314"/>
  <c r="AC76" i="8314"/>
  <c r="AB76" i="8314"/>
  <c r="AA76" i="8314"/>
  <c r="AE75" i="8314"/>
  <c r="AD75" i="8314"/>
  <c r="AC75" i="8314"/>
  <c r="AB75" i="8314"/>
  <c r="AA75" i="8314"/>
  <c r="AE74" i="8314"/>
  <c r="AD74" i="8314"/>
  <c r="AC74" i="8314"/>
  <c r="AB74" i="8314"/>
  <c r="AA74" i="8314"/>
  <c r="AE73" i="8314"/>
  <c r="AD73" i="8314"/>
  <c r="AC73" i="8314"/>
  <c r="AB73" i="8314"/>
  <c r="AA73" i="8314"/>
  <c r="AE72" i="8314"/>
  <c r="AD72" i="8314"/>
  <c r="AC72" i="8314"/>
  <c r="AB72" i="8314"/>
  <c r="AA72" i="8314"/>
  <c r="AE71" i="8314"/>
  <c r="AD71" i="8314"/>
  <c r="AC71" i="8314"/>
  <c r="AB71" i="8314"/>
  <c r="AA71" i="8314"/>
  <c r="AE70" i="8314"/>
  <c r="AD70" i="8314"/>
  <c r="AC70" i="8314"/>
  <c r="AB70" i="8314"/>
  <c r="AA70" i="8314"/>
  <c r="AE69" i="8314"/>
  <c r="AD69" i="8314"/>
  <c r="AC69" i="8314"/>
  <c r="AB69" i="8314"/>
  <c r="AA69" i="8314"/>
  <c r="AE68" i="8314"/>
  <c r="AD68" i="8314"/>
  <c r="AC68" i="8314"/>
  <c r="AB68" i="8314"/>
  <c r="AA68" i="8314"/>
  <c r="AE67" i="8314"/>
  <c r="AD67" i="8314"/>
  <c r="AC67" i="8314"/>
  <c r="AB67" i="8314"/>
  <c r="AA67" i="8314"/>
  <c r="AE66" i="8314"/>
  <c r="AD66" i="8314"/>
  <c r="AC66" i="8314"/>
  <c r="AB66" i="8314"/>
  <c r="AA66" i="8314"/>
  <c r="AE65" i="8314"/>
  <c r="AD65" i="8314"/>
  <c r="AC65" i="8314"/>
  <c r="AB65" i="8314"/>
  <c r="AA65" i="8314"/>
  <c r="AE64" i="8314"/>
  <c r="AD64" i="8314"/>
  <c r="AC64" i="8314"/>
  <c r="AB64" i="8314"/>
  <c r="AA64" i="8314"/>
  <c r="AE63" i="8314"/>
  <c r="AD63" i="8314"/>
  <c r="AC63" i="8314"/>
  <c r="AB63" i="8314"/>
  <c r="AA63" i="8314"/>
  <c r="AE62" i="8314"/>
  <c r="AD62" i="8314"/>
  <c r="AC62" i="8314"/>
  <c r="AB62" i="8314"/>
  <c r="AA62" i="8314"/>
  <c r="AE61" i="8314"/>
  <c r="AD61" i="8314"/>
  <c r="AC61" i="8314"/>
  <c r="AB61" i="8314"/>
  <c r="AA61" i="8314"/>
  <c r="AE60" i="8314"/>
  <c r="AD60" i="8314"/>
  <c r="AC60" i="8314"/>
  <c r="AB60" i="8314"/>
  <c r="AA60" i="8314"/>
  <c r="AE59" i="8314"/>
  <c r="AD59" i="8314"/>
  <c r="AC59" i="8314"/>
  <c r="AB59" i="8314"/>
  <c r="AA59" i="8314"/>
  <c r="AE58" i="8314"/>
  <c r="AD58" i="8314"/>
  <c r="AC58" i="8314"/>
  <c r="AB58" i="8314"/>
  <c r="AA58" i="8314"/>
  <c r="AE57" i="8314"/>
  <c r="AD57" i="8314"/>
  <c r="AC57" i="8314"/>
  <c r="AB57" i="8314"/>
  <c r="AA57" i="8314"/>
  <c r="AE56" i="8314"/>
  <c r="AD56" i="8314"/>
  <c r="AC56" i="8314"/>
  <c r="AB56" i="8314"/>
  <c r="AA56" i="8314"/>
  <c r="AE55" i="8314"/>
  <c r="AD55" i="8314"/>
  <c r="AC55" i="8314"/>
  <c r="AB55" i="8314"/>
  <c r="AA55" i="8314"/>
  <c r="AE54" i="8314"/>
  <c r="AD54" i="8314"/>
  <c r="AC54" i="8314"/>
  <c r="AB54" i="8314"/>
  <c r="AA54" i="8314"/>
  <c r="AE53" i="8314"/>
  <c r="AD53" i="8314"/>
  <c r="AC53" i="8314"/>
  <c r="AB53" i="8314"/>
  <c r="AA53" i="8314"/>
  <c r="AE52" i="8314"/>
  <c r="AD52" i="8314"/>
  <c r="AC52" i="8314"/>
  <c r="AB52" i="8314"/>
  <c r="AA52" i="8314"/>
  <c r="AE51" i="8314"/>
  <c r="AD51" i="8314"/>
  <c r="AC51" i="8314"/>
  <c r="AB51" i="8314"/>
  <c r="AA51" i="8314"/>
  <c r="AE50" i="8314"/>
  <c r="AD50" i="8314"/>
  <c r="AC50" i="8314"/>
  <c r="AB50" i="8314"/>
  <c r="AA50" i="8314"/>
  <c r="AE49" i="8314"/>
  <c r="AD49" i="8314"/>
  <c r="AC49" i="8314"/>
  <c r="AB49" i="8314"/>
  <c r="AA49" i="8314"/>
  <c r="AE48" i="8314"/>
  <c r="AD48" i="8314"/>
  <c r="AC48" i="8314"/>
  <c r="AB48" i="8314"/>
  <c r="AA48" i="8314"/>
  <c r="AE47" i="8314"/>
  <c r="AD47" i="8314"/>
  <c r="AC47" i="8314"/>
  <c r="AB47" i="8314"/>
  <c r="AA47" i="8314"/>
  <c r="AE46" i="8314"/>
  <c r="AD46" i="8314"/>
  <c r="AC46" i="8314"/>
  <c r="AB46" i="8314"/>
  <c r="AA46" i="8314"/>
  <c r="AE45" i="8314"/>
  <c r="AD45" i="8314"/>
  <c r="AC45" i="8314"/>
  <c r="AB45" i="8314"/>
  <c r="AA45" i="8314"/>
  <c r="AE44" i="8314"/>
  <c r="AD44" i="8314"/>
  <c r="AC44" i="8314"/>
  <c r="AB44" i="8314"/>
  <c r="AA44" i="8314"/>
  <c r="AE43" i="8314"/>
  <c r="AD43" i="8314"/>
  <c r="AC43" i="8314"/>
  <c r="AB43" i="8314"/>
  <c r="AA43" i="8314"/>
  <c r="AE42" i="8314"/>
  <c r="AD42" i="8314"/>
  <c r="AC42" i="8314"/>
  <c r="AB42" i="8314"/>
  <c r="AA42" i="8314"/>
  <c r="AE41" i="8314"/>
  <c r="AD41" i="8314"/>
  <c r="AC41" i="8314"/>
  <c r="AB41" i="8314"/>
  <c r="AA41" i="8314"/>
  <c r="AE40" i="8314"/>
  <c r="AD40" i="8314"/>
  <c r="AC40" i="8314"/>
  <c r="AB40" i="8314"/>
  <c r="AA40" i="8314"/>
  <c r="AE39" i="8314"/>
  <c r="AD39" i="8314"/>
  <c r="AC39" i="8314"/>
  <c r="AB39" i="8314"/>
  <c r="AA39" i="8314"/>
  <c r="AE38" i="8314"/>
  <c r="AD38" i="8314"/>
  <c r="AC38" i="8314"/>
  <c r="AB38" i="8314"/>
  <c r="AA38" i="8314"/>
  <c r="AE37" i="8314"/>
  <c r="AD37" i="8314"/>
  <c r="AC37" i="8314"/>
  <c r="AB37" i="8314"/>
  <c r="AA37" i="8314"/>
  <c r="AE36" i="8314"/>
  <c r="AD36" i="8314"/>
  <c r="AC36" i="8314"/>
  <c r="AB36" i="8314"/>
  <c r="AA36" i="8314"/>
  <c r="AE35" i="8314"/>
  <c r="AD35" i="8314"/>
  <c r="AC35" i="8314"/>
  <c r="AB35" i="8314"/>
  <c r="AA35" i="8314"/>
  <c r="AE34" i="8314"/>
  <c r="AD34" i="8314"/>
  <c r="AC34" i="8314"/>
  <c r="AB34" i="8314"/>
  <c r="AA34" i="8314"/>
  <c r="AE33" i="8314"/>
  <c r="AD33" i="8314"/>
  <c r="AC33" i="8314"/>
  <c r="AB33" i="8314"/>
  <c r="AA33" i="8314"/>
  <c r="AE32" i="8314"/>
  <c r="AD32" i="8314"/>
  <c r="AC32" i="8314"/>
  <c r="AB32" i="8314"/>
  <c r="AA32" i="8314"/>
  <c r="AE31" i="8314"/>
  <c r="AD31" i="8314"/>
  <c r="AC31" i="8314"/>
  <c r="AB31" i="8314"/>
  <c r="AA31" i="8314"/>
  <c r="AE30" i="8314"/>
  <c r="AD30" i="8314"/>
  <c r="AC30" i="8314"/>
  <c r="AB30" i="8314"/>
  <c r="AA30" i="8314"/>
  <c r="AE29" i="8314"/>
  <c r="AD29" i="8314"/>
  <c r="AC29" i="8314"/>
  <c r="AB29" i="8314"/>
  <c r="AA29" i="8314"/>
  <c r="AE28" i="8314"/>
  <c r="AD28" i="8314"/>
  <c r="AC28" i="8314"/>
  <c r="AB28" i="8314"/>
  <c r="AA28" i="8314"/>
  <c r="AE27" i="8314"/>
  <c r="AD27" i="8314"/>
  <c r="AC27" i="8314"/>
  <c r="AB27" i="8314"/>
  <c r="AA27" i="8314"/>
  <c r="AE26" i="8314"/>
  <c r="AD26" i="8314"/>
  <c r="AC26" i="8314"/>
  <c r="AB26" i="8314"/>
  <c r="AA26" i="8314"/>
  <c r="AE25" i="8314"/>
  <c r="AD25" i="8314"/>
  <c r="AC25" i="8314"/>
  <c r="AB25" i="8314"/>
  <c r="AA25" i="8314"/>
  <c r="AE24" i="8314"/>
  <c r="AD24" i="8314"/>
  <c r="AC24" i="8314"/>
  <c r="AB24" i="8314"/>
  <c r="AA24" i="8314"/>
  <c r="AE23" i="8314"/>
  <c r="AD23" i="8314"/>
  <c r="AC23" i="8314"/>
  <c r="AB23" i="8314"/>
  <c r="AA23" i="8314"/>
  <c r="AE22" i="8314"/>
  <c r="AD22" i="8314"/>
  <c r="AC22" i="8314"/>
  <c r="AB22" i="8314"/>
  <c r="AA22" i="8314"/>
  <c r="AE21" i="8314"/>
  <c r="AD21" i="8314"/>
  <c r="AC21" i="8314"/>
  <c r="AB21" i="8314"/>
  <c r="AA21" i="8314"/>
  <c r="AE20" i="8314"/>
  <c r="AD20" i="8314"/>
  <c r="AC20" i="8314"/>
  <c r="AB20" i="8314"/>
  <c r="AA20" i="8314"/>
  <c r="AE19" i="8314"/>
  <c r="AD19" i="8314"/>
  <c r="AC19" i="8314"/>
  <c r="AB19" i="8314"/>
  <c r="AA19" i="8314"/>
  <c r="AE18" i="8314"/>
  <c r="AD18" i="8314"/>
  <c r="AC18" i="8314"/>
  <c r="AB18" i="8314"/>
  <c r="AA18" i="8314"/>
  <c r="AE17" i="8314"/>
  <c r="AD17" i="8314"/>
  <c r="AC17" i="8314"/>
  <c r="AB17" i="8314"/>
  <c r="AA17" i="8314"/>
  <c r="AE16" i="8314"/>
  <c r="AD16" i="8314"/>
  <c r="AC16" i="8314"/>
  <c r="AB16" i="8314"/>
  <c r="AA16" i="8314"/>
  <c r="AE15" i="8314"/>
  <c r="AD15" i="8314"/>
  <c r="AC15" i="8314"/>
  <c r="AB15" i="8314"/>
  <c r="AA15" i="8314"/>
  <c r="AE14" i="8314"/>
  <c r="AD14" i="8314"/>
  <c r="AC14" i="8314"/>
  <c r="AB14" i="8314"/>
  <c r="AA14" i="8314"/>
  <c r="AE13" i="8314"/>
  <c r="AD13" i="8314"/>
  <c r="AC13" i="8314"/>
  <c r="AB13" i="8314"/>
  <c r="AA13" i="8314"/>
  <c r="AE12" i="8314"/>
  <c r="AD12" i="8314"/>
  <c r="AC12" i="8314"/>
  <c r="AB12" i="8314"/>
  <c r="AA12" i="8314"/>
  <c r="AE11" i="8314"/>
  <c r="AD11" i="8314"/>
  <c r="AC11" i="8314"/>
  <c r="AB11" i="8314"/>
  <c r="AA11" i="8314"/>
  <c r="AE10" i="8314"/>
  <c r="AD10" i="8314"/>
  <c r="AC10" i="8314"/>
  <c r="AB10" i="8314"/>
  <c r="AA10" i="8314"/>
  <c r="AE9" i="8314"/>
  <c r="AD9" i="8314"/>
  <c r="AC9" i="8314"/>
  <c r="AB9" i="8314"/>
  <c r="AA9" i="8314"/>
  <c r="AE8" i="8314"/>
  <c r="AD8" i="8314"/>
  <c r="AC8" i="8314"/>
  <c r="AB8" i="8314"/>
  <c r="AA8" i="8314"/>
  <c r="AE7" i="8314"/>
  <c r="AD7" i="8314"/>
  <c r="AC7" i="8314"/>
  <c r="AB7" i="8314"/>
  <c r="AA7" i="8314"/>
  <c r="AE6" i="8314"/>
  <c r="AD6" i="8314"/>
  <c r="AC6" i="8314"/>
  <c r="AB6" i="8314"/>
  <c r="J33" i="8313"/>
  <c r="I33" i="8313"/>
  <c r="F33" i="8313"/>
  <c r="E33" i="8313"/>
  <c r="G33" i="8313"/>
  <c r="H33" i="8313"/>
  <c r="R6" i="8314"/>
  <c r="S6" i="8314"/>
  <c r="T6" i="8314" s="1"/>
  <c r="U6" i="8314"/>
  <c r="W6" i="8314" s="1"/>
  <c r="V6" i="8314"/>
  <c r="S7" i="8314"/>
  <c r="T7" i="8314" s="1"/>
  <c r="W7" i="8314"/>
  <c r="X7" i="8314" s="1"/>
  <c r="S8" i="8314"/>
  <c r="T8" i="8314" s="1"/>
  <c r="W8" i="8314"/>
  <c r="X8" i="8314" s="1"/>
  <c r="S9" i="8314"/>
  <c r="T9" i="8314" s="1"/>
  <c r="W9" i="8314"/>
  <c r="X9" i="8314" s="1"/>
  <c r="S10" i="8314"/>
  <c r="T10" i="8314" s="1"/>
  <c r="W10" i="8314"/>
  <c r="X10" i="8314" s="1"/>
  <c r="S11" i="8314"/>
  <c r="T11" i="8314" s="1"/>
  <c r="W11" i="8314"/>
  <c r="X11" i="8314" s="1"/>
  <c r="S12" i="8314"/>
  <c r="T12" i="8314" s="1"/>
  <c r="W12" i="8314"/>
  <c r="X12" i="8314" s="1"/>
  <c r="S13" i="8314"/>
  <c r="T13" i="8314" s="1"/>
  <c r="W13" i="8314"/>
  <c r="X13" i="8314" s="1"/>
  <c r="S14" i="8314"/>
  <c r="T14" i="8314" s="1"/>
  <c r="W14" i="8314"/>
  <c r="X14" i="8314" s="1"/>
  <c r="S15" i="8314"/>
  <c r="T15" i="8314" s="1"/>
  <c r="W15" i="8314"/>
  <c r="X15" i="8314" s="1"/>
  <c r="R16" i="8314"/>
  <c r="T16" i="8314" s="1"/>
  <c r="S16" i="8314"/>
  <c r="U16" i="8314"/>
  <c r="V16" i="8314"/>
  <c r="W16" i="8314" s="1"/>
  <c r="X16" i="8314" s="1"/>
  <c r="S17" i="8314"/>
  <c r="T17" i="8314"/>
  <c r="U17" i="8314"/>
  <c r="V17" i="8314"/>
  <c r="W17" i="8314"/>
  <c r="X17" i="8314"/>
  <c r="S18" i="8314"/>
  <c r="T18" i="8314"/>
  <c r="U18" i="8314"/>
  <c r="V18" i="8314"/>
  <c r="S19" i="8314"/>
  <c r="T19" i="8314"/>
  <c r="U19" i="8314"/>
  <c r="V19" i="8314"/>
  <c r="W19" i="8314"/>
  <c r="X19" i="8314"/>
  <c r="S20" i="8314"/>
  <c r="T20" i="8314"/>
  <c r="U20" i="8314"/>
  <c r="V20" i="8314"/>
  <c r="W20" i="8314" s="1"/>
  <c r="X20" i="8314" s="1"/>
  <c r="S21" i="8314"/>
  <c r="T21" i="8314"/>
  <c r="U21" i="8314"/>
  <c r="V21" i="8314"/>
  <c r="W21" i="8314" s="1"/>
  <c r="S22" i="8314"/>
  <c r="T22" i="8314" s="1"/>
  <c r="U22" i="8314"/>
  <c r="V22" i="8314"/>
  <c r="W22" i="8314" s="1"/>
  <c r="S23" i="8314"/>
  <c r="T23" i="8314"/>
  <c r="U23" i="8314"/>
  <c r="V23" i="8314"/>
  <c r="W23" i="8314"/>
  <c r="X23" i="8314"/>
  <c r="S24" i="8314"/>
  <c r="T24" i="8314"/>
  <c r="U24" i="8314"/>
  <c r="V24" i="8314"/>
  <c r="W24" i="8314" s="1"/>
  <c r="X24" i="8314" s="1"/>
  <c r="S25" i="8314"/>
  <c r="T25" i="8314"/>
  <c r="U25" i="8314"/>
  <c r="V25" i="8314"/>
  <c r="W25" i="8314" s="1"/>
  <c r="X25" i="8314" s="1"/>
  <c r="R26" i="8314"/>
  <c r="S26" i="8314"/>
  <c r="T26" i="8314" s="1"/>
  <c r="U26" i="8314"/>
  <c r="W26" i="8314" s="1"/>
  <c r="X26" i="8314" s="1"/>
  <c r="V26" i="8314"/>
  <c r="R27" i="8314"/>
  <c r="T27" i="8314" s="1"/>
  <c r="S27" i="8314"/>
  <c r="U27" i="8314"/>
  <c r="V27" i="8314"/>
  <c r="W27" i="8314" s="1"/>
  <c r="R28" i="8314"/>
  <c r="S28" i="8314"/>
  <c r="T28" i="8314" s="1"/>
  <c r="U28" i="8314"/>
  <c r="V28" i="8314"/>
  <c r="W28" i="8314"/>
  <c r="X28" i="8314" s="1"/>
  <c r="R29" i="8314"/>
  <c r="S29" i="8314"/>
  <c r="T29" i="8314"/>
  <c r="U29" i="8314"/>
  <c r="V29" i="8314"/>
  <c r="W29" i="8314" s="1"/>
  <c r="X29" i="8314"/>
  <c r="R30" i="8314"/>
  <c r="S30" i="8314"/>
  <c r="T30" i="8314" s="1"/>
  <c r="U30" i="8314"/>
  <c r="W30" i="8314" s="1"/>
  <c r="V30" i="8314"/>
  <c r="R31" i="8314"/>
  <c r="T31" i="8314" s="1"/>
  <c r="S31" i="8314"/>
  <c r="U31" i="8314"/>
  <c r="V31" i="8314"/>
  <c r="W31" i="8314" s="1"/>
  <c r="X31" i="8314" s="1"/>
  <c r="R32" i="8314"/>
  <c r="S32" i="8314"/>
  <c r="T32" i="8314" s="1"/>
  <c r="U32" i="8314"/>
  <c r="V32" i="8314"/>
  <c r="W32" i="8314"/>
  <c r="R33" i="8314"/>
  <c r="S33" i="8314"/>
  <c r="T33" i="8314"/>
  <c r="U33" i="8314"/>
  <c r="V33" i="8314"/>
  <c r="W33" i="8314"/>
  <c r="X33" i="8314"/>
  <c r="R34" i="8314"/>
  <c r="S34" i="8314"/>
  <c r="T34" i="8314"/>
  <c r="U34" i="8314"/>
  <c r="W34" i="8314" s="1"/>
  <c r="X34" i="8314" s="1"/>
  <c r="V34" i="8314"/>
  <c r="R35" i="8314"/>
  <c r="T35" i="8314" s="1"/>
  <c r="S35" i="8314"/>
  <c r="U35" i="8314"/>
  <c r="V35" i="8314"/>
  <c r="W35" i="8314" s="1"/>
  <c r="R36" i="8314"/>
  <c r="S36" i="8314"/>
  <c r="T36" i="8314" s="1"/>
  <c r="U36" i="8314"/>
  <c r="V36" i="8314"/>
  <c r="W36" i="8314"/>
  <c r="X36" i="8314" s="1"/>
  <c r="R37" i="8314"/>
  <c r="S37" i="8314"/>
  <c r="T37" i="8314"/>
  <c r="U37" i="8314"/>
  <c r="V37" i="8314"/>
  <c r="W37" i="8314"/>
  <c r="X37" i="8314"/>
  <c r="R38" i="8314"/>
  <c r="S38" i="8314"/>
  <c r="T38" i="8314"/>
  <c r="U38" i="8314"/>
  <c r="W38" i="8314" s="1"/>
  <c r="X38" i="8314" s="1"/>
  <c r="V38" i="8314"/>
  <c r="R39" i="8314"/>
  <c r="T39" i="8314" s="1"/>
  <c r="S39" i="8314"/>
  <c r="U39" i="8314"/>
  <c r="V39" i="8314"/>
  <c r="W39" i="8314" s="1"/>
  <c r="X39" i="8314" s="1"/>
  <c r="R40" i="8314"/>
  <c r="S40" i="8314"/>
  <c r="T40" i="8314" s="1"/>
  <c r="U40" i="8314"/>
  <c r="V40" i="8314"/>
  <c r="W40" i="8314"/>
  <c r="R41" i="8314"/>
  <c r="S41" i="8314"/>
  <c r="T41" i="8314"/>
  <c r="U41" i="8314"/>
  <c r="V41" i="8314"/>
  <c r="W41" i="8314"/>
  <c r="X41" i="8314"/>
  <c r="R42" i="8314"/>
  <c r="S42" i="8314"/>
  <c r="T42" i="8314"/>
  <c r="U42" i="8314"/>
  <c r="W42" i="8314" s="1"/>
  <c r="X42" i="8314" s="1"/>
  <c r="V42" i="8314"/>
  <c r="R43" i="8314"/>
  <c r="T43" i="8314" s="1"/>
  <c r="S43" i="8314"/>
  <c r="U43" i="8314"/>
  <c r="V43" i="8314"/>
  <c r="W43" i="8314" s="1"/>
  <c r="R44" i="8314"/>
  <c r="S44" i="8314"/>
  <c r="T44" i="8314" s="1"/>
  <c r="U44" i="8314"/>
  <c r="V44" i="8314"/>
  <c r="W44" i="8314"/>
  <c r="X44" i="8314" s="1"/>
  <c r="R45" i="8314"/>
  <c r="S45" i="8314"/>
  <c r="T45" i="8314"/>
  <c r="U45" i="8314"/>
  <c r="V45" i="8314"/>
  <c r="W45" i="8314"/>
  <c r="X45" i="8314"/>
  <c r="R46" i="8314"/>
  <c r="S46" i="8314"/>
  <c r="T46" i="8314"/>
  <c r="U46" i="8314"/>
  <c r="W46" i="8314" s="1"/>
  <c r="X46" i="8314" s="1"/>
  <c r="V46" i="8314"/>
  <c r="R47" i="8314"/>
  <c r="T47" i="8314" s="1"/>
  <c r="S47" i="8314"/>
  <c r="U47" i="8314"/>
  <c r="V47" i="8314"/>
  <c r="W47" i="8314" s="1"/>
  <c r="X47" i="8314" s="1"/>
  <c r="R48" i="8314"/>
  <c r="S48" i="8314"/>
  <c r="T48" i="8314" s="1"/>
  <c r="U48" i="8314"/>
  <c r="V48" i="8314"/>
  <c r="W48" i="8314"/>
  <c r="R49" i="8314"/>
  <c r="S49" i="8314"/>
  <c r="T49" i="8314"/>
  <c r="U49" i="8314"/>
  <c r="V49" i="8314"/>
  <c r="W49" i="8314"/>
  <c r="X49" i="8314"/>
  <c r="R50" i="8314"/>
  <c r="S50" i="8314"/>
  <c r="T50" i="8314"/>
  <c r="U50" i="8314"/>
  <c r="W50" i="8314" s="1"/>
  <c r="X50" i="8314" s="1"/>
  <c r="V50" i="8314"/>
  <c r="R51" i="8314"/>
  <c r="T51" i="8314" s="1"/>
  <c r="S51" i="8314"/>
  <c r="U51" i="8314"/>
  <c r="V51" i="8314"/>
  <c r="W51" i="8314" s="1"/>
  <c r="R52" i="8314"/>
  <c r="S52" i="8314"/>
  <c r="T52" i="8314" s="1"/>
  <c r="U52" i="8314"/>
  <c r="V52" i="8314"/>
  <c r="W52" i="8314"/>
  <c r="X52" i="8314" s="1"/>
  <c r="R53" i="8314"/>
  <c r="S53" i="8314"/>
  <c r="T53" i="8314"/>
  <c r="U53" i="8314"/>
  <c r="V53" i="8314"/>
  <c r="W53" i="8314"/>
  <c r="X53" i="8314"/>
  <c r="R54" i="8314"/>
  <c r="S54" i="8314"/>
  <c r="T54" i="8314"/>
  <c r="U54" i="8314"/>
  <c r="W54" i="8314" s="1"/>
  <c r="X54" i="8314" s="1"/>
  <c r="V54" i="8314"/>
  <c r="R55" i="8314"/>
  <c r="T55" i="8314" s="1"/>
  <c r="S55" i="8314"/>
  <c r="U55" i="8314"/>
  <c r="V55" i="8314"/>
  <c r="W55" i="8314" s="1"/>
  <c r="X55" i="8314" s="1"/>
  <c r="R56" i="8314"/>
  <c r="S56" i="8314"/>
  <c r="T56" i="8314" s="1"/>
  <c r="U56" i="8314"/>
  <c r="V56" i="8314"/>
  <c r="W56" i="8314"/>
  <c r="R57" i="8314"/>
  <c r="S57" i="8314"/>
  <c r="T57" i="8314"/>
  <c r="U57" i="8314"/>
  <c r="V57" i="8314"/>
  <c r="W57" i="8314"/>
  <c r="X57" i="8314"/>
  <c r="R58" i="8314"/>
  <c r="S58" i="8314"/>
  <c r="T58" i="8314"/>
  <c r="U58" i="8314"/>
  <c r="W58" i="8314" s="1"/>
  <c r="X58" i="8314" s="1"/>
  <c r="V58" i="8314"/>
  <c r="R59" i="8314"/>
  <c r="T59" i="8314" s="1"/>
  <c r="S59" i="8314"/>
  <c r="U59" i="8314"/>
  <c r="V59" i="8314"/>
  <c r="W59" i="8314" s="1"/>
  <c r="R60" i="8314"/>
  <c r="S60" i="8314"/>
  <c r="T60" i="8314" s="1"/>
  <c r="U60" i="8314"/>
  <c r="V60" i="8314"/>
  <c r="W60" i="8314"/>
  <c r="X60" i="8314" s="1"/>
  <c r="R61" i="8314"/>
  <c r="S61" i="8314"/>
  <c r="T61" i="8314"/>
  <c r="U61" i="8314"/>
  <c r="V61" i="8314"/>
  <c r="W61" i="8314"/>
  <c r="X61" i="8314"/>
  <c r="R62" i="8314"/>
  <c r="S62" i="8314"/>
  <c r="T62" i="8314"/>
  <c r="U62" i="8314"/>
  <c r="W62" i="8314" s="1"/>
  <c r="X62" i="8314" s="1"/>
  <c r="V62" i="8314"/>
  <c r="R63" i="8314"/>
  <c r="T63" i="8314" s="1"/>
  <c r="S63" i="8314"/>
  <c r="U63" i="8314"/>
  <c r="V63" i="8314"/>
  <c r="W63" i="8314" s="1"/>
  <c r="X63" i="8314" s="1"/>
  <c r="R64" i="8314"/>
  <c r="S64" i="8314"/>
  <c r="T64" i="8314" s="1"/>
  <c r="U64" i="8314"/>
  <c r="V64" i="8314"/>
  <c r="W64" i="8314"/>
  <c r="R65" i="8314"/>
  <c r="S65" i="8314"/>
  <c r="T65" i="8314"/>
  <c r="U65" i="8314"/>
  <c r="V65" i="8314"/>
  <c r="W65" i="8314"/>
  <c r="X65" i="8314"/>
  <c r="R66" i="8314"/>
  <c r="S66" i="8314"/>
  <c r="T66" i="8314"/>
  <c r="U66" i="8314"/>
  <c r="W66" i="8314" s="1"/>
  <c r="X66" i="8314" s="1"/>
  <c r="V66" i="8314"/>
  <c r="R67" i="8314"/>
  <c r="T67" i="8314" s="1"/>
  <c r="S67" i="8314"/>
  <c r="U67" i="8314"/>
  <c r="V67" i="8314"/>
  <c r="W67" i="8314" s="1"/>
  <c r="R68" i="8314"/>
  <c r="S68" i="8314"/>
  <c r="T68" i="8314" s="1"/>
  <c r="U68" i="8314"/>
  <c r="V68" i="8314"/>
  <c r="W68" i="8314"/>
  <c r="X68" i="8314" s="1"/>
  <c r="R69" i="8314"/>
  <c r="S69" i="8314"/>
  <c r="T69" i="8314"/>
  <c r="U69" i="8314"/>
  <c r="V69" i="8314"/>
  <c r="W69" i="8314"/>
  <c r="X69" i="8314"/>
  <c r="R70" i="8314"/>
  <c r="S70" i="8314"/>
  <c r="T70" i="8314"/>
  <c r="U70" i="8314"/>
  <c r="W70" i="8314" s="1"/>
  <c r="X70" i="8314" s="1"/>
  <c r="V70" i="8314"/>
  <c r="R71" i="8314"/>
  <c r="T71" i="8314" s="1"/>
  <c r="S71" i="8314"/>
  <c r="U71" i="8314"/>
  <c r="V71" i="8314"/>
  <c r="W71" i="8314" s="1"/>
  <c r="X71" i="8314" s="1"/>
  <c r="R72" i="8314"/>
  <c r="S72" i="8314"/>
  <c r="T72" i="8314" s="1"/>
  <c r="U72" i="8314"/>
  <c r="V72" i="8314"/>
  <c r="W72" i="8314"/>
  <c r="R73" i="8314"/>
  <c r="S73" i="8314"/>
  <c r="T73" i="8314"/>
  <c r="U73" i="8314"/>
  <c r="V73" i="8314"/>
  <c r="W73" i="8314"/>
  <c r="X73" i="8314"/>
  <c r="R74" i="8314"/>
  <c r="S74" i="8314"/>
  <c r="T74" i="8314"/>
  <c r="U74" i="8314"/>
  <c r="W74" i="8314" s="1"/>
  <c r="X74" i="8314" s="1"/>
  <c r="V74" i="8314"/>
  <c r="R75" i="8314"/>
  <c r="T75" i="8314" s="1"/>
  <c r="S75" i="8314"/>
  <c r="U75" i="8314"/>
  <c r="V75" i="8314"/>
  <c r="W75" i="8314" s="1"/>
  <c r="R76" i="8314"/>
  <c r="S76" i="8314"/>
  <c r="T76" i="8314" s="1"/>
  <c r="U76" i="8314"/>
  <c r="V76" i="8314"/>
  <c r="W76" i="8314"/>
  <c r="X76" i="8314" s="1"/>
  <c r="R77" i="8314"/>
  <c r="S77" i="8314"/>
  <c r="T77" i="8314"/>
  <c r="U77" i="8314"/>
  <c r="V77" i="8314"/>
  <c r="W77" i="8314" s="1"/>
  <c r="X77" i="8314"/>
  <c r="R78" i="8314"/>
  <c r="S78" i="8314"/>
  <c r="T78" i="8314" s="1"/>
  <c r="U78" i="8314"/>
  <c r="W78" i="8314" s="1"/>
  <c r="V78" i="8314"/>
  <c r="R79" i="8314"/>
  <c r="T79" i="8314" s="1"/>
  <c r="S79" i="8314"/>
  <c r="U79" i="8314"/>
  <c r="V79" i="8314"/>
  <c r="W79" i="8314" s="1"/>
  <c r="X79" i="8314" s="1"/>
  <c r="R80" i="8314"/>
  <c r="S80" i="8314"/>
  <c r="T80" i="8314" s="1"/>
  <c r="U80" i="8314"/>
  <c r="V80" i="8314"/>
  <c r="W80" i="8314"/>
  <c r="R81" i="8314"/>
  <c r="S81" i="8314"/>
  <c r="T81" i="8314"/>
  <c r="U81" i="8314"/>
  <c r="V81" i="8314"/>
  <c r="W81" i="8314" s="1"/>
  <c r="X81" i="8314" s="1"/>
  <c r="R82" i="8314"/>
  <c r="S82" i="8314"/>
  <c r="T82" i="8314"/>
  <c r="U82" i="8314"/>
  <c r="W82" i="8314" s="1"/>
  <c r="X82" i="8314" s="1"/>
  <c r="V82" i="8314"/>
  <c r="R83" i="8314"/>
  <c r="T83" i="8314" s="1"/>
  <c r="S83" i="8314"/>
  <c r="U83" i="8314"/>
  <c r="V83" i="8314"/>
  <c r="W83" i="8314" s="1"/>
  <c r="X83" i="8314" s="1"/>
  <c r="R84" i="8314"/>
  <c r="S84" i="8314"/>
  <c r="T84" i="8314" s="1"/>
  <c r="U84" i="8314"/>
  <c r="V84" i="8314"/>
  <c r="W84" i="8314"/>
  <c r="R85" i="8314"/>
  <c r="S85" i="8314"/>
  <c r="T85" i="8314"/>
  <c r="U85" i="8314"/>
  <c r="V85" i="8314"/>
  <c r="W85" i="8314"/>
  <c r="X85" i="8314"/>
  <c r="R86" i="8314"/>
  <c r="S86" i="8314"/>
  <c r="T86" i="8314"/>
  <c r="U86" i="8314"/>
  <c r="W86" i="8314" s="1"/>
  <c r="X86" i="8314" s="1"/>
  <c r="V86" i="8314"/>
  <c r="R87" i="8314"/>
  <c r="T87" i="8314" s="1"/>
  <c r="S87" i="8314"/>
  <c r="U87" i="8314"/>
  <c r="V87" i="8314"/>
  <c r="W87" i="8314" s="1"/>
  <c r="R88" i="8314"/>
  <c r="S88" i="8314"/>
  <c r="T88" i="8314" s="1"/>
  <c r="U88" i="8314"/>
  <c r="V88" i="8314"/>
  <c r="W88" i="8314"/>
  <c r="X88" i="8314" s="1"/>
  <c r="R89" i="8314"/>
  <c r="S89" i="8314"/>
  <c r="T89" i="8314"/>
  <c r="U89" i="8314"/>
  <c r="V89" i="8314"/>
  <c r="W89" i="8314" s="1"/>
  <c r="X89" i="8314"/>
  <c r="R90" i="8314"/>
  <c r="S90" i="8314"/>
  <c r="T90" i="8314" s="1"/>
  <c r="U90" i="8314"/>
  <c r="W90" i="8314" s="1"/>
  <c r="V90" i="8314"/>
  <c r="R91" i="8314"/>
  <c r="T91" i="8314" s="1"/>
  <c r="S91" i="8314"/>
  <c r="U91" i="8314"/>
  <c r="V91" i="8314"/>
  <c r="W91" i="8314" s="1"/>
  <c r="X91" i="8314" s="1"/>
  <c r="R92" i="8314"/>
  <c r="S92" i="8314"/>
  <c r="T92" i="8314" s="1"/>
  <c r="U92" i="8314"/>
  <c r="V92" i="8314"/>
  <c r="W92" i="8314"/>
  <c r="R93" i="8314"/>
  <c r="S93" i="8314"/>
  <c r="T93" i="8314"/>
  <c r="U93" i="8314"/>
  <c r="V93" i="8314"/>
  <c r="W93" i="8314" s="1"/>
  <c r="X93" i="8314" s="1"/>
  <c r="R94" i="8314"/>
  <c r="S94" i="8314"/>
  <c r="T94" i="8314" s="1"/>
  <c r="U94" i="8314"/>
  <c r="V94" i="8314"/>
  <c r="R95" i="8314"/>
  <c r="T95" i="8314" s="1"/>
  <c r="S95" i="8314"/>
  <c r="U95" i="8314"/>
  <c r="V95" i="8314"/>
  <c r="W95" i="8314" s="1"/>
  <c r="R96" i="8314"/>
  <c r="S96" i="8314"/>
  <c r="T96" i="8314" s="1"/>
  <c r="U96" i="8314"/>
  <c r="V96" i="8314"/>
  <c r="W96" i="8314"/>
  <c r="X96" i="8314" s="1"/>
  <c r="R97" i="8314"/>
  <c r="S97" i="8314"/>
  <c r="T97" i="8314"/>
  <c r="U97" i="8314"/>
  <c r="V97" i="8314"/>
  <c r="W97" i="8314"/>
  <c r="X97" i="8314"/>
  <c r="R98" i="8314"/>
  <c r="S98" i="8314"/>
  <c r="T98" i="8314"/>
  <c r="U98" i="8314"/>
  <c r="W98" i="8314" s="1"/>
  <c r="X98" i="8314" s="1"/>
  <c r="V98" i="8314"/>
  <c r="R99" i="8314"/>
  <c r="T99" i="8314" s="1"/>
  <c r="S99" i="8314"/>
  <c r="U99" i="8314"/>
  <c r="V99" i="8314"/>
  <c r="W99" i="8314" s="1"/>
  <c r="X99" i="8314" s="1"/>
  <c r="R100" i="8314"/>
  <c r="S100" i="8314"/>
  <c r="U100" i="8314"/>
  <c r="V100" i="8314"/>
  <c r="W100" i="8314"/>
  <c r="R101" i="8314"/>
  <c r="S101" i="8314"/>
  <c r="T101" i="8314"/>
  <c r="U101" i="8314"/>
  <c r="V101" i="8314"/>
  <c r="W101" i="8314"/>
  <c r="X101" i="8314"/>
  <c r="R102" i="8314"/>
  <c r="S102" i="8314"/>
  <c r="T102" i="8314"/>
  <c r="U102" i="8314"/>
  <c r="W102" i="8314" s="1"/>
  <c r="X102" i="8314" s="1"/>
  <c r="V102" i="8314"/>
  <c r="R103" i="8314"/>
  <c r="T103" i="8314" s="1"/>
  <c r="S103" i="8314"/>
  <c r="U103" i="8314"/>
  <c r="V103" i="8314"/>
  <c r="W103" i="8314" s="1"/>
  <c r="R104" i="8314"/>
  <c r="S104" i="8314"/>
  <c r="T104" i="8314" s="1"/>
  <c r="U104" i="8314"/>
  <c r="V104" i="8314"/>
  <c r="W104" i="8314"/>
  <c r="X104" i="8314" s="1"/>
  <c r="R105" i="8314"/>
  <c r="S105" i="8314"/>
  <c r="T105" i="8314"/>
  <c r="U105" i="8314"/>
  <c r="V105" i="8314"/>
  <c r="W105" i="8314"/>
  <c r="X105" i="8314"/>
  <c r="R106" i="8314"/>
  <c r="S106" i="8314"/>
  <c r="T106" i="8314"/>
  <c r="U106" i="8314"/>
  <c r="W106" i="8314" s="1"/>
  <c r="X106" i="8314" s="1"/>
  <c r="V106" i="8314"/>
  <c r="R107" i="8314"/>
  <c r="T107" i="8314" s="1"/>
  <c r="S107" i="8314"/>
  <c r="U107" i="8314"/>
  <c r="V107" i="8314"/>
  <c r="W107" i="8314" s="1"/>
  <c r="X107" i="8314" s="1"/>
  <c r="R108" i="8314"/>
  <c r="S108" i="8314"/>
  <c r="T108" i="8314" s="1"/>
  <c r="U108" i="8314"/>
  <c r="V108" i="8314"/>
  <c r="W108" i="8314"/>
  <c r="R109" i="8314"/>
  <c r="S109" i="8314"/>
  <c r="T109" i="8314"/>
  <c r="U109" i="8314"/>
  <c r="V109" i="8314"/>
  <c r="W109" i="8314"/>
  <c r="X109" i="8314"/>
  <c r="R110" i="8314"/>
  <c r="S110" i="8314"/>
  <c r="T110" i="8314"/>
  <c r="U110" i="8314"/>
  <c r="W110" i="8314" s="1"/>
  <c r="V110" i="8314"/>
  <c r="R111" i="8314"/>
  <c r="T111" i="8314" s="1"/>
  <c r="S111" i="8314"/>
  <c r="U111" i="8314"/>
  <c r="V111" i="8314"/>
  <c r="W111" i="8314" s="1"/>
  <c r="R112" i="8314"/>
  <c r="S112" i="8314"/>
  <c r="T112" i="8314" s="1"/>
  <c r="U112" i="8314"/>
  <c r="V112" i="8314"/>
  <c r="W112" i="8314"/>
  <c r="X112" i="8314" s="1"/>
  <c r="R113" i="8314"/>
  <c r="S113" i="8314"/>
  <c r="T113" i="8314"/>
  <c r="U113" i="8314"/>
  <c r="V113" i="8314"/>
  <c r="W113" i="8314"/>
  <c r="X113" i="8314"/>
  <c r="R114" i="8314"/>
  <c r="S114" i="8314"/>
  <c r="T114" i="8314"/>
  <c r="U114" i="8314"/>
  <c r="W114" i="8314" s="1"/>
  <c r="X114" i="8314" s="1"/>
  <c r="V114" i="8314"/>
  <c r="R115" i="8314"/>
  <c r="T115" i="8314" s="1"/>
  <c r="S115" i="8314"/>
  <c r="U115" i="8314"/>
  <c r="V115" i="8314"/>
  <c r="W115" i="8314" s="1"/>
  <c r="X115" i="8314" s="1"/>
  <c r="R116" i="8314"/>
  <c r="S116" i="8314"/>
  <c r="T116" i="8314" s="1"/>
  <c r="U116" i="8314"/>
  <c r="V116" i="8314"/>
  <c r="W116" i="8314"/>
  <c r="R117" i="8314"/>
  <c r="S117" i="8314"/>
  <c r="T117" i="8314"/>
  <c r="U117" i="8314"/>
  <c r="V117" i="8314"/>
  <c r="W117" i="8314"/>
  <c r="X117" i="8314"/>
  <c r="R118" i="8314"/>
  <c r="S118" i="8314"/>
  <c r="T118" i="8314"/>
  <c r="U118" i="8314"/>
  <c r="V118" i="8314"/>
  <c r="W118" i="8314"/>
  <c r="R119" i="8314"/>
  <c r="S119" i="8314"/>
  <c r="T119" i="8314"/>
  <c r="U119" i="8314"/>
  <c r="V119" i="8314"/>
  <c r="W119" i="8314" s="1"/>
  <c r="R120" i="8314"/>
  <c r="S120" i="8314"/>
  <c r="U120" i="8314"/>
  <c r="V120" i="8314"/>
  <c r="W120" i="8314"/>
  <c r="R121" i="8314"/>
  <c r="S121" i="8314"/>
  <c r="T121" i="8314"/>
  <c r="U121" i="8314"/>
  <c r="V121" i="8314"/>
  <c r="W121" i="8314" s="1"/>
  <c r="X121" i="8314"/>
  <c r="R122" i="8314"/>
  <c r="S122" i="8314"/>
  <c r="T122" i="8314" s="1"/>
  <c r="U122" i="8314"/>
  <c r="W122" i="8314" s="1"/>
  <c r="V122" i="8314"/>
  <c r="R123" i="8314"/>
  <c r="T123" i="8314" s="1"/>
  <c r="S123" i="8314"/>
  <c r="U123" i="8314"/>
  <c r="V123" i="8314"/>
  <c r="W123" i="8314" s="1"/>
  <c r="X123" i="8314" s="1"/>
  <c r="R124" i="8314"/>
  <c r="S124" i="8314"/>
  <c r="T124" i="8314" s="1"/>
  <c r="U124" i="8314"/>
  <c r="V124" i="8314"/>
  <c r="W124" i="8314"/>
  <c r="R125" i="8314"/>
  <c r="S125" i="8314"/>
  <c r="T125" i="8314"/>
  <c r="U125" i="8314"/>
  <c r="V125" i="8314"/>
  <c r="W125" i="8314" s="1"/>
  <c r="X125" i="8314" s="1"/>
  <c r="R126" i="8314"/>
  <c r="S126" i="8314"/>
  <c r="T126" i="8314" s="1"/>
  <c r="U126" i="8314"/>
  <c r="W126" i="8314" s="1"/>
  <c r="X126" i="8314" s="1"/>
  <c r="V126" i="8314"/>
  <c r="R127" i="8314"/>
  <c r="T127" i="8314" s="1"/>
  <c r="S127" i="8314"/>
  <c r="U127" i="8314"/>
  <c r="V127" i="8314"/>
  <c r="W127" i="8314" s="1"/>
  <c r="R128" i="8314"/>
  <c r="S128" i="8314"/>
  <c r="T128" i="8314" s="1"/>
  <c r="U128" i="8314"/>
  <c r="V128" i="8314"/>
  <c r="W128" i="8314"/>
  <c r="X128" i="8314" s="1"/>
  <c r="R129" i="8314"/>
  <c r="S129" i="8314"/>
  <c r="T129" i="8314"/>
  <c r="U129" i="8314"/>
  <c r="V129" i="8314"/>
  <c r="W129" i="8314" s="1"/>
  <c r="X129" i="8314"/>
  <c r="R130" i="8314"/>
  <c r="S130" i="8314"/>
  <c r="T130" i="8314" s="1"/>
  <c r="U130" i="8314"/>
  <c r="W130" i="8314" s="1"/>
  <c r="V130" i="8314"/>
  <c r="R131" i="8314"/>
  <c r="T131" i="8314" s="1"/>
  <c r="S131" i="8314"/>
  <c r="U131" i="8314"/>
  <c r="V131" i="8314"/>
  <c r="W131" i="8314" s="1"/>
  <c r="X131" i="8314" s="1"/>
  <c r="R132" i="8314"/>
  <c r="S132" i="8314"/>
  <c r="T132" i="8314" s="1"/>
  <c r="U132" i="8314"/>
  <c r="V132" i="8314"/>
  <c r="W132" i="8314"/>
  <c r="R133" i="8314"/>
  <c r="S133" i="8314"/>
  <c r="T133" i="8314"/>
  <c r="U133" i="8314"/>
  <c r="V133" i="8314"/>
  <c r="W133" i="8314" s="1"/>
  <c r="X133" i="8314" s="1"/>
  <c r="R134" i="8314"/>
  <c r="S134" i="8314"/>
  <c r="T134" i="8314" s="1"/>
  <c r="U134" i="8314"/>
  <c r="V134" i="8314"/>
  <c r="R135" i="8314"/>
  <c r="T135" i="8314" s="1"/>
  <c r="S135" i="8314"/>
  <c r="U135" i="8314"/>
  <c r="V135" i="8314"/>
  <c r="W135" i="8314" s="1"/>
  <c r="R136" i="8314"/>
  <c r="S136" i="8314"/>
  <c r="T136" i="8314" s="1"/>
  <c r="U136" i="8314"/>
  <c r="V136" i="8314"/>
  <c r="W136" i="8314"/>
  <c r="X136" i="8314" s="1"/>
  <c r="R137" i="8314"/>
  <c r="S137" i="8314"/>
  <c r="T137" i="8314"/>
  <c r="U137" i="8314"/>
  <c r="V137" i="8314"/>
  <c r="W137" i="8314" s="1"/>
  <c r="X137" i="8314"/>
  <c r="R138" i="8314"/>
  <c r="S138" i="8314"/>
  <c r="T138" i="8314" s="1"/>
  <c r="U138" i="8314"/>
  <c r="W138" i="8314" s="1"/>
  <c r="V138" i="8314"/>
  <c r="R139" i="8314"/>
  <c r="T139" i="8314" s="1"/>
  <c r="S139" i="8314"/>
  <c r="U139" i="8314"/>
  <c r="V139" i="8314"/>
  <c r="W139" i="8314" s="1"/>
  <c r="X139" i="8314" s="1"/>
  <c r="R140" i="8314"/>
  <c r="S140" i="8314"/>
  <c r="T140" i="8314" s="1"/>
  <c r="U140" i="8314"/>
  <c r="V140" i="8314"/>
  <c r="W140" i="8314"/>
  <c r="R141" i="8314"/>
  <c r="S141" i="8314"/>
  <c r="T141" i="8314"/>
  <c r="U141" i="8314"/>
  <c r="V141" i="8314"/>
  <c r="W141" i="8314" s="1"/>
  <c r="R142" i="8314"/>
  <c r="S142" i="8314"/>
  <c r="T142" i="8314" s="1"/>
  <c r="U142" i="8314"/>
  <c r="W142" i="8314" s="1"/>
  <c r="X142" i="8314" s="1"/>
  <c r="V142" i="8314"/>
  <c r="R143" i="8314"/>
  <c r="T143" i="8314" s="1"/>
  <c r="S143" i="8314"/>
  <c r="U143" i="8314"/>
  <c r="V143" i="8314"/>
  <c r="W143" i="8314" s="1"/>
  <c r="R144" i="8314"/>
  <c r="S144" i="8314"/>
  <c r="T144" i="8314" s="1"/>
  <c r="U144" i="8314"/>
  <c r="V144" i="8314"/>
  <c r="W144" i="8314"/>
  <c r="X144" i="8314" s="1"/>
  <c r="R145" i="8314"/>
  <c r="S145" i="8314"/>
  <c r="T145" i="8314"/>
  <c r="U145" i="8314"/>
  <c r="V145" i="8314"/>
  <c r="W145" i="8314" s="1"/>
  <c r="X145" i="8314"/>
  <c r="R146" i="8314"/>
  <c r="S146" i="8314"/>
  <c r="T146" i="8314" s="1"/>
  <c r="U146" i="8314"/>
  <c r="W146" i="8314" s="1"/>
  <c r="V146" i="8314"/>
  <c r="R147" i="8314"/>
  <c r="T147" i="8314" s="1"/>
  <c r="S147" i="8314"/>
  <c r="U147" i="8314"/>
  <c r="V147" i="8314"/>
  <c r="W147" i="8314" s="1"/>
  <c r="X147" i="8314" s="1"/>
  <c r="R148" i="8314"/>
  <c r="S148" i="8314"/>
  <c r="T148" i="8314" s="1"/>
  <c r="U148" i="8314"/>
  <c r="V148" i="8314"/>
  <c r="W148" i="8314"/>
  <c r="R149" i="8314"/>
  <c r="S149" i="8314"/>
  <c r="T149" i="8314"/>
  <c r="U149" i="8314"/>
  <c r="V149" i="8314"/>
  <c r="W149" i="8314" s="1"/>
  <c r="X149" i="8314" s="1"/>
  <c r="R150" i="8314"/>
  <c r="S150" i="8314"/>
  <c r="T150" i="8314" s="1"/>
  <c r="U150" i="8314"/>
  <c r="W150" i="8314" s="1"/>
  <c r="X150" i="8314" s="1"/>
  <c r="V150" i="8314"/>
  <c r="R151" i="8314"/>
  <c r="T151" i="8314" s="1"/>
  <c r="S151" i="8314"/>
  <c r="U151" i="8314"/>
  <c r="V151" i="8314"/>
  <c r="W151" i="8314" s="1"/>
  <c r="R152" i="8314"/>
  <c r="S152" i="8314"/>
  <c r="T152" i="8314" s="1"/>
  <c r="U152" i="8314"/>
  <c r="V152" i="8314"/>
  <c r="W152" i="8314"/>
  <c r="X152" i="8314" s="1"/>
  <c r="R153" i="8314"/>
  <c r="S153" i="8314"/>
  <c r="T153" i="8314"/>
  <c r="U153" i="8314"/>
  <c r="V153" i="8314"/>
  <c r="W153" i="8314" s="1"/>
  <c r="X153" i="8314"/>
  <c r="R154" i="8314"/>
  <c r="S154" i="8314"/>
  <c r="T154" i="8314" s="1"/>
  <c r="U154" i="8314"/>
  <c r="W154" i="8314" s="1"/>
  <c r="V154" i="8314"/>
  <c r="R155" i="8314"/>
  <c r="T155" i="8314" s="1"/>
  <c r="S155" i="8314"/>
  <c r="U155" i="8314"/>
  <c r="V155" i="8314"/>
  <c r="W155" i="8314" s="1"/>
  <c r="X155" i="8314" s="1"/>
  <c r="R156" i="8314"/>
  <c r="S156" i="8314"/>
  <c r="T156" i="8314" s="1"/>
  <c r="U156" i="8314"/>
  <c r="V156" i="8314"/>
  <c r="W156" i="8314"/>
  <c r="R157" i="8314"/>
  <c r="S157" i="8314"/>
  <c r="T157" i="8314"/>
  <c r="U157" i="8314"/>
  <c r="V157" i="8314"/>
  <c r="W157" i="8314" s="1"/>
  <c r="X157" i="8314" s="1"/>
  <c r="R158" i="8314"/>
  <c r="S158" i="8314"/>
  <c r="T158" i="8314" s="1"/>
  <c r="U158" i="8314"/>
  <c r="W158" i="8314" s="1"/>
  <c r="X158" i="8314" s="1"/>
  <c r="V158" i="8314"/>
  <c r="R159" i="8314"/>
  <c r="T159" i="8314" s="1"/>
  <c r="S159" i="8314"/>
  <c r="U159" i="8314"/>
  <c r="V159" i="8314"/>
  <c r="W159" i="8314" s="1"/>
  <c r="R160" i="8314"/>
  <c r="S160" i="8314"/>
  <c r="T160" i="8314" s="1"/>
  <c r="U160" i="8314"/>
  <c r="V160" i="8314"/>
  <c r="W160" i="8314"/>
  <c r="X160" i="8314" s="1"/>
  <c r="R161" i="8314"/>
  <c r="S161" i="8314"/>
  <c r="T161" i="8314"/>
  <c r="U161" i="8314"/>
  <c r="V161" i="8314"/>
  <c r="W161" i="8314" s="1"/>
  <c r="X161" i="8314"/>
  <c r="R162" i="8314"/>
  <c r="S162" i="8314"/>
  <c r="T162" i="8314" s="1"/>
  <c r="U162" i="8314"/>
  <c r="W162" i="8314" s="1"/>
  <c r="V162" i="8314"/>
  <c r="R163" i="8314"/>
  <c r="T163" i="8314" s="1"/>
  <c r="S163" i="8314"/>
  <c r="U163" i="8314"/>
  <c r="V163" i="8314"/>
  <c r="W163" i="8314" s="1"/>
  <c r="X163" i="8314" s="1"/>
  <c r="R164" i="8314"/>
  <c r="S164" i="8314"/>
  <c r="T164" i="8314" s="1"/>
  <c r="U164" i="8314"/>
  <c r="V164" i="8314"/>
  <c r="W164" i="8314"/>
  <c r="R165" i="8314"/>
  <c r="S165" i="8314"/>
  <c r="T165" i="8314"/>
  <c r="U165" i="8314"/>
  <c r="V165" i="8314"/>
  <c r="W165" i="8314" s="1"/>
  <c r="X165" i="8314" s="1"/>
  <c r="R166" i="8314"/>
  <c r="S166" i="8314"/>
  <c r="T166" i="8314" s="1"/>
  <c r="U166" i="8314"/>
  <c r="W166" i="8314" s="1"/>
  <c r="X166" i="8314" s="1"/>
  <c r="V166" i="8314"/>
  <c r="R167" i="8314"/>
  <c r="T167" i="8314" s="1"/>
  <c r="S167" i="8314"/>
  <c r="U167" i="8314"/>
  <c r="V167" i="8314"/>
  <c r="W167" i="8314" s="1"/>
  <c r="R168" i="8314"/>
  <c r="S168" i="8314"/>
  <c r="T168" i="8314" s="1"/>
  <c r="U168" i="8314"/>
  <c r="V168" i="8314"/>
  <c r="W168" i="8314"/>
  <c r="X168" i="8314" s="1"/>
  <c r="R169" i="8314"/>
  <c r="S169" i="8314"/>
  <c r="T169" i="8314"/>
  <c r="U169" i="8314"/>
  <c r="V169" i="8314"/>
  <c r="W169" i="8314" s="1"/>
  <c r="X169" i="8314"/>
  <c r="R170" i="8314"/>
  <c r="S170" i="8314"/>
  <c r="T170" i="8314" s="1"/>
  <c r="U170" i="8314"/>
  <c r="W170" i="8314" s="1"/>
  <c r="V170" i="8314"/>
  <c r="R171" i="8314"/>
  <c r="T171" i="8314" s="1"/>
  <c r="S171" i="8314"/>
  <c r="U171" i="8314"/>
  <c r="V171" i="8314"/>
  <c r="W171" i="8314" s="1"/>
  <c r="X171" i="8314" s="1"/>
  <c r="R172" i="8314"/>
  <c r="S172" i="8314"/>
  <c r="T172" i="8314" s="1"/>
  <c r="U172" i="8314"/>
  <c r="V172" i="8314"/>
  <c r="W172" i="8314"/>
  <c r="R173" i="8314"/>
  <c r="S173" i="8314"/>
  <c r="T173" i="8314"/>
  <c r="U173" i="8314"/>
  <c r="V173" i="8314"/>
  <c r="W173" i="8314" s="1"/>
  <c r="R174" i="8314"/>
  <c r="S174" i="8314"/>
  <c r="T174" i="8314" s="1"/>
  <c r="U174" i="8314"/>
  <c r="W174" i="8314" s="1"/>
  <c r="X174" i="8314" s="1"/>
  <c r="V174" i="8314"/>
  <c r="R175" i="8314"/>
  <c r="T175" i="8314" s="1"/>
  <c r="S175" i="8314"/>
  <c r="U175" i="8314"/>
  <c r="V175" i="8314"/>
  <c r="W175" i="8314" s="1"/>
  <c r="R176" i="8314"/>
  <c r="S176" i="8314"/>
  <c r="T176" i="8314" s="1"/>
  <c r="U176" i="8314"/>
  <c r="V176" i="8314"/>
  <c r="W176" i="8314"/>
  <c r="X176" i="8314" s="1"/>
  <c r="R177" i="8314"/>
  <c r="S177" i="8314"/>
  <c r="T177" i="8314"/>
  <c r="U177" i="8314"/>
  <c r="V177" i="8314"/>
  <c r="W177" i="8314" s="1"/>
  <c r="X177" i="8314"/>
  <c r="R178" i="8314"/>
  <c r="S178" i="8314"/>
  <c r="T178" i="8314" s="1"/>
  <c r="U178" i="8314"/>
  <c r="V178" i="8314"/>
  <c r="W178" i="8314"/>
  <c r="R179" i="8314"/>
  <c r="T179" i="8314" s="1"/>
  <c r="S179" i="8314"/>
  <c r="U179" i="8314"/>
  <c r="V179" i="8314"/>
  <c r="W179" i="8314" s="1"/>
  <c r="X179" i="8314" s="1"/>
  <c r="R180" i="8314"/>
  <c r="S180" i="8314"/>
  <c r="T180" i="8314" s="1"/>
  <c r="U180" i="8314"/>
  <c r="W180" i="8314" s="1"/>
  <c r="X180" i="8314" s="1"/>
  <c r="V180" i="8314"/>
  <c r="R181" i="8314"/>
  <c r="T181" i="8314" s="1"/>
  <c r="S181" i="8314"/>
  <c r="U181" i="8314"/>
  <c r="V181" i="8314"/>
  <c r="W181" i="8314" s="1"/>
  <c r="X181" i="8314"/>
  <c r="R182" i="8314"/>
  <c r="S182" i="8314"/>
  <c r="T182" i="8314" s="1"/>
  <c r="U182" i="8314"/>
  <c r="W182" i="8314" s="1"/>
  <c r="X182" i="8314" s="1"/>
  <c r="V182" i="8314"/>
  <c r="R183" i="8314"/>
  <c r="S183" i="8314"/>
  <c r="T183" i="8314"/>
  <c r="U183" i="8314"/>
  <c r="V183" i="8314"/>
  <c r="W183" i="8314" s="1"/>
  <c r="X183" i="8314" s="1"/>
  <c r="R184" i="8314"/>
  <c r="S184" i="8314"/>
  <c r="T184" i="8314" s="1"/>
  <c r="U184" i="8314"/>
  <c r="V184" i="8314"/>
  <c r="W184" i="8314"/>
  <c r="X184" i="8314" s="1"/>
  <c r="R185" i="8314"/>
  <c r="S185" i="8314"/>
  <c r="T185" i="8314"/>
  <c r="U185" i="8314"/>
  <c r="V185" i="8314"/>
  <c r="W185" i="8314" s="1"/>
  <c r="X185" i="8314"/>
  <c r="R186" i="8314"/>
  <c r="S186" i="8314"/>
  <c r="T186" i="8314" s="1"/>
  <c r="U186" i="8314"/>
  <c r="V186" i="8314"/>
  <c r="W186" i="8314"/>
  <c r="R187" i="8314"/>
  <c r="T187" i="8314" s="1"/>
  <c r="S187" i="8314"/>
  <c r="U187" i="8314"/>
  <c r="V187" i="8314"/>
  <c r="W187" i="8314" s="1"/>
  <c r="X187" i="8314" s="1"/>
  <c r="R188" i="8314"/>
  <c r="S188" i="8314"/>
  <c r="T188" i="8314" s="1"/>
  <c r="U188" i="8314"/>
  <c r="W188" i="8314" s="1"/>
  <c r="X188" i="8314" s="1"/>
  <c r="V188" i="8314"/>
  <c r="R189" i="8314"/>
  <c r="T189" i="8314" s="1"/>
  <c r="S189" i="8314"/>
  <c r="U189" i="8314"/>
  <c r="V189" i="8314"/>
  <c r="W189" i="8314" s="1"/>
  <c r="X189" i="8314"/>
  <c r="R190" i="8314"/>
  <c r="S190" i="8314"/>
  <c r="T190" i="8314" s="1"/>
  <c r="U190" i="8314"/>
  <c r="W190" i="8314" s="1"/>
  <c r="X190" i="8314" s="1"/>
  <c r="V190" i="8314"/>
  <c r="R191" i="8314"/>
  <c r="S191" i="8314"/>
  <c r="T191" i="8314"/>
  <c r="U191" i="8314"/>
  <c r="V191" i="8314"/>
  <c r="W191" i="8314" s="1"/>
  <c r="R192" i="8314"/>
  <c r="S192" i="8314"/>
  <c r="T192" i="8314" s="1"/>
  <c r="U192" i="8314"/>
  <c r="V192" i="8314"/>
  <c r="W192" i="8314"/>
  <c r="X192" i="8314" s="1"/>
  <c r="R193" i="8314"/>
  <c r="S193" i="8314"/>
  <c r="T193" i="8314"/>
  <c r="U193" i="8314"/>
  <c r="V193" i="8314"/>
  <c r="W193" i="8314" s="1"/>
  <c r="X193" i="8314"/>
  <c r="R194" i="8314"/>
  <c r="S194" i="8314"/>
  <c r="T194" i="8314" s="1"/>
  <c r="U194" i="8314"/>
  <c r="V194" i="8314"/>
  <c r="W194" i="8314"/>
  <c r="R195" i="8314"/>
  <c r="T195" i="8314" s="1"/>
  <c r="S195" i="8314"/>
  <c r="U195" i="8314"/>
  <c r="V195" i="8314"/>
  <c r="W195" i="8314" s="1"/>
  <c r="X195" i="8314" s="1"/>
  <c r="R196" i="8314"/>
  <c r="S196" i="8314"/>
  <c r="T196" i="8314" s="1"/>
  <c r="U196" i="8314"/>
  <c r="W196" i="8314" s="1"/>
  <c r="X196" i="8314" s="1"/>
  <c r="V196" i="8314"/>
  <c r="R197" i="8314"/>
  <c r="T197" i="8314" s="1"/>
  <c r="S197" i="8314"/>
  <c r="U197" i="8314"/>
  <c r="V197" i="8314"/>
  <c r="W197" i="8314" s="1"/>
  <c r="X197" i="8314"/>
  <c r="R198" i="8314"/>
  <c r="S198" i="8314"/>
  <c r="T198" i="8314" s="1"/>
  <c r="U198" i="8314"/>
  <c r="W198" i="8314" s="1"/>
  <c r="X198" i="8314" s="1"/>
  <c r="V198" i="8314"/>
  <c r="R199" i="8314"/>
  <c r="S199" i="8314"/>
  <c r="T199" i="8314"/>
  <c r="U199" i="8314"/>
  <c r="V199" i="8314"/>
  <c r="W199" i="8314" s="1"/>
  <c r="X199" i="8314" s="1"/>
  <c r="R200" i="8314"/>
  <c r="S200" i="8314"/>
  <c r="T200" i="8314" s="1"/>
  <c r="U200" i="8314"/>
  <c r="V200" i="8314"/>
  <c r="W200" i="8314"/>
  <c r="X200" i="8314" s="1"/>
  <c r="R201" i="8314"/>
  <c r="S201" i="8314"/>
  <c r="T201" i="8314"/>
  <c r="U201" i="8314"/>
  <c r="V201" i="8314"/>
  <c r="W201" i="8314" s="1"/>
  <c r="X201" i="8314"/>
  <c r="R202" i="8314"/>
  <c r="S202" i="8314"/>
  <c r="T202" i="8314" s="1"/>
  <c r="U202" i="8314"/>
  <c r="V202" i="8314"/>
  <c r="W202" i="8314"/>
  <c r="R203" i="8314"/>
  <c r="T203" i="8314" s="1"/>
  <c r="S203" i="8314"/>
  <c r="U203" i="8314"/>
  <c r="V203" i="8314"/>
  <c r="W203" i="8314" s="1"/>
  <c r="X203" i="8314" s="1"/>
  <c r="R204" i="8314"/>
  <c r="S204" i="8314"/>
  <c r="T204" i="8314" s="1"/>
  <c r="U204" i="8314"/>
  <c r="W204" i="8314" s="1"/>
  <c r="X204" i="8314" s="1"/>
  <c r="V204" i="8314"/>
  <c r="R205" i="8314"/>
  <c r="T205" i="8314" s="1"/>
  <c r="S205" i="8314"/>
  <c r="U205" i="8314"/>
  <c r="V205" i="8314"/>
  <c r="W205" i="8314" s="1"/>
  <c r="X205" i="8314"/>
  <c r="R206" i="8314"/>
  <c r="S206" i="8314"/>
  <c r="T206" i="8314" s="1"/>
  <c r="U206" i="8314"/>
  <c r="W206" i="8314" s="1"/>
  <c r="X206" i="8314" s="1"/>
  <c r="V206" i="8314"/>
  <c r="R207" i="8314"/>
  <c r="S207" i="8314"/>
  <c r="T207" i="8314"/>
  <c r="U207" i="8314"/>
  <c r="V207" i="8314"/>
  <c r="W207" i="8314" s="1"/>
  <c r="R208" i="8314"/>
  <c r="S208" i="8314"/>
  <c r="T208" i="8314" s="1"/>
  <c r="U208" i="8314"/>
  <c r="V208" i="8314"/>
  <c r="W208" i="8314"/>
  <c r="X208" i="8314" s="1"/>
  <c r="R209" i="8314"/>
  <c r="S209" i="8314"/>
  <c r="T209" i="8314"/>
  <c r="U209" i="8314"/>
  <c r="V209" i="8314"/>
  <c r="W209" i="8314" s="1"/>
  <c r="X209" i="8314"/>
  <c r="R210" i="8314"/>
  <c r="S210" i="8314"/>
  <c r="T210" i="8314" s="1"/>
  <c r="U210" i="8314"/>
  <c r="V210" i="8314"/>
  <c r="W210" i="8314"/>
  <c r="X210" i="8314"/>
  <c r="R211" i="8314"/>
  <c r="S211" i="8314"/>
  <c r="T211" i="8314"/>
  <c r="U211" i="8314"/>
  <c r="V211" i="8314"/>
  <c r="R212" i="8314"/>
  <c r="S212" i="8314"/>
  <c r="T212" i="8314" s="1"/>
  <c r="U212" i="8314"/>
  <c r="V212" i="8314"/>
  <c r="W212" i="8314" s="1"/>
  <c r="X212" i="8314" s="1"/>
  <c r="R213" i="8314"/>
  <c r="S213" i="8314"/>
  <c r="T213" i="8314" s="1"/>
  <c r="U213" i="8314"/>
  <c r="W213" i="8314" s="1"/>
  <c r="X213" i="8314" s="1"/>
  <c r="V213" i="8314"/>
  <c r="R214" i="8314"/>
  <c r="T214" i="8314" s="1"/>
  <c r="S214" i="8314"/>
  <c r="U214" i="8314"/>
  <c r="V214" i="8314"/>
  <c r="W214" i="8314" s="1"/>
  <c r="R215" i="8314"/>
  <c r="S215" i="8314"/>
  <c r="T215" i="8314" s="1"/>
  <c r="U215" i="8314"/>
  <c r="V215" i="8314"/>
  <c r="W215" i="8314"/>
  <c r="X215" i="8314" s="1"/>
  <c r="R216" i="8314"/>
  <c r="S216" i="8314"/>
  <c r="T216" i="8314"/>
  <c r="U216" i="8314"/>
  <c r="V216" i="8314"/>
  <c r="W216" i="8314" s="1"/>
  <c r="X216" i="8314"/>
  <c r="R217" i="8314"/>
  <c r="S217" i="8314"/>
  <c r="T217" i="8314" s="1"/>
  <c r="U217" i="8314"/>
  <c r="W217" i="8314" s="1"/>
  <c r="V217" i="8314"/>
  <c r="R218" i="8314"/>
  <c r="T218" i="8314" s="1"/>
  <c r="S218" i="8314"/>
  <c r="U218" i="8314"/>
  <c r="V218" i="8314"/>
  <c r="W218" i="8314" s="1"/>
  <c r="X218" i="8314" s="1"/>
  <c r="R219" i="8314"/>
  <c r="S219" i="8314"/>
  <c r="T219" i="8314" s="1"/>
  <c r="U219" i="8314"/>
  <c r="V219" i="8314"/>
  <c r="W219" i="8314"/>
  <c r="R220" i="8314"/>
  <c r="S220" i="8314"/>
  <c r="T220" i="8314"/>
  <c r="U220" i="8314"/>
  <c r="V220" i="8314"/>
  <c r="W220" i="8314" s="1"/>
  <c r="R221" i="8314"/>
  <c r="S221" i="8314"/>
  <c r="T221" i="8314" s="1"/>
  <c r="U221" i="8314"/>
  <c r="W221" i="8314" s="1"/>
  <c r="X221" i="8314" s="1"/>
  <c r="V221" i="8314"/>
  <c r="R222" i="8314"/>
  <c r="T222" i="8314" s="1"/>
  <c r="S222" i="8314"/>
  <c r="U222" i="8314"/>
  <c r="V222" i="8314"/>
  <c r="W222" i="8314" s="1"/>
  <c r="R223" i="8314"/>
  <c r="S223" i="8314"/>
  <c r="T223" i="8314" s="1"/>
  <c r="U223" i="8314"/>
  <c r="V223" i="8314"/>
  <c r="W223" i="8314"/>
  <c r="X223" i="8314" s="1"/>
  <c r="R224" i="8314"/>
  <c r="S224" i="8314"/>
  <c r="T224" i="8314"/>
  <c r="U224" i="8314"/>
  <c r="V224" i="8314"/>
  <c r="W224" i="8314" s="1"/>
  <c r="X224" i="8314"/>
  <c r="R225" i="8314"/>
  <c r="S225" i="8314"/>
  <c r="T225" i="8314" s="1"/>
  <c r="U225" i="8314"/>
  <c r="W225" i="8314" s="1"/>
  <c r="V225" i="8314"/>
  <c r="R226" i="8314"/>
  <c r="T226" i="8314" s="1"/>
  <c r="S226" i="8314"/>
  <c r="U226" i="8314"/>
  <c r="V226" i="8314"/>
  <c r="W226" i="8314" s="1"/>
  <c r="X226" i="8314" s="1"/>
  <c r="R227" i="8314"/>
  <c r="S227" i="8314"/>
  <c r="T227" i="8314" s="1"/>
  <c r="U227" i="8314"/>
  <c r="V227" i="8314"/>
  <c r="W227" i="8314"/>
  <c r="R228" i="8314"/>
  <c r="S228" i="8314"/>
  <c r="T228" i="8314"/>
  <c r="U228" i="8314"/>
  <c r="V228" i="8314"/>
  <c r="W228" i="8314" s="1"/>
  <c r="R229" i="8314"/>
  <c r="S229" i="8314"/>
  <c r="T229" i="8314" s="1"/>
  <c r="U229" i="8314"/>
  <c r="W229" i="8314" s="1"/>
  <c r="X229" i="8314" s="1"/>
  <c r="V229" i="8314"/>
  <c r="R230" i="8314"/>
  <c r="T230" i="8314" s="1"/>
  <c r="S230" i="8314"/>
  <c r="U230" i="8314"/>
  <c r="V230" i="8314"/>
  <c r="W230" i="8314" s="1"/>
  <c r="R231" i="8314"/>
  <c r="S231" i="8314"/>
  <c r="T231" i="8314" s="1"/>
  <c r="U231" i="8314"/>
  <c r="V231" i="8314"/>
  <c r="W231" i="8314"/>
  <c r="X231" i="8314" s="1"/>
  <c r="R232" i="8314"/>
  <c r="S232" i="8314"/>
  <c r="T232" i="8314"/>
  <c r="U232" i="8314"/>
  <c r="V232" i="8314"/>
  <c r="W232" i="8314" s="1"/>
  <c r="X232" i="8314"/>
  <c r="R233" i="8314"/>
  <c r="S233" i="8314"/>
  <c r="T233" i="8314" s="1"/>
  <c r="U233" i="8314"/>
  <c r="W233" i="8314" s="1"/>
  <c r="V233" i="8314"/>
  <c r="R234" i="8314"/>
  <c r="T234" i="8314" s="1"/>
  <c r="S234" i="8314"/>
  <c r="U234" i="8314"/>
  <c r="V234" i="8314"/>
  <c r="W234" i="8314" s="1"/>
  <c r="X234" i="8314" s="1"/>
  <c r="R235" i="8314"/>
  <c r="S235" i="8314"/>
  <c r="T235" i="8314" s="1"/>
  <c r="U235" i="8314"/>
  <c r="V235" i="8314"/>
  <c r="W235" i="8314"/>
  <c r="R236" i="8314"/>
  <c r="S236" i="8314"/>
  <c r="T236" i="8314"/>
  <c r="U236" i="8314"/>
  <c r="V236" i="8314"/>
  <c r="W236" i="8314" s="1"/>
  <c r="X236" i="8314" s="1"/>
  <c r="R237" i="8314"/>
  <c r="S237" i="8314"/>
  <c r="T237" i="8314" s="1"/>
  <c r="U237" i="8314"/>
  <c r="W237" i="8314" s="1"/>
  <c r="X237" i="8314" s="1"/>
  <c r="V237" i="8314"/>
  <c r="R238" i="8314"/>
  <c r="T238" i="8314" s="1"/>
  <c r="S238" i="8314"/>
  <c r="U238" i="8314"/>
  <c r="V238" i="8314"/>
  <c r="W238" i="8314" s="1"/>
  <c r="R239" i="8314"/>
  <c r="S239" i="8314"/>
  <c r="T239" i="8314" s="1"/>
  <c r="U239" i="8314"/>
  <c r="V239" i="8314"/>
  <c r="W239" i="8314"/>
  <c r="X239" i="8314" s="1"/>
  <c r="R240" i="8314"/>
  <c r="S240" i="8314"/>
  <c r="T240" i="8314"/>
  <c r="U240" i="8314"/>
  <c r="V240" i="8314"/>
  <c r="W240" i="8314" s="1"/>
  <c r="X240" i="8314"/>
  <c r="R241" i="8314"/>
  <c r="S241" i="8314"/>
  <c r="T241" i="8314" s="1"/>
  <c r="U241" i="8314"/>
  <c r="W241" i="8314" s="1"/>
  <c r="V241" i="8314"/>
  <c r="R242" i="8314"/>
  <c r="T242" i="8314" s="1"/>
  <c r="S242" i="8314"/>
  <c r="U242" i="8314"/>
  <c r="V242" i="8314"/>
  <c r="W242" i="8314" s="1"/>
  <c r="X242" i="8314" s="1"/>
  <c r="R243" i="8314"/>
  <c r="S243" i="8314"/>
  <c r="T243" i="8314" s="1"/>
  <c r="U243" i="8314"/>
  <c r="V243" i="8314"/>
  <c r="W243" i="8314"/>
  <c r="R244" i="8314"/>
  <c r="S244" i="8314"/>
  <c r="T244" i="8314"/>
  <c r="U244" i="8314"/>
  <c r="V244" i="8314"/>
  <c r="W244" i="8314" s="1"/>
  <c r="X244" i="8314" s="1"/>
  <c r="R245" i="8314"/>
  <c r="S245" i="8314"/>
  <c r="T245" i="8314" s="1"/>
  <c r="U245" i="8314"/>
  <c r="W245" i="8314" s="1"/>
  <c r="X245" i="8314" s="1"/>
  <c r="V245" i="8314"/>
  <c r="R246" i="8314"/>
  <c r="T246" i="8314" s="1"/>
  <c r="S246" i="8314"/>
  <c r="U246" i="8314"/>
  <c r="V246" i="8314"/>
  <c r="W246" i="8314" s="1"/>
  <c r="R247" i="8314"/>
  <c r="S247" i="8314"/>
  <c r="T247" i="8314" s="1"/>
  <c r="U247" i="8314"/>
  <c r="V247" i="8314"/>
  <c r="W247" i="8314"/>
  <c r="X247" i="8314" s="1"/>
  <c r="R248" i="8314"/>
  <c r="S248" i="8314"/>
  <c r="T248" i="8314"/>
  <c r="U248" i="8314"/>
  <c r="V248" i="8314"/>
  <c r="W248" i="8314" s="1"/>
  <c r="X248" i="8314"/>
  <c r="R249" i="8314"/>
  <c r="S249" i="8314"/>
  <c r="T249" i="8314" s="1"/>
  <c r="U249" i="8314"/>
  <c r="W249" i="8314" s="1"/>
  <c r="V249" i="8314"/>
  <c r="R250" i="8314"/>
  <c r="T250" i="8314" s="1"/>
  <c r="S250" i="8314"/>
  <c r="U250" i="8314"/>
  <c r="V250" i="8314"/>
  <c r="W250" i="8314" s="1"/>
  <c r="X250" i="8314" s="1"/>
  <c r="R251" i="8314"/>
  <c r="S251" i="8314"/>
  <c r="T251" i="8314" s="1"/>
  <c r="U251" i="8314"/>
  <c r="V251" i="8314"/>
  <c r="W251" i="8314"/>
  <c r="R252" i="8314"/>
  <c r="S252" i="8314"/>
  <c r="T252" i="8314"/>
  <c r="U252" i="8314"/>
  <c r="V252" i="8314"/>
  <c r="W252" i="8314" s="1"/>
  <c r="R253" i="8314"/>
  <c r="S253" i="8314"/>
  <c r="T253" i="8314" s="1"/>
  <c r="U253" i="8314"/>
  <c r="W253" i="8314" s="1"/>
  <c r="X253" i="8314" s="1"/>
  <c r="V253" i="8314"/>
  <c r="R254" i="8314"/>
  <c r="T254" i="8314" s="1"/>
  <c r="S254" i="8314"/>
  <c r="U254" i="8314"/>
  <c r="V254" i="8314"/>
  <c r="W254" i="8314" s="1"/>
  <c r="R255" i="8314"/>
  <c r="S255" i="8314"/>
  <c r="T255" i="8314" s="1"/>
  <c r="U255" i="8314"/>
  <c r="V255" i="8314"/>
  <c r="W255" i="8314"/>
  <c r="X255" i="8314" s="1"/>
  <c r="R256" i="8314"/>
  <c r="S256" i="8314"/>
  <c r="T256" i="8314"/>
  <c r="U256" i="8314"/>
  <c r="V256" i="8314"/>
  <c r="W256" i="8314" s="1"/>
  <c r="X256" i="8314"/>
  <c r="R257" i="8314"/>
  <c r="S257" i="8314"/>
  <c r="T257" i="8314" s="1"/>
  <c r="U257" i="8314"/>
  <c r="W257" i="8314" s="1"/>
  <c r="V257" i="8314"/>
  <c r="R258" i="8314"/>
  <c r="T258" i="8314" s="1"/>
  <c r="S258" i="8314"/>
  <c r="U258" i="8314"/>
  <c r="V258" i="8314"/>
  <c r="W258" i="8314" s="1"/>
  <c r="X258" i="8314" s="1"/>
  <c r="R259" i="8314"/>
  <c r="S259" i="8314"/>
  <c r="T259" i="8314" s="1"/>
  <c r="U259" i="8314"/>
  <c r="W259" i="8314" s="1"/>
  <c r="X259" i="8314" s="1"/>
  <c r="V259" i="8314"/>
  <c r="R260" i="8314"/>
  <c r="S260" i="8314"/>
  <c r="T260" i="8314"/>
  <c r="U260" i="8314"/>
  <c r="V260" i="8314"/>
  <c r="W260" i="8314" s="1"/>
  <c r="X260" i="8314"/>
  <c r="R261" i="8314"/>
  <c r="S261" i="8314"/>
  <c r="T261" i="8314" s="1"/>
  <c r="U261" i="8314"/>
  <c r="V261" i="8314"/>
  <c r="W261" i="8314"/>
  <c r="R262" i="8314"/>
  <c r="T262" i="8314" s="1"/>
  <c r="S262" i="8314"/>
  <c r="U262" i="8314"/>
  <c r="V262" i="8314"/>
  <c r="W262" i="8314" s="1"/>
  <c r="R263" i="8314"/>
  <c r="S263" i="8314"/>
  <c r="T263" i="8314" s="1"/>
  <c r="U263" i="8314"/>
  <c r="W263" i="8314" s="1"/>
  <c r="X263" i="8314" s="1"/>
  <c r="V263" i="8314"/>
  <c r="R264" i="8314"/>
  <c r="T264" i="8314" s="1"/>
  <c r="S264" i="8314"/>
  <c r="U264" i="8314"/>
  <c r="V264" i="8314"/>
  <c r="W264" i="8314" s="1"/>
  <c r="X264" i="8314"/>
  <c r="R265" i="8314"/>
  <c r="S265" i="8314"/>
  <c r="T265" i="8314" s="1"/>
  <c r="U265" i="8314"/>
  <c r="W265" i="8314" s="1"/>
  <c r="X265" i="8314" s="1"/>
  <c r="V265" i="8314"/>
  <c r="R266" i="8314"/>
  <c r="T266" i="8314" s="1"/>
  <c r="S266" i="8314"/>
  <c r="U266" i="8314"/>
  <c r="V266" i="8314"/>
  <c r="W266" i="8314" s="1"/>
  <c r="X266" i="8314" s="1"/>
  <c r="R267" i="8314"/>
  <c r="S267" i="8314"/>
  <c r="T267" i="8314" s="1"/>
  <c r="U267" i="8314"/>
  <c r="V267" i="8314"/>
  <c r="W267" i="8314"/>
  <c r="X267" i="8314" s="1"/>
  <c r="Y12" i="8314"/>
  <c r="Y44" i="8314"/>
  <c r="Y76" i="8314"/>
  <c r="Y92" i="8314"/>
  <c r="Y104" i="8314"/>
  <c r="Y107" i="8314"/>
  <c r="Y110" i="8314"/>
  <c r="Y120" i="8314"/>
  <c r="Y124" i="8314"/>
  <c r="Y128" i="8314"/>
  <c r="Y132" i="8314"/>
  <c r="Y139" i="8314"/>
  <c r="Y141" i="8314"/>
  <c r="Y143" i="8314"/>
  <c r="Y145" i="8314"/>
  <c r="Y147" i="8314"/>
  <c r="Y149" i="8314"/>
  <c r="Y151" i="8314"/>
  <c r="Y153" i="8314"/>
  <c r="Y155" i="8314"/>
  <c r="Y157" i="8314"/>
  <c r="Y159" i="8314"/>
  <c r="Y161" i="8314"/>
  <c r="Y163" i="8314"/>
  <c r="Y165" i="8314"/>
  <c r="Y167" i="8314"/>
  <c r="Y169" i="8314"/>
  <c r="Y171" i="8314"/>
  <c r="Y173" i="8314"/>
  <c r="Y175" i="8314"/>
  <c r="Y177" i="8314"/>
  <c r="Y179" i="8314"/>
  <c r="Y181" i="8314"/>
  <c r="Y183" i="8314"/>
  <c r="Y185" i="8314"/>
  <c r="Y187" i="8314"/>
  <c r="Y189" i="8314"/>
  <c r="Y191" i="8314"/>
  <c r="Y193" i="8314"/>
  <c r="Y195" i="8314"/>
  <c r="Y197" i="8314"/>
  <c r="Y199" i="8314"/>
  <c r="Y201" i="8314"/>
  <c r="Y203" i="8314"/>
  <c r="Y205" i="8314"/>
  <c r="Y207" i="8314"/>
  <c r="Y209" i="8314"/>
  <c r="Y211" i="8314"/>
  <c r="Y213" i="8314"/>
  <c r="Y215" i="8314"/>
  <c r="Y217" i="8314"/>
  <c r="Y219" i="8314"/>
  <c r="Y221" i="8314"/>
  <c r="Y223" i="8314"/>
  <c r="Y225" i="8314"/>
  <c r="Y227" i="8314"/>
  <c r="Y229" i="8314"/>
  <c r="Y231" i="8314"/>
  <c r="Y233" i="8314"/>
  <c r="Y235" i="8314"/>
  <c r="Y237" i="8314"/>
  <c r="Y239" i="8314"/>
  <c r="Y241" i="8314"/>
  <c r="Y243" i="8314"/>
  <c r="Y245" i="8314"/>
  <c r="Y247" i="8314"/>
  <c r="Y249" i="8314"/>
  <c r="Y251" i="8314"/>
  <c r="Y253" i="8314"/>
  <c r="Y255" i="8314"/>
  <c r="Y257" i="8314"/>
  <c r="Y259" i="8314"/>
  <c r="Y261" i="8314"/>
  <c r="Y263" i="8314"/>
  <c r="Y265" i="8314"/>
  <c r="Y267" i="8314"/>
  <c r="T268" i="8314"/>
  <c r="S268" i="8314"/>
  <c r="V268" i="8314"/>
  <c r="R268" i="8314"/>
  <c r="Y60" i="8314" s="1"/>
  <c r="W268" i="8314"/>
  <c r="A27" i="8313"/>
  <c r="C27" i="8313"/>
  <c r="A28" i="8313"/>
  <c r="C28" i="8313"/>
  <c r="A29" i="8313" s="1"/>
  <c r="C9" i="8313"/>
  <c r="C10" i="8313"/>
  <c r="C11" i="8313" s="1"/>
  <c r="C12" i="8313" s="1"/>
  <c r="C13" i="8313" s="1"/>
  <c r="C14" i="8313" s="1"/>
  <c r="C15" i="8313" s="1"/>
  <c r="C16" i="8313" s="1"/>
  <c r="C17" i="8313" s="1"/>
  <c r="C18" i="8313" s="1"/>
  <c r="C19" i="8313" s="1"/>
  <c r="C20" i="8313" s="1"/>
  <c r="C21" i="8313" s="1"/>
  <c r="C22" i="8313" s="1"/>
  <c r="C23" i="8313" s="1"/>
  <c r="C24" i="8313" s="1"/>
  <c r="C25" i="8313" s="1"/>
  <c r="C26" i="8313" s="1"/>
  <c r="C8" i="8313"/>
  <c r="K256" i="8314"/>
  <c r="J256" i="8314"/>
  <c r="I256" i="8314"/>
  <c r="H256" i="8314"/>
  <c r="G256" i="8314"/>
  <c r="F256" i="8314"/>
  <c r="E256" i="8314"/>
  <c r="M256" i="8314" s="1"/>
  <c r="D256" i="8314"/>
  <c r="K246" i="8314"/>
  <c r="J246" i="8314"/>
  <c r="I246" i="8314"/>
  <c r="H246" i="8314"/>
  <c r="G246" i="8314"/>
  <c r="F246" i="8314"/>
  <c r="E246" i="8314"/>
  <c r="M246" i="8314" s="1"/>
  <c r="D246" i="8314"/>
  <c r="K236" i="8314"/>
  <c r="J236" i="8314"/>
  <c r="I236" i="8314"/>
  <c r="H236" i="8314"/>
  <c r="G236" i="8314"/>
  <c r="F236" i="8314"/>
  <c r="E236" i="8314"/>
  <c r="M236" i="8314" s="1"/>
  <c r="D236" i="8314"/>
  <c r="K226" i="8314"/>
  <c r="J226" i="8314"/>
  <c r="I226" i="8314"/>
  <c r="H226" i="8314"/>
  <c r="G226" i="8314"/>
  <c r="F226" i="8314"/>
  <c r="E226" i="8314"/>
  <c r="M226" i="8314" s="1"/>
  <c r="D226" i="8314"/>
  <c r="K216" i="8314"/>
  <c r="J216" i="8314"/>
  <c r="I216" i="8314"/>
  <c r="H216" i="8314"/>
  <c r="G216" i="8314"/>
  <c r="F216" i="8314"/>
  <c r="E216" i="8314"/>
  <c r="M216" i="8314" s="1"/>
  <c r="D216" i="8314"/>
  <c r="K206" i="8314"/>
  <c r="J206" i="8314"/>
  <c r="I206" i="8314"/>
  <c r="H206" i="8314"/>
  <c r="G206" i="8314"/>
  <c r="F206" i="8314"/>
  <c r="E206" i="8314"/>
  <c r="M206" i="8314" s="1"/>
  <c r="D206" i="8314"/>
  <c r="K196" i="8314"/>
  <c r="J196" i="8314"/>
  <c r="I196" i="8314"/>
  <c r="H196" i="8314"/>
  <c r="G196" i="8314"/>
  <c r="F196" i="8314"/>
  <c r="E196" i="8314"/>
  <c r="M196" i="8314" s="1"/>
  <c r="D196" i="8314"/>
  <c r="K186" i="8314"/>
  <c r="J186" i="8314"/>
  <c r="I186" i="8314"/>
  <c r="H186" i="8314"/>
  <c r="G186" i="8314"/>
  <c r="F186" i="8314"/>
  <c r="E186" i="8314"/>
  <c r="M186" i="8314" s="1"/>
  <c r="D186" i="8314"/>
  <c r="K176" i="8314"/>
  <c r="J176" i="8314"/>
  <c r="I176" i="8314"/>
  <c r="H176" i="8314"/>
  <c r="G176" i="8314"/>
  <c r="F176" i="8314"/>
  <c r="E176" i="8314"/>
  <c r="M176" i="8314" s="1"/>
  <c r="D176" i="8314"/>
  <c r="E166" i="8314"/>
  <c r="D166" i="8314"/>
  <c r="L175" i="8314"/>
  <c r="N175" i="8314" s="1"/>
  <c r="M175" i="8314"/>
  <c r="J166" i="8314"/>
  <c r="K166" i="8314"/>
  <c r="I166" i="8314"/>
  <c r="H166" i="8314"/>
  <c r="G166" i="8314"/>
  <c r="F166" i="8314"/>
  <c r="K156" i="8314"/>
  <c r="J156" i="8314"/>
  <c r="I156" i="8314"/>
  <c r="H156" i="8314"/>
  <c r="G156" i="8314"/>
  <c r="F156" i="8314"/>
  <c r="E156" i="8314"/>
  <c r="D156" i="8314"/>
  <c r="L156" i="8314" s="1"/>
  <c r="K146" i="8314"/>
  <c r="J146" i="8314"/>
  <c r="I146" i="8314"/>
  <c r="H146" i="8314"/>
  <c r="G146" i="8314"/>
  <c r="F146" i="8314"/>
  <c r="E146" i="8314"/>
  <c r="D146" i="8314"/>
  <c r="L146" i="8314" s="1"/>
  <c r="K136" i="8314"/>
  <c r="J136" i="8314"/>
  <c r="I136" i="8314"/>
  <c r="H136" i="8314"/>
  <c r="G136" i="8314"/>
  <c r="F136" i="8314"/>
  <c r="E136" i="8314"/>
  <c r="D136" i="8314"/>
  <c r="K126" i="8314"/>
  <c r="J126" i="8314"/>
  <c r="I126" i="8314"/>
  <c r="H126" i="8314"/>
  <c r="G126" i="8314"/>
  <c r="F126" i="8314"/>
  <c r="E126" i="8314"/>
  <c r="D126" i="8314"/>
  <c r="L126" i="8314" s="1"/>
  <c r="K116" i="8314"/>
  <c r="J116" i="8314"/>
  <c r="I116" i="8314"/>
  <c r="H116" i="8314"/>
  <c r="G116" i="8314"/>
  <c r="F116" i="8314"/>
  <c r="E116" i="8314"/>
  <c r="D116" i="8314"/>
  <c r="L116" i="8314" s="1"/>
  <c r="K106" i="8314"/>
  <c r="J106" i="8314"/>
  <c r="I106" i="8314"/>
  <c r="H106" i="8314"/>
  <c r="G106" i="8314"/>
  <c r="F106" i="8314"/>
  <c r="E106" i="8314"/>
  <c r="D106" i="8314"/>
  <c r="L106" i="8314" s="1"/>
  <c r="K96" i="8314"/>
  <c r="J96" i="8314"/>
  <c r="I96" i="8314"/>
  <c r="H96" i="8314"/>
  <c r="G96" i="8314"/>
  <c r="F96" i="8314"/>
  <c r="E96" i="8314"/>
  <c r="D96" i="8314"/>
  <c r="L96" i="8314" s="1"/>
  <c r="K86" i="8314"/>
  <c r="J86" i="8314"/>
  <c r="I86" i="8314"/>
  <c r="H86" i="8314"/>
  <c r="G86" i="8314"/>
  <c r="F86" i="8314"/>
  <c r="E86" i="8314"/>
  <c r="D86" i="8314"/>
  <c r="K76" i="8314"/>
  <c r="J76" i="8314"/>
  <c r="I76" i="8314"/>
  <c r="H76" i="8314"/>
  <c r="G76" i="8314"/>
  <c r="F76" i="8314"/>
  <c r="E76" i="8314"/>
  <c r="D76" i="8314"/>
  <c r="L76" i="8314" s="1"/>
  <c r="K66" i="8314"/>
  <c r="J66" i="8314"/>
  <c r="I66" i="8314"/>
  <c r="H66" i="8314"/>
  <c r="G66" i="8314"/>
  <c r="F66" i="8314"/>
  <c r="E66" i="8314"/>
  <c r="D66" i="8314"/>
  <c r="L66" i="8314" s="1"/>
  <c r="K56" i="8314"/>
  <c r="J56" i="8314"/>
  <c r="I56" i="8314"/>
  <c r="H56" i="8314"/>
  <c r="G56" i="8314"/>
  <c r="F56" i="8314"/>
  <c r="E56" i="8314"/>
  <c r="D56" i="8314"/>
  <c r="L56" i="8314" s="1"/>
  <c r="K46" i="8314"/>
  <c r="J46" i="8314"/>
  <c r="I46" i="8314"/>
  <c r="H46" i="8314"/>
  <c r="G46" i="8314"/>
  <c r="F46" i="8314"/>
  <c r="E46" i="8314"/>
  <c r="D46" i="8314"/>
  <c r="L46" i="8314" s="1"/>
  <c r="K36" i="8314"/>
  <c r="J36" i="8314"/>
  <c r="I36" i="8314"/>
  <c r="H36" i="8314"/>
  <c r="G36" i="8314"/>
  <c r="F36" i="8314"/>
  <c r="E36" i="8314"/>
  <c r="D36" i="8314"/>
  <c r="L36" i="8314" s="1"/>
  <c r="K26" i="8314"/>
  <c r="J26" i="8314"/>
  <c r="I26" i="8314"/>
  <c r="H26" i="8314"/>
  <c r="G26" i="8314"/>
  <c r="F26" i="8314"/>
  <c r="E26" i="8314"/>
  <c r="D26" i="8314"/>
  <c r="K16" i="8314"/>
  <c r="K267" i="8314" s="1"/>
  <c r="J16" i="8314"/>
  <c r="I16" i="8314"/>
  <c r="H16" i="8314"/>
  <c r="G16" i="8314"/>
  <c r="G267" i="8314" s="1"/>
  <c r="F16" i="8314"/>
  <c r="E16" i="8314"/>
  <c r="D16" i="8314"/>
  <c r="L16" i="8314" s="1"/>
  <c r="L25" i="8314"/>
  <c r="M25" i="8314"/>
  <c r="L27" i="8314"/>
  <c r="M27" i="8314"/>
  <c r="L28" i="8314"/>
  <c r="M28" i="8314"/>
  <c r="L29" i="8314"/>
  <c r="M29" i="8314"/>
  <c r="L30" i="8314"/>
  <c r="M30" i="8314"/>
  <c r="L31" i="8314"/>
  <c r="M31" i="8314"/>
  <c r="L32" i="8314"/>
  <c r="M32" i="8314"/>
  <c r="L33" i="8314"/>
  <c r="M33" i="8314"/>
  <c r="L34" i="8314"/>
  <c r="M34" i="8314"/>
  <c r="L35" i="8314"/>
  <c r="M35" i="8314"/>
  <c r="L17" i="8314"/>
  <c r="M17" i="8314"/>
  <c r="L18" i="8314"/>
  <c r="M18" i="8314"/>
  <c r="L19" i="8314"/>
  <c r="N19" i="8314" s="1"/>
  <c r="M19" i="8314"/>
  <c r="L20" i="8314"/>
  <c r="M20" i="8314"/>
  <c r="L21" i="8314"/>
  <c r="M21" i="8314"/>
  <c r="L22" i="8314"/>
  <c r="M22" i="8314"/>
  <c r="L23" i="8314"/>
  <c r="M23" i="8314"/>
  <c r="L24" i="8314"/>
  <c r="M24" i="8314"/>
  <c r="L7" i="8314"/>
  <c r="M7" i="8314"/>
  <c r="L8" i="8314"/>
  <c r="M8" i="8314"/>
  <c r="L9" i="8314"/>
  <c r="M9" i="8314"/>
  <c r="L10" i="8314"/>
  <c r="M10" i="8314"/>
  <c r="N10" i="8314"/>
  <c r="L11" i="8314"/>
  <c r="M11" i="8314"/>
  <c r="L12" i="8314"/>
  <c r="M12" i="8314"/>
  <c r="L13" i="8314"/>
  <c r="M13" i="8314"/>
  <c r="L14" i="8314"/>
  <c r="M14" i="8314"/>
  <c r="N14" i="8314" s="1"/>
  <c r="L15" i="8314"/>
  <c r="M15" i="8314"/>
  <c r="N15" i="8314" s="1"/>
  <c r="M5" i="8314"/>
  <c r="L5" i="8314"/>
  <c r="E6" i="8314"/>
  <c r="E267" i="8314" s="1"/>
  <c r="F6" i="8314"/>
  <c r="G6" i="8314"/>
  <c r="H6" i="8314"/>
  <c r="H267" i="8314" s="1"/>
  <c r="I6" i="8314"/>
  <c r="I267" i="8314" s="1"/>
  <c r="J6" i="8314"/>
  <c r="J267" i="8314" s="1"/>
  <c r="K6" i="8314"/>
  <c r="D6" i="8314"/>
  <c r="D267" i="8314" s="1"/>
  <c r="A8" i="8314"/>
  <c r="L51" i="8314"/>
  <c r="M51" i="8314"/>
  <c r="L52" i="8314"/>
  <c r="M52" i="8314"/>
  <c r="L53" i="8314"/>
  <c r="M53" i="8314"/>
  <c r="N53" i="8314" s="1"/>
  <c r="D33" i="8313" l="1"/>
  <c r="Z8" i="8314"/>
  <c r="Z12" i="8314"/>
  <c r="Z16" i="8314"/>
  <c r="Z20" i="8314"/>
  <c r="Z24" i="8314"/>
  <c r="Z28" i="8314"/>
  <c r="Z32" i="8314"/>
  <c r="Z36" i="8314"/>
  <c r="Z40" i="8314"/>
  <c r="Z44" i="8314"/>
  <c r="Z48" i="8314"/>
  <c r="Z52" i="8314"/>
  <c r="Z56" i="8314"/>
  <c r="Z60" i="8314"/>
  <c r="Z10" i="8314"/>
  <c r="Z14" i="8314"/>
  <c r="Z18" i="8314"/>
  <c r="Z22" i="8314"/>
  <c r="Z26" i="8314"/>
  <c r="Z30" i="8314"/>
  <c r="Z34" i="8314"/>
  <c r="Z38" i="8314"/>
  <c r="Z42" i="8314"/>
  <c r="Z46" i="8314"/>
  <c r="Z50" i="8314"/>
  <c r="Z54" i="8314"/>
  <c r="Z58" i="8314"/>
  <c r="Z11" i="8314"/>
  <c r="Z19" i="8314"/>
  <c r="Z27" i="8314"/>
  <c r="Z35" i="8314"/>
  <c r="Z43" i="8314"/>
  <c r="Z51" i="8314"/>
  <c r="Z59" i="8314"/>
  <c r="Z61" i="8314"/>
  <c r="Z64" i="8314"/>
  <c r="Z68" i="8314"/>
  <c r="Z72" i="8314"/>
  <c r="Z76" i="8314"/>
  <c r="Z80" i="8314"/>
  <c r="Z84" i="8314"/>
  <c r="Z88" i="8314"/>
  <c r="Z92" i="8314"/>
  <c r="Z96" i="8314"/>
  <c r="Z7" i="8314"/>
  <c r="Z15" i="8314"/>
  <c r="Z23" i="8314"/>
  <c r="Z31" i="8314"/>
  <c r="Z39" i="8314"/>
  <c r="Z47" i="8314"/>
  <c r="Z55" i="8314"/>
  <c r="Z63" i="8314"/>
  <c r="Z66" i="8314"/>
  <c r="Z70" i="8314"/>
  <c r="Z74" i="8314"/>
  <c r="Z78" i="8314"/>
  <c r="Z82" i="8314"/>
  <c r="Z86" i="8314"/>
  <c r="Z90" i="8314"/>
  <c r="Z94" i="8314"/>
  <c r="Z98" i="8314"/>
  <c r="Z102" i="8314"/>
  <c r="Z106" i="8314"/>
  <c r="Z110" i="8314"/>
  <c r="Z114" i="8314"/>
  <c r="Z118" i="8314"/>
  <c r="Z122" i="8314"/>
  <c r="Z9" i="8314"/>
  <c r="Z25" i="8314"/>
  <c r="Z41" i="8314"/>
  <c r="Z57" i="8314"/>
  <c r="Z71" i="8314"/>
  <c r="Z79" i="8314"/>
  <c r="Z87" i="8314"/>
  <c r="Z95" i="8314"/>
  <c r="Z109" i="8314"/>
  <c r="Z112" i="8314"/>
  <c r="Z115" i="8314"/>
  <c r="Z126" i="8314"/>
  <c r="Z130" i="8314"/>
  <c r="Z134" i="8314"/>
  <c r="Z17" i="8314"/>
  <c r="Z33" i="8314"/>
  <c r="Z49" i="8314"/>
  <c r="Z62" i="8314"/>
  <c r="Z67" i="8314"/>
  <c r="Z75" i="8314"/>
  <c r="Z83" i="8314"/>
  <c r="Z91" i="8314"/>
  <c r="Z99" i="8314"/>
  <c r="Z101" i="8314"/>
  <c r="Z104" i="8314"/>
  <c r="Z107" i="8314"/>
  <c r="Z117" i="8314"/>
  <c r="Z120" i="8314"/>
  <c r="Z124" i="8314"/>
  <c r="Z128" i="8314"/>
  <c r="Z132" i="8314"/>
  <c r="Z13" i="8314"/>
  <c r="Z29" i="8314"/>
  <c r="Z45" i="8314"/>
  <c r="Z65" i="8314"/>
  <c r="Z73" i="8314"/>
  <c r="Z81" i="8314"/>
  <c r="Z89" i="8314"/>
  <c r="Z97" i="8314"/>
  <c r="Z105" i="8314"/>
  <c r="Z108" i="8314"/>
  <c r="Z37" i="8314"/>
  <c r="Z77" i="8314"/>
  <c r="Z103" i="8314"/>
  <c r="Z121" i="8314"/>
  <c r="Z127" i="8314"/>
  <c r="Z135" i="8314"/>
  <c r="Z139" i="8314"/>
  <c r="Z143" i="8314"/>
  <c r="Z147" i="8314"/>
  <c r="Z151" i="8314"/>
  <c r="Z155" i="8314"/>
  <c r="Z159" i="8314"/>
  <c r="Z163" i="8314"/>
  <c r="Z167" i="8314"/>
  <c r="Z171" i="8314"/>
  <c r="Z175" i="8314"/>
  <c r="Z179" i="8314"/>
  <c r="Z183" i="8314"/>
  <c r="Z187" i="8314"/>
  <c r="Z191" i="8314"/>
  <c r="Z195" i="8314"/>
  <c r="Z199" i="8314"/>
  <c r="Z203" i="8314"/>
  <c r="Z207" i="8314"/>
  <c r="Z211" i="8314"/>
  <c r="Z215" i="8314"/>
  <c r="Z219" i="8314"/>
  <c r="Z223" i="8314"/>
  <c r="Z227" i="8314"/>
  <c r="Z231" i="8314"/>
  <c r="Z235" i="8314"/>
  <c r="Z239" i="8314"/>
  <c r="Z247" i="8314"/>
  <c r="Z251" i="8314"/>
  <c r="Z255" i="8314"/>
  <c r="Z259" i="8314"/>
  <c r="Z263" i="8314"/>
  <c r="Z267" i="8314"/>
  <c r="Z21" i="8314"/>
  <c r="Z69" i="8314"/>
  <c r="Z125" i="8314"/>
  <c r="Z133" i="8314"/>
  <c r="Z136" i="8314"/>
  <c r="Z138" i="8314"/>
  <c r="Z142" i="8314"/>
  <c r="Z146" i="8314"/>
  <c r="Z93" i="8314"/>
  <c r="Z111" i="8314"/>
  <c r="Z123" i="8314"/>
  <c r="Z131" i="8314"/>
  <c r="Z137" i="8314"/>
  <c r="Z141" i="8314"/>
  <c r="Z145" i="8314"/>
  <c r="Z149" i="8314"/>
  <c r="Z153" i="8314"/>
  <c r="Z157" i="8314"/>
  <c r="Z161" i="8314"/>
  <c r="Z165" i="8314"/>
  <c r="Z169" i="8314"/>
  <c r="Z173" i="8314"/>
  <c r="Z177" i="8314"/>
  <c r="Z181" i="8314"/>
  <c r="Z185" i="8314"/>
  <c r="Z189" i="8314"/>
  <c r="Z193" i="8314"/>
  <c r="Z197" i="8314"/>
  <c r="Z201" i="8314"/>
  <c r="Z205" i="8314"/>
  <c r="Z209" i="8314"/>
  <c r="Z213" i="8314"/>
  <c r="Z217" i="8314"/>
  <c r="Z221" i="8314"/>
  <c r="Z225" i="8314"/>
  <c r="Z229" i="8314"/>
  <c r="Z233" i="8314"/>
  <c r="Z237" i="8314"/>
  <c r="Z241" i="8314"/>
  <c r="Z245" i="8314"/>
  <c r="Z249" i="8314"/>
  <c r="Z253" i="8314"/>
  <c r="Z257" i="8314"/>
  <c r="Z261" i="8314"/>
  <c r="Z265" i="8314"/>
  <c r="Z53" i="8314"/>
  <c r="Z85" i="8314"/>
  <c r="Z113" i="8314"/>
  <c r="Z116" i="8314"/>
  <c r="Z119" i="8314"/>
  <c r="Z129" i="8314"/>
  <c r="Z140" i="8314"/>
  <c r="Z144" i="8314"/>
  <c r="Z148" i="8314"/>
  <c r="Z152" i="8314"/>
  <c r="Z156" i="8314"/>
  <c r="Z160" i="8314"/>
  <c r="Z164" i="8314"/>
  <c r="Z168" i="8314"/>
  <c r="Z262" i="8314"/>
  <c r="Z238" i="8314"/>
  <c r="Z230" i="8314"/>
  <c r="Z206" i="8314"/>
  <c r="Z190" i="8314"/>
  <c r="Z266" i="8314"/>
  <c r="Z258" i="8314"/>
  <c r="Z250" i="8314"/>
  <c r="Z242" i="8314"/>
  <c r="Z234" i="8314"/>
  <c r="Z226" i="8314"/>
  <c r="Z218" i="8314"/>
  <c r="Z210" i="8314"/>
  <c r="Z202" i="8314"/>
  <c r="Z194" i="8314"/>
  <c r="Z186" i="8314"/>
  <c r="Z178" i="8314"/>
  <c r="Z170" i="8314"/>
  <c r="Z162" i="8314"/>
  <c r="Z260" i="8314"/>
  <c r="Z252" i="8314"/>
  <c r="Z244" i="8314"/>
  <c r="Z236" i="8314"/>
  <c r="Z228" i="8314"/>
  <c r="Z220" i="8314"/>
  <c r="Z212" i="8314"/>
  <c r="Z204" i="8314"/>
  <c r="Z196" i="8314"/>
  <c r="Z188" i="8314"/>
  <c r="Z180" i="8314"/>
  <c r="Z172" i="8314"/>
  <c r="Z158" i="8314"/>
  <c r="Z254" i="8314"/>
  <c r="Z246" i="8314"/>
  <c r="Z222" i="8314"/>
  <c r="Z214" i="8314"/>
  <c r="Z198" i="8314"/>
  <c r="Z182" i="8314"/>
  <c r="Z174" i="8314"/>
  <c r="Z154" i="8314"/>
  <c r="Z264" i="8314"/>
  <c r="Z256" i="8314"/>
  <c r="Z248" i="8314"/>
  <c r="Z240" i="8314"/>
  <c r="Z232" i="8314"/>
  <c r="Z224" i="8314"/>
  <c r="Z216" i="8314"/>
  <c r="Z208" i="8314"/>
  <c r="Z200" i="8314"/>
  <c r="Z192" i="8314"/>
  <c r="Z184" i="8314"/>
  <c r="Z176" i="8314"/>
  <c r="Z166" i="8314"/>
  <c r="Z150" i="8314"/>
  <c r="U268" i="8314"/>
  <c r="Y264" i="8314"/>
  <c r="Y260" i="8314"/>
  <c r="Y256" i="8314"/>
  <c r="Y252" i="8314"/>
  <c r="Y248" i="8314"/>
  <c r="Y244" i="8314"/>
  <c r="Y240" i="8314"/>
  <c r="Y236" i="8314"/>
  <c r="Y232" i="8314"/>
  <c r="Y228" i="8314"/>
  <c r="Y224" i="8314"/>
  <c r="Y220" i="8314"/>
  <c r="Y216" i="8314"/>
  <c r="Y212" i="8314"/>
  <c r="Y208" i="8314"/>
  <c r="Y204" i="8314"/>
  <c r="Y200" i="8314"/>
  <c r="Y196" i="8314"/>
  <c r="Y192" i="8314"/>
  <c r="Y188" i="8314"/>
  <c r="Y184" i="8314"/>
  <c r="Y180" i="8314"/>
  <c r="Y176" i="8314"/>
  <c r="Y172" i="8314"/>
  <c r="Y168" i="8314"/>
  <c r="Y164" i="8314"/>
  <c r="Y160" i="8314"/>
  <c r="Y156" i="8314"/>
  <c r="Y152" i="8314"/>
  <c r="Y148" i="8314"/>
  <c r="Y144" i="8314"/>
  <c r="Y140" i="8314"/>
  <c r="Y130" i="8314"/>
  <c r="Y84" i="8314"/>
  <c r="W134" i="8314"/>
  <c r="Y7" i="8314"/>
  <c r="Y11" i="8314"/>
  <c r="Y15" i="8314"/>
  <c r="Y19" i="8314"/>
  <c r="Y23" i="8314"/>
  <c r="Y27" i="8314"/>
  <c r="Y31" i="8314"/>
  <c r="Y35" i="8314"/>
  <c r="Y39" i="8314"/>
  <c r="Y43" i="8314"/>
  <c r="Y47" i="8314"/>
  <c r="Y51" i="8314"/>
  <c r="Y55" i="8314"/>
  <c r="Y59" i="8314"/>
  <c r="Y63" i="8314"/>
  <c r="Y9" i="8314"/>
  <c r="Y13" i="8314"/>
  <c r="Y17" i="8314"/>
  <c r="Y21" i="8314"/>
  <c r="Y25" i="8314"/>
  <c r="Y29" i="8314"/>
  <c r="Y33" i="8314"/>
  <c r="Y37" i="8314"/>
  <c r="Y41" i="8314"/>
  <c r="Y45" i="8314"/>
  <c r="Y49" i="8314"/>
  <c r="Y53" i="8314"/>
  <c r="Y57" i="8314"/>
  <c r="Y10" i="8314"/>
  <c r="Y18" i="8314"/>
  <c r="Y26" i="8314"/>
  <c r="Y34" i="8314"/>
  <c r="Y42" i="8314"/>
  <c r="Y50" i="8314"/>
  <c r="Y58" i="8314"/>
  <c r="Y62" i="8314"/>
  <c r="Y67" i="8314"/>
  <c r="Y71" i="8314"/>
  <c r="Y75" i="8314"/>
  <c r="Y79" i="8314"/>
  <c r="Y83" i="8314"/>
  <c r="Y87" i="8314"/>
  <c r="Y91" i="8314"/>
  <c r="Y95" i="8314"/>
  <c r="Y99" i="8314"/>
  <c r="Y14" i="8314"/>
  <c r="Y22" i="8314"/>
  <c r="Y30" i="8314"/>
  <c r="Y38" i="8314"/>
  <c r="Y46" i="8314"/>
  <c r="Y54" i="8314"/>
  <c r="Y65" i="8314"/>
  <c r="Y69" i="8314"/>
  <c r="Y73" i="8314"/>
  <c r="Y77" i="8314"/>
  <c r="Y81" i="8314"/>
  <c r="Y85" i="8314"/>
  <c r="Y89" i="8314"/>
  <c r="Y93" i="8314"/>
  <c r="Y97" i="8314"/>
  <c r="Y101" i="8314"/>
  <c r="Y105" i="8314"/>
  <c r="Y109" i="8314"/>
  <c r="Y113" i="8314"/>
  <c r="Y117" i="8314"/>
  <c r="Y121" i="8314"/>
  <c r="Y16" i="8314"/>
  <c r="Y32" i="8314"/>
  <c r="Y48" i="8314"/>
  <c r="Y70" i="8314"/>
  <c r="Y78" i="8314"/>
  <c r="Y86" i="8314"/>
  <c r="Y94" i="8314"/>
  <c r="Y103" i="8314"/>
  <c r="Y106" i="8314"/>
  <c r="Y116" i="8314"/>
  <c r="Y119" i="8314"/>
  <c r="Y122" i="8314"/>
  <c r="Y125" i="8314"/>
  <c r="Y129" i="8314"/>
  <c r="Y133" i="8314"/>
  <c r="Y137" i="8314"/>
  <c r="Y8" i="8314"/>
  <c r="Y24" i="8314"/>
  <c r="Y40" i="8314"/>
  <c r="Y56" i="8314"/>
  <c r="Y66" i="8314"/>
  <c r="Y74" i="8314"/>
  <c r="Y82" i="8314"/>
  <c r="Y90" i="8314"/>
  <c r="Y98" i="8314"/>
  <c r="Y108" i="8314"/>
  <c r="Y111" i="8314"/>
  <c r="Y114" i="8314"/>
  <c r="Y123" i="8314"/>
  <c r="Y127" i="8314"/>
  <c r="Y131" i="8314"/>
  <c r="Y135" i="8314"/>
  <c r="Y20" i="8314"/>
  <c r="Y36" i="8314"/>
  <c r="Y52" i="8314"/>
  <c r="Y61" i="8314"/>
  <c r="Y64" i="8314"/>
  <c r="Y72" i="8314"/>
  <c r="Y80" i="8314"/>
  <c r="Y88" i="8314"/>
  <c r="Y96" i="8314"/>
  <c r="Y102" i="8314"/>
  <c r="Y266" i="8314"/>
  <c r="Y262" i="8314"/>
  <c r="Y258" i="8314"/>
  <c r="Y254" i="8314"/>
  <c r="Y250" i="8314"/>
  <c r="Y246" i="8314"/>
  <c r="Z243" i="8314"/>
  <c r="Y242" i="8314"/>
  <c r="Y238" i="8314"/>
  <c r="Y234" i="8314"/>
  <c r="Y230" i="8314"/>
  <c r="Y226" i="8314"/>
  <c r="Y222" i="8314"/>
  <c r="Y218" i="8314"/>
  <c r="Y214" i="8314"/>
  <c r="Y210" i="8314"/>
  <c r="Y206" i="8314"/>
  <c r="Y202" i="8314"/>
  <c r="Y198" i="8314"/>
  <c r="Y194" i="8314"/>
  <c r="Y190" i="8314"/>
  <c r="Y186" i="8314"/>
  <c r="Y182" i="8314"/>
  <c r="Y178" i="8314"/>
  <c r="Y174" i="8314"/>
  <c r="Y170" i="8314"/>
  <c r="Y166" i="8314"/>
  <c r="Y162" i="8314"/>
  <c r="Y158" i="8314"/>
  <c r="Y154" i="8314"/>
  <c r="Y150" i="8314"/>
  <c r="Y146" i="8314"/>
  <c r="Y142" i="8314"/>
  <c r="Y138" i="8314"/>
  <c r="Y136" i="8314"/>
  <c r="Y134" i="8314"/>
  <c r="Y126" i="8314"/>
  <c r="Y118" i="8314"/>
  <c r="Y115" i="8314"/>
  <c r="Y112" i="8314"/>
  <c r="Y100" i="8314"/>
  <c r="Y68" i="8314"/>
  <c r="Y28" i="8314"/>
  <c r="X228" i="8314"/>
  <c r="X207" i="8314"/>
  <c r="X191" i="8314"/>
  <c r="X173" i="8314"/>
  <c r="X141" i="8314"/>
  <c r="X118" i="8314"/>
  <c r="X110" i="8314"/>
  <c r="T100" i="8314"/>
  <c r="Z100" i="8314"/>
  <c r="W94" i="8314"/>
  <c r="W18" i="8314"/>
  <c r="X262" i="8314"/>
  <c r="X252" i="8314"/>
  <c r="X220" i="8314"/>
  <c r="X257" i="8314"/>
  <c r="X251" i="8314"/>
  <c r="X246" i="8314"/>
  <c r="X241" i="8314"/>
  <c r="X235" i="8314"/>
  <c r="X230" i="8314"/>
  <c r="X225" i="8314"/>
  <c r="X219" i="8314"/>
  <c r="X214" i="8314"/>
  <c r="X261" i="8314"/>
  <c r="X254" i="8314"/>
  <c r="X249" i="8314"/>
  <c r="X243" i="8314"/>
  <c r="X238" i="8314"/>
  <c r="X233" i="8314"/>
  <c r="X227" i="8314"/>
  <c r="X222" i="8314"/>
  <c r="X217" i="8314"/>
  <c r="X202" i="8314"/>
  <c r="X194" i="8314"/>
  <c r="X186" i="8314"/>
  <c r="X178" i="8314"/>
  <c r="X175" i="8314"/>
  <c r="X170" i="8314"/>
  <c r="X164" i="8314"/>
  <c r="X159" i="8314"/>
  <c r="X154" i="8314"/>
  <c r="X148" i="8314"/>
  <c r="X143" i="8314"/>
  <c r="X138" i="8314"/>
  <c r="X132" i="8314"/>
  <c r="X127" i="8314"/>
  <c r="X122" i="8314"/>
  <c r="X120" i="8314"/>
  <c r="X21" i="8314"/>
  <c r="W211" i="8314"/>
  <c r="X172" i="8314"/>
  <c r="X167" i="8314"/>
  <c r="X162" i="8314"/>
  <c r="X156" i="8314"/>
  <c r="X151" i="8314"/>
  <c r="X146" i="8314"/>
  <c r="X140" i="8314"/>
  <c r="X135" i="8314"/>
  <c r="X130" i="8314"/>
  <c r="X124" i="8314"/>
  <c r="X119" i="8314"/>
  <c r="X116" i="8314"/>
  <c r="X103" i="8314"/>
  <c r="X100" i="8314"/>
  <c r="X92" i="8314"/>
  <c r="X87" i="8314"/>
  <c r="X84" i="8314"/>
  <c r="X80" i="8314"/>
  <c r="X75" i="8314"/>
  <c r="X72" i="8314"/>
  <c r="X59" i="8314"/>
  <c r="X56" i="8314"/>
  <c r="X43" i="8314"/>
  <c r="X40" i="8314"/>
  <c r="X30" i="8314"/>
  <c r="X6" i="8314"/>
  <c r="X22" i="8314"/>
  <c r="T120" i="8314"/>
  <c r="X111" i="8314"/>
  <c r="X108" i="8314"/>
  <c r="X95" i="8314"/>
  <c r="X90" i="8314"/>
  <c r="X78" i="8314"/>
  <c r="X67" i="8314"/>
  <c r="X64" i="8314"/>
  <c r="X51" i="8314"/>
  <c r="X48" i="8314"/>
  <c r="X35" i="8314"/>
  <c r="X32" i="8314"/>
  <c r="X27" i="8314"/>
  <c r="X268" i="8314"/>
  <c r="N5" i="8314"/>
  <c r="F267" i="8314"/>
  <c r="N11" i="8314"/>
  <c r="N7" i="8314"/>
  <c r="C29" i="8313"/>
  <c r="L136" i="8314"/>
  <c r="L86" i="8314"/>
  <c r="N23" i="8314"/>
  <c r="N21" i="8314"/>
  <c r="N22" i="8314"/>
  <c r="N20" i="8314"/>
  <c r="N18" i="8314"/>
  <c r="L26" i="8314"/>
  <c r="M6" i="8314"/>
  <c r="N13" i="8314"/>
  <c r="L6" i="8314"/>
  <c r="L267" i="8314" s="1"/>
  <c r="N9" i="8314"/>
  <c r="N8" i="8314"/>
  <c r="N17" i="8314"/>
  <c r="N25" i="8314"/>
  <c r="L176" i="8314"/>
  <c r="N176" i="8314" s="1"/>
  <c r="L186" i="8314"/>
  <c r="L196" i="8314"/>
  <c r="N196" i="8314" s="1"/>
  <c r="L206" i="8314"/>
  <c r="N206" i="8314" s="1"/>
  <c r="L216" i="8314"/>
  <c r="L226" i="8314"/>
  <c r="L236" i="8314"/>
  <c r="L246" i="8314"/>
  <c r="N246" i="8314" s="1"/>
  <c r="L256" i="8314"/>
  <c r="N186" i="8314"/>
  <c r="N216" i="8314"/>
  <c r="N226" i="8314"/>
  <c r="N236" i="8314"/>
  <c r="N256" i="8314"/>
  <c r="N12" i="8314"/>
  <c r="N24" i="8314"/>
  <c r="M16" i="8314"/>
  <c r="N16" i="8314" s="1"/>
  <c r="M26" i="8314"/>
  <c r="N26" i="8314" s="1"/>
  <c r="M36" i="8314"/>
  <c r="N36" i="8314" s="1"/>
  <c r="M46" i="8314"/>
  <c r="N46" i="8314" s="1"/>
  <c r="M56" i="8314"/>
  <c r="N56" i="8314" s="1"/>
  <c r="M66" i="8314"/>
  <c r="N66" i="8314" s="1"/>
  <c r="M76" i="8314"/>
  <c r="M86" i="8314"/>
  <c r="N86" i="8314" s="1"/>
  <c r="M96" i="8314"/>
  <c r="N96" i="8314" s="1"/>
  <c r="M106" i="8314"/>
  <c r="N106" i="8314" s="1"/>
  <c r="M116" i="8314"/>
  <c r="N116" i="8314" s="1"/>
  <c r="M126" i="8314"/>
  <c r="N126" i="8314" s="1"/>
  <c r="M136" i="8314"/>
  <c r="N136" i="8314" s="1"/>
  <c r="M146" i="8314"/>
  <c r="N146" i="8314" s="1"/>
  <c r="M156" i="8314"/>
  <c r="N156" i="8314" s="1"/>
  <c r="M166" i="8314"/>
  <c r="L166" i="8314"/>
  <c r="N76" i="8314"/>
  <c r="N51" i="8314"/>
  <c r="N52" i="8314"/>
  <c r="L37" i="8314"/>
  <c r="M37" i="8314"/>
  <c r="L38" i="8314"/>
  <c r="M38" i="8314"/>
  <c r="L39" i="8314"/>
  <c r="M39" i="8314"/>
  <c r="L40" i="8314"/>
  <c r="M40" i="8314"/>
  <c r="L41" i="8314"/>
  <c r="M41" i="8314"/>
  <c r="L42" i="8314"/>
  <c r="M42" i="8314"/>
  <c r="L43" i="8314"/>
  <c r="M43" i="8314"/>
  <c r="L44" i="8314"/>
  <c r="M44" i="8314"/>
  <c r="L45" i="8314"/>
  <c r="M45" i="8314"/>
  <c r="L47" i="8314"/>
  <c r="M47" i="8314"/>
  <c r="L48" i="8314"/>
  <c r="M48" i="8314"/>
  <c r="L49" i="8314"/>
  <c r="M49" i="8314"/>
  <c r="L50" i="8314"/>
  <c r="M50" i="8314"/>
  <c r="L54" i="8314"/>
  <c r="M54" i="8314"/>
  <c r="L55" i="8314"/>
  <c r="M55" i="8314"/>
  <c r="L57" i="8314"/>
  <c r="M57" i="8314"/>
  <c r="L58" i="8314"/>
  <c r="M58" i="8314"/>
  <c r="L59" i="8314"/>
  <c r="M59" i="8314"/>
  <c r="L60" i="8314"/>
  <c r="M60" i="8314"/>
  <c r="L61" i="8314"/>
  <c r="M61" i="8314"/>
  <c r="L62" i="8314"/>
  <c r="M62" i="8314"/>
  <c r="L63" i="8314"/>
  <c r="M63" i="8314"/>
  <c r="L64" i="8314"/>
  <c r="M64" i="8314"/>
  <c r="L65" i="8314"/>
  <c r="M65" i="8314"/>
  <c r="L67" i="8314"/>
  <c r="M67" i="8314"/>
  <c r="L68" i="8314"/>
  <c r="M68" i="8314"/>
  <c r="L69" i="8314"/>
  <c r="M69" i="8314"/>
  <c r="L70" i="8314"/>
  <c r="M70" i="8314"/>
  <c r="L71" i="8314"/>
  <c r="M71" i="8314"/>
  <c r="L72" i="8314"/>
  <c r="M72" i="8314"/>
  <c r="L73" i="8314"/>
  <c r="M73" i="8314"/>
  <c r="L74" i="8314"/>
  <c r="M74" i="8314"/>
  <c r="L75" i="8314"/>
  <c r="M75" i="8314"/>
  <c r="L77" i="8314"/>
  <c r="M77" i="8314"/>
  <c r="L78" i="8314"/>
  <c r="M78" i="8314"/>
  <c r="L79" i="8314"/>
  <c r="M79" i="8314"/>
  <c r="L80" i="8314"/>
  <c r="M80" i="8314"/>
  <c r="L81" i="8314"/>
  <c r="M81" i="8314"/>
  <c r="L82" i="8314"/>
  <c r="M82" i="8314"/>
  <c r="L83" i="8314"/>
  <c r="M83" i="8314"/>
  <c r="L84" i="8314"/>
  <c r="M84" i="8314"/>
  <c r="L85" i="8314"/>
  <c r="M85" i="8314"/>
  <c r="L87" i="8314"/>
  <c r="M87" i="8314"/>
  <c r="L88" i="8314"/>
  <c r="M88" i="8314"/>
  <c r="L89" i="8314"/>
  <c r="M89" i="8314"/>
  <c r="L90" i="8314"/>
  <c r="M90" i="8314"/>
  <c r="L91" i="8314"/>
  <c r="M91" i="8314"/>
  <c r="L92" i="8314"/>
  <c r="M92" i="8314"/>
  <c r="L93" i="8314"/>
  <c r="M93" i="8314"/>
  <c r="L94" i="8314"/>
  <c r="M94" i="8314"/>
  <c r="L95" i="8314"/>
  <c r="M95" i="8314"/>
  <c r="L97" i="8314"/>
  <c r="M97" i="8314"/>
  <c r="L98" i="8314"/>
  <c r="M98" i="8314"/>
  <c r="L99" i="8314"/>
  <c r="M99" i="8314"/>
  <c r="L100" i="8314"/>
  <c r="M100" i="8314"/>
  <c r="L101" i="8314"/>
  <c r="M101" i="8314"/>
  <c r="L102" i="8314"/>
  <c r="M102" i="8314"/>
  <c r="L103" i="8314"/>
  <c r="M103" i="8314"/>
  <c r="L104" i="8314"/>
  <c r="M104" i="8314"/>
  <c r="L105" i="8314"/>
  <c r="M105" i="8314"/>
  <c r="L107" i="8314"/>
  <c r="M107" i="8314"/>
  <c r="L108" i="8314"/>
  <c r="M108" i="8314"/>
  <c r="L109" i="8314"/>
  <c r="M109" i="8314"/>
  <c r="L110" i="8314"/>
  <c r="M110" i="8314"/>
  <c r="L111" i="8314"/>
  <c r="M111" i="8314"/>
  <c r="L112" i="8314"/>
  <c r="M112" i="8314"/>
  <c r="L113" i="8314"/>
  <c r="M113" i="8314"/>
  <c r="L114" i="8314"/>
  <c r="M114" i="8314"/>
  <c r="L115" i="8314"/>
  <c r="M115" i="8314"/>
  <c r="L117" i="8314"/>
  <c r="M117" i="8314"/>
  <c r="L118" i="8314"/>
  <c r="M118" i="8314"/>
  <c r="L119" i="8314"/>
  <c r="M119" i="8314"/>
  <c r="L120" i="8314"/>
  <c r="M120" i="8314"/>
  <c r="L121" i="8314"/>
  <c r="M121" i="8314"/>
  <c r="L122" i="8314"/>
  <c r="M122" i="8314"/>
  <c r="L123" i="8314"/>
  <c r="M123" i="8314"/>
  <c r="L124" i="8314"/>
  <c r="M124" i="8314"/>
  <c r="L125" i="8314"/>
  <c r="M125" i="8314"/>
  <c r="L127" i="8314"/>
  <c r="M127" i="8314"/>
  <c r="L128" i="8314"/>
  <c r="M128" i="8314"/>
  <c r="L129" i="8314"/>
  <c r="M129" i="8314"/>
  <c r="L130" i="8314"/>
  <c r="M130" i="8314"/>
  <c r="L131" i="8314"/>
  <c r="M131" i="8314"/>
  <c r="L132" i="8314"/>
  <c r="M132" i="8314"/>
  <c r="L133" i="8314"/>
  <c r="M133" i="8314"/>
  <c r="L134" i="8314"/>
  <c r="M134" i="8314"/>
  <c r="L135" i="8314"/>
  <c r="M135" i="8314"/>
  <c r="L137" i="8314"/>
  <c r="M137" i="8314"/>
  <c r="L138" i="8314"/>
  <c r="M138" i="8314"/>
  <c r="L139" i="8314"/>
  <c r="M139" i="8314"/>
  <c r="L140" i="8314"/>
  <c r="M140" i="8314"/>
  <c r="L141" i="8314"/>
  <c r="M141" i="8314"/>
  <c r="L142" i="8314"/>
  <c r="M142" i="8314"/>
  <c r="L143" i="8314"/>
  <c r="M143" i="8314"/>
  <c r="L144" i="8314"/>
  <c r="M144" i="8314"/>
  <c r="L145" i="8314"/>
  <c r="M145" i="8314"/>
  <c r="L147" i="8314"/>
  <c r="M147" i="8314"/>
  <c r="L148" i="8314"/>
  <c r="M148" i="8314"/>
  <c r="L149" i="8314"/>
  <c r="M149" i="8314"/>
  <c r="L150" i="8314"/>
  <c r="M150" i="8314"/>
  <c r="L151" i="8314"/>
  <c r="M151" i="8314"/>
  <c r="L152" i="8314"/>
  <c r="M152" i="8314"/>
  <c r="L153" i="8314"/>
  <c r="M153" i="8314"/>
  <c r="L154" i="8314"/>
  <c r="M154" i="8314"/>
  <c r="L155" i="8314"/>
  <c r="M155" i="8314"/>
  <c r="L157" i="8314"/>
  <c r="M157" i="8314"/>
  <c r="L158" i="8314"/>
  <c r="M158" i="8314"/>
  <c r="L159" i="8314"/>
  <c r="M159" i="8314"/>
  <c r="L160" i="8314"/>
  <c r="M160" i="8314"/>
  <c r="L161" i="8314"/>
  <c r="M161" i="8314"/>
  <c r="L162" i="8314"/>
  <c r="M162" i="8314"/>
  <c r="L163" i="8314"/>
  <c r="M163" i="8314"/>
  <c r="L164" i="8314"/>
  <c r="M164" i="8314"/>
  <c r="L165" i="8314"/>
  <c r="M165" i="8314"/>
  <c r="L167" i="8314"/>
  <c r="M167" i="8314"/>
  <c r="L168" i="8314"/>
  <c r="M168" i="8314"/>
  <c r="L169" i="8314"/>
  <c r="M169" i="8314"/>
  <c r="L170" i="8314"/>
  <c r="M170" i="8314"/>
  <c r="L171" i="8314"/>
  <c r="M171" i="8314"/>
  <c r="L172" i="8314"/>
  <c r="M172" i="8314"/>
  <c r="L173" i="8314"/>
  <c r="M173" i="8314"/>
  <c r="L174" i="8314"/>
  <c r="M174" i="8314"/>
  <c r="L177" i="8314"/>
  <c r="M177" i="8314"/>
  <c r="L178" i="8314"/>
  <c r="M178" i="8314"/>
  <c r="L179" i="8314"/>
  <c r="M179" i="8314"/>
  <c r="L180" i="8314"/>
  <c r="M180" i="8314"/>
  <c r="L181" i="8314"/>
  <c r="M181" i="8314"/>
  <c r="L182" i="8314"/>
  <c r="M182" i="8314"/>
  <c r="L183" i="8314"/>
  <c r="M183" i="8314"/>
  <c r="L184" i="8314"/>
  <c r="M184" i="8314"/>
  <c r="L185" i="8314"/>
  <c r="M185" i="8314"/>
  <c r="L187" i="8314"/>
  <c r="M187" i="8314"/>
  <c r="L188" i="8314"/>
  <c r="M188" i="8314"/>
  <c r="L189" i="8314"/>
  <c r="M189" i="8314"/>
  <c r="L190" i="8314"/>
  <c r="M190" i="8314"/>
  <c r="L191" i="8314"/>
  <c r="M191" i="8314"/>
  <c r="L192" i="8314"/>
  <c r="M192" i="8314"/>
  <c r="L193" i="8314"/>
  <c r="M193" i="8314"/>
  <c r="L194" i="8314"/>
  <c r="M194" i="8314"/>
  <c r="L195" i="8314"/>
  <c r="M195" i="8314"/>
  <c r="L197" i="8314"/>
  <c r="M197" i="8314"/>
  <c r="L198" i="8314"/>
  <c r="M198" i="8314"/>
  <c r="L199" i="8314"/>
  <c r="M199" i="8314"/>
  <c r="L200" i="8314"/>
  <c r="M200" i="8314"/>
  <c r="L201" i="8314"/>
  <c r="M201" i="8314"/>
  <c r="L202" i="8314"/>
  <c r="M202" i="8314"/>
  <c r="L203" i="8314"/>
  <c r="M203" i="8314"/>
  <c r="L204" i="8314"/>
  <c r="M204" i="8314"/>
  <c r="L205" i="8314"/>
  <c r="M205" i="8314"/>
  <c r="L207" i="8314"/>
  <c r="M207" i="8314"/>
  <c r="L208" i="8314"/>
  <c r="M208" i="8314"/>
  <c r="L209" i="8314"/>
  <c r="M209" i="8314"/>
  <c r="L210" i="8314"/>
  <c r="M210" i="8314"/>
  <c r="L211" i="8314"/>
  <c r="M211" i="8314"/>
  <c r="L212" i="8314"/>
  <c r="M212" i="8314"/>
  <c r="L213" i="8314"/>
  <c r="M213" i="8314"/>
  <c r="L214" i="8314"/>
  <c r="M214" i="8314"/>
  <c r="L215" i="8314"/>
  <c r="M215" i="8314"/>
  <c r="L217" i="8314"/>
  <c r="M217" i="8314"/>
  <c r="L218" i="8314"/>
  <c r="M218" i="8314"/>
  <c r="L219" i="8314"/>
  <c r="M219" i="8314"/>
  <c r="L220" i="8314"/>
  <c r="M220" i="8314"/>
  <c r="L221" i="8314"/>
  <c r="M221" i="8314"/>
  <c r="L222" i="8314"/>
  <c r="M222" i="8314"/>
  <c r="L223" i="8314"/>
  <c r="M223" i="8314"/>
  <c r="L224" i="8314"/>
  <c r="M224" i="8314"/>
  <c r="L225" i="8314"/>
  <c r="M225" i="8314"/>
  <c r="L227" i="8314"/>
  <c r="M227" i="8314"/>
  <c r="L228" i="8314"/>
  <c r="M228" i="8314"/>
  <c r="L229" i="8314"/>
  <c r="M229" i="8314"/>
  <c r="L230" i="8314"/>
  <c r="M230" i="8314"/>
  <c r="L231" i="8314"/>
  <c r="M231" i="8314"/>
  <c r="L232" i="8314"/>
  <c r="M232" i="8314"/>
  <c r="L233" i="8314"/>
  <c r="M233" i="8314"/>
  <c r="L234" i="8314"/>
  <c r="M234" i="8314"/>
  <c r="L235" i="8314"/>
  <c r="M235" i="8314"/>
  <c r="L237" i="8314"/>
  <c r="M237" i="8314"/>
  <c r="L238" i="8314"/>
  <c r="M238" i="8314"/>
  <c r="L239" i="8314"/>
  <c r="M239" i="8314"/>
  <c r="L240" i="8314"/>
  <c r="M240" i="8314"/>
  <c r="L241" i="8314"/>
  <c r="M241" i="8314"/>
  <c r="L242" i="8314"/>
  <c r="M242" i="8314"/>
  <c r="L243" i="8314"/>
  <c r="M243" i="8314"/>
  <c r="L244" i="8314"/>
  <c r="M244" i="8314"/>
  <c r="L245" i="8314"/>
  <c r="M245" i="8314"/>
  <c r="L247" i="8314"/>
  <c r="M247" i="8314"/>
  <c r="L248" i="8314"/>
  <c r="M248" i="8314"/>
  <c r="L249" i="8314"/>
  <c r="M249" i="8314"/>
  <c r="L250" i="8314"/>
  <c r="M250" i="8314"/>
  <c r="L251" i="8314"/>
  <c r="M251" i="8314"/>
  <c r="L252" i="8314"/>
  <c r="M252" i="8314"/>
  <c r="L253" i="8314"/>
  <c r="M253" i="8314"/>
  <c r="L254" i="8314"/>
  <c r="M254" i="8314"/>
  <c r="L255" i="8314"/>
  <c r="M255" i="8314"/>
  <c r="L257" i="8314"/>
  <c r="M257" i="8314"/>
  <c r="L258" i="8314"/>
  <c r="M258" i="8314"/>
  <c r="L259" i="8314"/>
  <c r="M259" i="8314"/>
  <c r="L260" i="8314"/>
  <c r="M260" i="8314"/>
  <c r="L261" i="8314"/>
  <c r="M261" i="8314"/>
  <c r="L262" i="8314"/>
  <c r="M262" i="8314"/>
  <c r="L263" i="8314"/>
  <c r="M263" i="8314"/>
  <c r="L264" i="8314"/>
  <c r="M264" i="8314"/>
  <c r="L265" i="8314"/>
  <c r="M265" i="8314"/>
  <c r="L266" i="8314"/>
  <c r="M266" i="8314"/>
  <c r="C8" i="8314"/>
  <c r="A9" i="8314" s="1"/>
  <c r="X94" i="8314" l="1"/>
  <c r="X134" i="8314"/>
  <c r="X18" i="8314"/>
  <c r="X211" i="8314"/>
  <c r="Y268" i="8314"/>
  <c r="C30" i="8313"/>
  <c r="A30" i="8313"/>
  <c r="N6" i="8314"/>
  <c r="M267" i="8314"/>
  <c r="N166" i="8314"/>
  <c r="N266" i="8314"/>
  <c r="N264" i="8314"/>
  <c r="C9" i="8314"/>
  <c r="A10" i="8314" s="1"/>
  <c r="N265" i="8314"/>
  <c r="N263" i="8314"/>
  <c r="M86" i="8316"/>
  <c r="L86" i="8316"/>
  <c r="A31" i="8313" l="1"/>
  <c r="N267" i="8314"/>
  <c r="C10" i="8314"/>
  <c r="A11" i="8314" s="1"/>
  <c r="CJ95" i="8306"/>
  <c r="CI95" i="8306"/>
  <c r="CH95" i="8306"/>
  <c r="CG95" i="8306"/>
  <c r="CG98" i="8306" s="1"/>
  <c r="CF95" i="8306"/>
  <c r="CE95" i="8306"/>
  <c r="CD95" i="8306"/>
  <c r="CC95" i="8306"/>
  <c r="CC98" i="8306" s="1"/>
  <c r="CB95" i="8306"/>
  <c r="CA95" i="8306"/>
  <c r="BZ95" i="8306"/>
  <c r="BZ98" i="8306" s="1"/>
  <c r="BY95" i="8306"/>
  <c r="BY98" i="8306" s="1"/>
  <c r="BW95" i="8306"/>
  <c r="BV95" i="8306"/>
  <c r="BU95" i="8306"/>
  <c r="BT95" i="8306"/>
  <c r="BS95" i="8306"/>
  <c r="BR95" i="8306"/>
  <c r="BQ95" i="8306"/>
  <c r="BQ98" i="8306" s="1"/>
  <c r="BP95" i="8306"/>
  <c r="BO95" i="8306"/>
  <c r="BN95" i="8306"/>
  <c r="BM95" i="8306"/>
  <c r="BL95" i="8306"/>
  <c r="BL98" i="8306" s="1"/>
  <c r="BJ95" i="8306"/>
  <c r="BI95" i="8306"/>
  <c r="BI98" i="8306" s="1"/>
  <c r="BH95" i="8306"/>
  <c r="BH98" i="8306" s="1"/>
  <c r="BG95" i="8306"/>
  <c r="BF95" i="8306"/>
  <c r="BE95" i="8306"/>
  <c r="BE98" i="8306" s="1"/>
  <c r="BD95" i="8306"/>
  <c r="BD98" i="8306" s="1"/>
  <c r="BC95" i="8306"/>
  <c r="BB95" i="8306"/>
  <c r="BA95" i="8306"/>
  <c r="BA98" i="8306" s="1"/>
  <c r="AZ95" i="8306"/>
  <c r="AZ98" i="8306" s="1"/>
  <c r="AY95" i="8306"/>
  <c r="M98" i="8306"/>
  <c r="N98" i="8306"/>
  <c r="O98" i="8306"/>
  <c r="P98" i="8306"/>
  <c r="Q98" i="8306"/>
  <c r="R98" i="8306"/>
  <c r="S98" i="8306"/>
  <c r="T98" i="8306"/>
  <c r="U98" i="8306"/>
  <c r="V98" i="8306"/>
  <c r="W98" i="8306"/>
  <c r="X98" i="8306"/>
  <c r="Y98" i="8306"/>
  <c r="Z98" i="8306"/>
  <c r="AA98" i="8306"/>
  <c r="AB98" i="8306"/>
  <c r="AC98" i="8306"/>
  <c r="AD98" i="8306"/>
  <c r="AE98" i="8306"/>
  <c r="AF98" i="8306"/>
  <c r="AG98" i="8306"/>
  <c r="AI98" i="8306"/>
  <c r="AJ98" i="8306"/>
  <c r="AK98" i="8306"/>
  <c r="AL98" i="8306"/>
  <c r="AM98" i="8306"/>
  <c r="AN98" i="8306"/>
  <c r="AO98" i="8306"/>
  <c r="AP98" i="8306"/>
  <c r="AQ98" i="8306"/>
  <c r="AR98" i="8306"/>
  <c r="AS98" i="8306"/>
  <c r="AT98" i="8306"/>
  <c r="AU98" i="8306"/>
  <c r="AV98" i="8306"/>
  <c r="AW98" i="8306"/>
  <c r="AX98" i="8306"/>
  <c r="AY98" i="8306"/>
  <c r="BB98" i="8306"/>
  <c r="BC98" i="8306"/>
  <c r="BF98" i="8306"/>
  <c r="BG98" i="8306"/>
  <c r="BJ98" i="8306"/>
  <c r="BK98" i="8306"/>
  <c r="BM98" i="8306"/>
  <c r="BN98" i="8306"/>
  <c r="BO98" i="8306"/>
  <c r="BP98" i="8306"/>
  <c r="BR98" i="8306"/>
  <c r="BS98" i="8306"/>
  <c r="BT98" i="8306"/>
  <c r="BU98" i="8306"/>
  <c r="BV98" i="8306"/>
  <c r="BW98" i="8306"/>
  <c r="BX98" i="8306"/>
  <c r="CA98" i="8306"/>
  <c r="CB98" i="8306"/>
  <c r="CD98" i="8306"/>
  <c r="CE98" i="8306"/>
  <c r="CF98" i="8306"/>
  <c r="CH98" i="8306"/>
  <c r="CI98" i="8306"/>
  <c r="CJ98" i="8306"/>
  <c r="CK98" i="8306"/>
  <c r="CL98" i="8306"/>
  <c r="CM98" i="8306"/>
  <c r="CN98" i="8306"/>
  <c r="CO98" i="8306"/>
  <c r="CP98" i="8306"/>
  <c r="CQ98" i="8306"/>
  <c r="CR98" i="8306"/>
  <c r="CT98" i="8306"/>
  <c r="CU98" i="8306"/>
  <c r="CV98" i="8306"/>
  <c r="CW98" i="8306"/>
  <c r="CX98" i="8306"/>
  <c r="CY98" i="8306"/>
  <c r="CZ98" i="8306"/>
  <c r="DA98" i="8306"/>
  <c r="DB98" i="8306"/>
  <c r="DC98" i="8306"/>
  <c r="DD98" i="8306"/>
  <c r="DE98" i="8306"/>
  <c r="DF98" i="8306"/>
  <c r="DG98" i="8306"/>
  <c r="DH98" i="8306"/>
  <c r="DI98" i="8306"/>
  <c r="DJ98" i="8306"/>
  <c r="DK98" i="8306"/>
  <c r="DL98" i="8306"/>
  <c r="DM98" i="8306"/>
  <c r="DN98" i="8306"/>
  <c r="DO98" i="8306"/>
  <c r="DP98" i="8306"/>
  <c r="DQ98" i="8306"/>
  <c r="DR98" i="8306"/>
  <c r="DS98" i="8306"/>
  <c r="DT98" i="8306"/>
  <c r="DU98" i="8306"/>
  <c r="DV98" i="8306"/>
  <c r="DW98" i="8306"/>
  <c r="DX98" i="8306"/>
  <c r="DY98" i="8306"/>
  <c r="DZ98" i="8306"/>
  <c r="EA98" i="8306"/>
  <c r="EB98" i="8306"/>
  <c r="EC98" i="8306"/>
  <c r="ED98" i="8306"/>
  <c r="EE98" i="8306"/>
  <c r="EF98" i="8306"/>
  <c r="EG98" i="8306"/>
  <c r="EH98" i="8306"/>
  <c r="EI98" i="8306"/>
  <c r="EJ98" i="8306"/>
  <c r="EK98" i="8306"/>
  <c r="EL98" i="8306"/>
  <c r="EM98" i="8306"/>
  <c r="EN98" i="8306"/>
  <c r="EO98" i="8306"/>
  <c r="EP98" i="8306"/>
  <c r="EQ98" i="8306"/>
  <c r="ER98" i="8306"/>
  <c r="ES98" i="8306"/>
  <c r="ET98" i="8306"/>
  <c r="EV98" i="8306"/>
  <c r="EW98" i="8306"/>
  <c r="EX98" i="8306"/>
  <c r="EY98" i="8306"/>
  <c r="EZ98" i="8306"/>
  <c r="FA98" i="8306"/>
  <c r="FB98" i="8306"/>
  <c r="FC98" i="8306"/>
  <c r="FD98" i="8306"/>
  <c r="FE98" i="8306"/>
  <c r="FF98" i="8306"/>
  <c r="FG98" i="8306"/>
  <c r="FH98" i="8306"/>
  <c r="FI98" i="8306"/>
  <c r="FJ98" i="8306"/>
  <c r="FK98" i="8306"/>
  <c r="FL98" i="8306"/>
  <c r="FM98" i="8306"/>
  <c r="FN98" i="8306"/>
  <c r="FO98" i="8306"/>
  <c r="FP98" i="8306"/>
  <c r="FQ98" i="8306"/>
  <c r="FR98" i="8306"/>
  <c r="FS98" i="8306"/>
  <c r="FT98" i="8306"/>
  <c r="FU98" i="8306"/>
  <c r="FV98" i="8306"/>
  <c r="L98" i="8306"/>
  <c r="D99" i="8306"/>
  <c r="E99" i="8306"/>
  <c r="F99" i="8306"/>
  <c r="G99" i="8306"/>
  <c r="H99" i="8306"/>
  <c r="I99" i="8306"/>
  <c r="J99" i="8306"/>
  <c r="C99" i="8306"/>
  <c r="C11" i="8314" l="1"/>
  <c r="C12" i="8314" s="1"/>
  <c r="A13" i="8314" s="1"/>
  <c r="D95" i="8306"/>
  <c r="E95" i="8306"/>
  <c r="F95" i="8306"/>
  <c r="G95" i="8306"/>
  <c r="H95" i="8306"/>
  <c r="I95" i="8306"/>
  <c r="J95" i="8306"/>
  <c r="C95" i="8306"/>
  <c r="C13" i="8314" l="1"/>
  <c r="C14" i="8314" s="1"/>
  <c r="A12" i="8314"/>
  <c r="L95" i="8306"/>
  <c r="M95" i="8306"/>
  <c r="A14" i="8314" l="1"/>
  <c r="A15" i="8314"/>
  <c r="C15" i="8314"/>
  <c r="FU95" i="8306"/>
  <c r="FT95" i="8306"/>
  <c r="FS95" i="8306"/>
  <c r="FR95" i="8306"/>
  <c r="FQ95" i="8306"/>
  <c r="FP95" i="8306"/>
  <c r="FO95" i="8306"/>
  <c r="FN95" i="8306"/>
  <c r="FM95" i="8306"/>
  <c r="FL95" i="8306"/>
  <c r="FJ95" i="8306"/>
  <c r="FI95" i="8306"/>
  <c r="FH95" i="8306"/>
  <c r="FG95" i="8306"/>
  <c r="FF95" i="8306"/>
  <c r="FE95" i="8306"/>
  <c r="FD95" i="8306"/>
  <c r="FC95" i="8306"/>
  <c r="FB95" i="8306"/>
  <c r="FA95" i="8306"/>
  <c r="EZ95" i="8306"/>
  <c r="EY95" i="8306"/>
  <c r="EW95" i="8306"/>
  <c r="EV95" i="8306"/>
  <c r="EU95" i="8306"/>
  <c r="EU98" i="8306" s="1"/>
  <c r="ET95" i="8306"/>
  <c r="ES95" i="8306"/>
  <c r="ER95" i="8306"/>
  <c r="EQ95" i="8306"/>
  <c r="EP95" i="8306"/>
  <c r="EO95" i="8306"/>
  <c r="EN95" i="8306"/>
  <c r="EM95" i="8306"/>
  <c r="EL95" i="8306"/>
  <c r="EJ95" i="8306"/>
  <c r="EI95" i="8306"/>
  <c r="EH95" i="8306"/>
  <c r="EG95" i="8306"/>
  <c r="EF95" i="8306"/>
  <c r="EE95" i="8306"/>
  <c r="ED95" i="8306"/>
  <c r="EC95" i="8306"/>
  <c r="EB95" i="8306"/>
  <c r="EA95" i="8306"/>
  <c r="DZ95" i="8306"/>
  <c r="DY95" i="8306"/>
  <c r="DW95" i="8306"/>
  <c r="DV95" i="8306"/>
  <c r="DU95" i="8306"/>
  <c r="DT95" i="8306"/>
  <c r="DS95" i="8306"/>
  <c r="DR95" i="8306"/>
  <c r="DQ95" i="8306"/>
  <c r="DP95" i="8306"/>
  <c r="DO95" i="8306"/>
  <c r="DN95" i="8306"/>
  <c r="DM95" i="8306"/>
  <c r="DL95" i="8306"/>
  <c r="DJ95" i="8306"/>
  <c r="DI95" i="8306"/>
  <c r="DH95" i="8306"/>
  <c r="DG95" i="8306"/>
  <c r="DF95" i="8306"/>
  <c r="DE95" i="8306"/>
  <c r="DD95" i="8306"/>
  <c r="DC95" i="8306"/>
  <c r="DB95" i="8306"/>
  <c r="DA95" i="8306"/>
  <c r="CZ95" i="8306"/>
  <c r="CY95" i="8306"/>
  <c r="CW95" i="8306"/>
  <c r="CV95" i="8306"/>
  <c r="CU95" i="8306"/>
  <c r="CT95" i="8306"/>
  <c r="CS95" i="8306"/>
  <c r="CS98" i="8306" s="1"/>
  <c r="CR95" i="8306"/>
  <c r="CQ95" i="8306"/>
  <c r="CP95" i="8306"/>
  <c r="CO95" i="8306"/>
  <c r="CN95" i="8306"/>
  <c r="CM95" i="8306"/>
  <c r="CL95" i="8306"/>
  <c r="AW95" i="8306"/>
  <c r="AV95" i="8306"/>
  <c r="AU95" i="8306"/>
  <c r="AT95" i="8306"/>
  <c r="AS95" i="8306"/>
  <c r="AR95" i="8306"/>
  <c r="AQ95" i="8306"/>
  <c r="AP95" i="8306"/>
  <c r="AO95" i="8306"/>
  <c r="AN95" i="8306"/>
  <c r="AM95" i="8306"/>
  <c r="AL95" i="8306"/>
  <c r="AJ95" i="8306"/>
  <c r="AI95" i="8306"/>
  <c r="AH95" i="8306"/>
  <c r="AH98" i="8306" s="1"/>
  <c r="AG95" i="8306"/>
  <c r="AF95" i="8306"/>
  <c r="AE95" i="8306"/>
  <c r="AD95" i="8306"/>
  <c r="AC95" i="8306"/>
  <c r="AB95" i="8306"/>
  <c r="AA95" i="8306"/>
  <c r="Z95" i="8306"/>
  <c r="Y95" i="8306"/>
  <c r="W95" i="8306"/>
  <c r="V95" i="8306"/>
  <c r="U95" i="8306"/>
  <c r="T95" i="8306"/>
  <c r="S95" i="8306"/>
  <c r="R95" i="8306"/>
  <c r="Q95" i="8306"/>
  <c r="P95" i="8306"/>
  <c r="O95" i="8306"/>
  <c r="N95" i="8306"/>
  <c r="FW94" i="8306"/>
  <c r="FV94" i="8306"/>
  <c r="FW93" i="8306"/>
  <c r="FV93" i="8306"/>
  <c r="FW92" i="8306"/>
  <c r="FV92" i="8306"/>
  <c r="FW91" i="8306"/>
  <c r="FV91" i="8306"/>
  <c r="FW90" i="8306"/>
  <c r="FV90" i="8306"/>
  <c r="FW89" i="8306"/>
  <c r="FV89" i="8306"/>
  <c r="FW88" i="8306"/>
  <c r="FV88" i="8306"/>
  <c r="FW87" i="8306"/>
  <c r="FV87" i="8306"/>
  <c r="FW86" i="8306"/>
  <c r="FV86" i="8306"/>
  <c r="FW85" i="8306"/>
  <c r="FV85" i="8306"/>
  <c r="FW84" i="8306"/>
  <c r="FV84" i="8306"/>
  <c r="FW83" i="8306"/>
  <c r="FV83" i="8306"/>
  <c r="FW82" i="8306"/>
  <c r="FV82" i="8306"/>
  <c r="FW81" i="8306"/>
  <c r="FV81" i="8306"/>
  <c r="FW80" i="8306"/>
  <c r="FV80" i="8306"/>
  <c r="FW79" i="8306"/>
  <c r="FV79" i="8306"/>
  <c r="FW78" i="8306"/>
  <c r="FV78" i="8306"/>
  <c r="FW77" i="8306"/>
  <c r="FV77" i="8306"/>
  <c r="FW76" i="8306"/>
  <c r="FV76" i="8306"/>
  <c r="FW75" i="8306"/>
  <c r="FV75" i="8306"/>
  <c r="FW74" i="8306"/>
  <c r="FV74" i="8306"/>
  <c r="FW73" i="8306"/>
  <c r="FV73" i="8306"/>
  <c r="FW72" i="8306"/>
  <c r="FV72" i="8306"/>
  <c r="FW71" i="8306"/>
  <c r="FV71" i="8306"/>
  <c r="FW70" i="8306"/>
  <c r="FV70" i="8306"/>
  <c r="FW69" i="8306"/>
  <c r="FV69" i="8306"/>
  <c r="FW68" i="8306"/>
  <c r="FV68" i="8306"/>
  <c r="FW67" i="8306"/>
  <c r="FV67" i="8306"/>
  <c r="FW66" i="8306"/>
  <c r="FV66" i="8306"/>
  <c r="FW65" i="8306"/>
  <c r="FV65" i="8306"/>
  <c r="FW64" i="8306"/>
  <c r="FV64" i="8306"/>
  <c r="FW63" i="8306"/>
  <c r="FV63" i="8306"/>
  <c r="FW62" i="8306"/>
  <c r="FV62" i="8306"/>
  <c r="FW61" i="8306"/>
  <c r="FV61" i="8306"/>
  <c r="FW60" i="8306"/>
  <c r="FV60" i="8306"/>
  <c r="FW59" i="8306"/>
  <c r="FV59" i="8306"/>
  <c r="FW58" i="8306"/>
  <c r="FV58" i="8306"/>
  <c r="FW57" i="8306"/>
  <c r="FV57" i="8306"/>
  <c r="FW56" i="8306"/>
  <c r="FV56" i="8306"/>
  <c r="FW55" i="8306"/>
  <c r="FV55" i="8306"/>
  <c r="FW54" i="8306"/>
  <c r="FV54" i="8306"/>
  <c r="FW53" i="8306"/>
  <c r="FV53" i="8306"/>
  <c r="FW52" i="8306"/>
  <c r="FV52" i="8306"/>
  <c r="FW51" i="8306"/>
  <c r="FV51" i="8306"/>
  <c r="FW50" i="8306"/>
  <c r="FV50" i="8306"/>
  <c r="FW49" i="8306"/>
  <c r="FV49" i="8306"/>
  <c r="FW48" i="8306"/>
  <c r="FV48" i="8306"/>
  <c r="FW47" i="8306"/>
  <c r="FV47" i="8306"/>
  <c r="FW46" i="8306"/>
  <c r="FV46" i="8306"/>
  <c r="FW45" i="8306"/>
  <c r="FV45" i="8306"/>
  <c r="FW44" i="8306"/>
  <c r="FV44" i="8306"/>
  <c r="FW43" i="8306"/>
  <c r="FV43" i="8306"/>
  <c r="FW42" i="8306"/>
  <c r="FV42" i="8306"/>
  <c r="FW41" i="8306"/>
  <c r="FV41" i="8306"/>
  <c r="FW40" i="8306"/>
  <c r="FV40" i="8306"/>
  <c r="FW39" i="8306"/>
  <c r="FV39" i="8306"/>
  <c r="FW38" i="8306"/>
  <c r="FV38" i="8306"/>
  <c r="FW37" i="8306"/>
  <c r="FV37" i="8306"/>
  <c r="FW36" i="8306"/>
  <c r="FV36" i="8306"/>
  <c r="FW35" i="8306"/>
  <c r="FV35" i="8306"/>
  <c r="FW34" i="8306"/>
  <c r="FV34" i="8306"/>
  <c r="FW33" i="8306"/>
  <c r="FV33" i="8306"/>
  <c r="FW32" i="8306"/>
  <c r="FV32" i="8306"/>
  <c r="FW31" i="8306"/>
  <c r="FV31" i="8306"/>
  <c r="FW30" i="8306"/>
  <c r="FV30" i="8306"/>
  <c r="FW29" i="8306"/>
  <c r="FV29" i="8306"/>
  <c r="FW28" i="8306"/>
  <c r="FV28" i="8306"/>
  <c r="FW27" i="8306"/>
  <c r="FV27" i="8306"/>
  <c r="FW26" i="8306"/>
  <c r="FV26" i="8306"/>
  <c r="FW25" i="8306"/>
  <c r="FV25" i="8306"/>
  <c r="FW24" i="8306"/>
  <c r="FV24" i="8306"/>
  <c r="FW23" i="8306"/>
  <c r="FV23" i="8306"/>
  <c r="FW22" i="8306"/>
  <c r="FV22" i="8306"/>
  <c r="FW21" i="8306"/>
  <c r="FV21" i="8306"/>
  <c r="FW20" i="8306"/>
  <c r="FV20" i="8306"/>
  <c r="FW19" i="8306"/>
  <c r="FV19" i="8306"/>
  <c r="FW18" i="8306"/>
  <c r="FV18" i="8306"/>
  <c r="FW17" i="8306"/>
  <c r="FV17" i="8306"/>
  <c r="FW16" i="8306"/>
  <c r="FV16" i="8306"/>
  <c r="FW15" i="8306"/>
  <c r="FV15" i="8306"/>
  <c r="FW14" i="8306"/>
  <c r="FV14" i="8306"/>
  <c r="FW13" i="8306"/>
  <c r="FV13" i="8306"/>
  <c r="FW12" i="8306"/>
  <c r="FV12" i="8306"/>
  <c r="FW11" i="8306"/>
  <c r="FV11" i="8306"/>
  <c r="FW10" i="8306"/>
  <c r="FV10" i="8306"/>
  <c r="FW9" i="8306"/>
  <c r="FV9" i="8306"/>
  <c r="FW8" i="8306"/>
  <c r="FV8" i="8306"/>
  <c r="FW7" i="8306"/>
  <c r="FV7" i="8306"/>
  <c r="A17" i="8314" l="1"/>
  <c r="C17" i="8314"/>
  <c r="FV95" i="8306"/>
  <c r="FW95" i="8306"/>
  <c r="FW98" i="8306" s="1"/>
  <c r="A18" i="8314" l="1"/>
  <c r="C18" i="8314"/>
  <c r="P93" i="8228"/>
  <c r="P94" i="8228"/>
  <c r="P55" i="8228"/>
  <c r="P56" i="8228"/>
  <c r="P57" i="8228"/>
  <c r="P58" i="8228"/>
  <c r="P59" i="8228"/>
  <c r="P60" i="8228"/>
  <c r="P61" i="8228"/>
  <c r="P62" i="8228"/>
  <c r="P63" i="8228"/>
  <c r="P64" i="8228"/>
  <c r="P65" i="8228"/>
  <c r="P66" i="8228"/>
  <c r="P67" i="8228"/>
  <c r="P68" i="8228"/>
  <c r="P69" i="8228"/>
  <c r="P70" i="8228"/>
  <c r="P71" i="8228"/>
  <c r="P72" i="8228"/>
  <c r="P73" i="8228"/>
  <c r="P74" i="8228"/>
  <c r="P75" i="8228"/>
  <c r="P76" i="8228"/>
  <c r="P77" i="8228"/>
  <c r="P78" i="8228"/>
  <c r="P79" i="8228"/>
  <c r="P80" i="8228"/>
  <c r="P81" i="8228"/>
  <c r="P82" i="8228"/>
  <c r="P83" i="8228"/>
  <c r="P84" i="8228"/>
  <c r="P85" i="8228"/>
  <c r="P86" i="8228"/>
  <c r="P87" i="8228"/>
  <c r="P88" i="8228"/>
  <c r="P89" i="8228"/>
  <c r="P90" i="8228"/>
  <c r="P91" i="8228"/>
  <c r="P92" i="8228"/>
  <c r="P53" i="8228"/>
  <c r="P9" i="8228"/>
  <c r="P10" i="8228"/>
  <c r="P11" i="8228"/>
  <c r="P12" i="8228"/>
  <c r="P13" i="8228"/>
  <c r="P14" i="8228"/>
  <c r="P15" i="8228"/>
  <c r="P16" i="8228"/>
  <c r="P17" i="8228"/>
  <c r="P18" i="8228"/>
  <c r="P19" i="8228"/>
  <c r="P20" i="8228"/>
  <c r="P21" i="8228"/>
  <c r="P22" i="8228"/>
  <c r="P23" i="8228"/>
  <c r="P24" i="8228"/>
  <c r="P25" i="8228"/>
  <c r="P26" i="8228"/>
  <c r="P27" i="8228"/>
  <c r="P28" i="8228"/>
  <c r="P29" i="8228"/>
  <c r="P30" i="8228"/>
  <c r="P31" i="8228"/>
  <c r="P32" i="8228"/>
  <c r="P33" i="8228"/>
  <c r="P34" i="8228"/>
  <c r="P35" i="8228"/>
  <c r="P36" i="8228"/>
  <c r="P37" i="8228"/>
  <c r="P38" i="8228"/>
  <c r="P39" i="8228"/>
  <c r="P40" i="8228"/>
  <c r="P41" i="8228"/>
  <c r="P42" i="8228"/>
  <c r="P43" i="8228"/>
  <c r="P44" i="8228"/>
  <c r="P45" i="8228"/>
  <c r="P8" i="8228"/>
  <c r="P7" i="8228"/>
  <c r="V19" i="8249"/>
  <c r="B17" i="8239"/>
  <c r="C17" i="8239"/>
  <c r="D17" i="8239"/>
  <c r="P49" i="8307"/>
  <c r="P8" i="8307"/>
  <c r="P9" i="8307"/>
  <c r="P10" i="8307"/>
  <c r="P11" i="8307"/>
  <c r="P12" i="8307"/>
  <c r="P13" i="8307"/>
  <c r="P14" i="8307"/>
  <c r="P15" i="8307"/>
  <c r="P16" i="8307"/>
  <c r="P17" i="8307"/>
  <c r="P18" i="8307"/>
  <c r="P19" i="8307"/>
  <c r="P20" i="8307"/>
  <c r="P21" i="8307"/>
  <c r="P22" i="8307"/>
  <c r="P23" i="8307"/>
  <c r="P24" i="8307"/>
  <c r="P25" i="8307"/>
  <c r="P26" i="8307"/>
  <c r="P27" i="8307"/>
  <c r="P28" i="8307"/>
  <c r="P29" i="8307"/>
  <c r="P30" i="8307"/>
  <c r="P31" i="8307"/>
  <c r="P32" i="8307"/>
  <c r="P33" i="8307"/>
  <c r="P34" i="8307"/>
  <c r="P35" i="8307"/>
  <c r="P36" i="8307"/>
  <c r="P37" i="8307"/>
  <c r="P38" i="8307"/>
  <c r="P39" i="8307"/>
  <c r="P40" i="8307"/>
  <c r="P41" i="8307"/>
  <c r="P42" i="8307"/>
  <c r="P43" i="8307"/>
  <c r="P44" i="8307"/>
  <c r="P45" i="8307"/>
  <c r="P46" i="8307"/>
  <c r="P47" i="8307"/>
  <c r="P48" i="8307"/>
  <c r="P7" i="8307"/>
  <c r="A19" i="8314" l="1"/>
  <c r="C19" i="8314"/>
  <c r="I37" i="8199"/>
  <c r="A20" i="8314" l="1"/>
  <c r="C20" i="8314"/>
  <c r="I54" i="8328"/>
  <c r="H54" i="8328"/>
  <c r="J53" i="8328"/>
  <c r="J52" i="8328"/>
  <c r="J51" i="8328"/>
  <c r="J50" i="8328"/>
  <c r="J49" i="8328"/>
  <c r="J48" i="8328"/>
  <c r="J47" i="8328"/>
  <c r="J46" i="8328"/>
  <c r="J45" i="8328"/>
  <c r="J44" i="8328"/>
  <c r="J43" i="8328"/>
  <c r="J42" i="8328"/>
  <c r="J41" i="8328"/>
  <c r="J40" i="8328"/>
  <c r="J39" i="8328"/>
  <c r="J38" i="8328"/>
  <c r="J37" i="8328"/>
  <c r="J36" i="8328"/>
  <c r="J35" i="8328"/>
  <c r="J34" i="8328"/>
  <c r="J33" i="8328"/>
  <c r="J32" i="8328"/>
  <c r="J31" i="8328"/>
  <c r="J30" i="8328"/>
  <c r="J29" i="8328"/>
  <c r="J28" i="8328"/>
  <c r="J27" i="8328"/>
  <c r="J26" i="8328"/>
  <c r="J25" i="8328"/>
  <c r="J24" i="8328"/>
  <c r="J23" i="8328"/>
  <c r="J22" i="8328"/>
  <c r="J21" i="8328"/>
  <c r="J20" i="8328"/>
  <c r="J19" i="8328"/>
  <c r="J18" i="8328"/>
  <c r="J17" i="8328"/>
  <c r="J16" i="8328"/>
  <c r="J15" i="8328"/>
  <c r="J14" i="8328"/>
  <c r="J13" i="8328"/>
  <c r="J12" i="8328"/>
  <c r="J11" i="8328"/>
  <c r="J10" i="8328"/>
  <c r="J9" i="8328"/>
  <c r="J8" i="8328"/>
  <c r="J7" i="8328"/>
  <c r="J6" i="8328"/>
  <c r="H37" i="8199"/>
  <c r="G37" i="8199"/>
  <c r="E37" i="8199"/>
  <c r="D37" i="8199"/>
  <c r="J54" i="8328" l="1"/>
  <c r="A21" i="8314"/>
  <c r="C21" i="8314"/>
  <c r="C9" i="8239"/>
  <c r="B9" i="8239"/>
  <c r="C8" i="8239"/>
  <c r="B8" i="8239"/>
  <c r="B16" i="8239" s="1"/>
  <c r="C5" i="8239"/>
  <c r="B5" i="8239"/>
  <c r="C46" i="8294"/>
  <c r="B46" i="8294"/>
  <c r="B56" i="8294" s="1"/>
  <c r="C45" i="8294"/>
  <c r="B45" i="8294"/>
  <c r="B55" i="8294" s="1"/>
  <c r="C41" i="8294"/>
  <c r="C23" i="8294"/>
  <c r="B23" i="8294"/>
  <c r="C19" i="8294"/>
  <c r="B4" i="8294"/>
  <c r="D13" i="8293"/>
  <c r="C13" i="8293"/>
  <c r="D12" i="8293"/>
  <c r="C12" i="8293"/>
  <c r="D5" i="8293"/>
  <c r="C5" i="8293"/>
  <c r="E43" i="8292"/>
  <c r="D43" i="8292"/>
  <c r="E37" i="8292"/>
  <c r="D37" i="8292"/>
  <c r="E31" i="8292"/>
  <c r="D31" i="8292"/>
  <c r="E27" i="8292"/>
  <c r="E33" i="8292" s="1"/>
  <c r="E34" i="8292" s="1"/>
  <c r="E35" i="8292" s="1"/>
  <c r="D27" i="8292"/>
  <c r="D33" i="8292" s="1"/>
  <c r="E16" i="8292"/>
  <c r="D16" i="8292"/>
  <c r="E15" i="8292"/>
  <c r="D15" i="8292"/>
  <c r="D12" i="8292"/>
  <c r="E5" i="8292"/>
  <c r="E26" i="8292" s="1"/>
  <c r="D5" i="8292"/>
  <c r="D26" i="8292" s="1"/>
  <c r="C55" i="8294" l="1"/>
  <c r="C4" i="8294"/>
  <c r="C56" i="8294"/>
  <c r="A22" i="8314"/>
  <c r="C22" i="8314"/>
  <c r="A23" i="8314" l="1"/>
  <c r="C23" i="8314"/>
  <c r="F5" i="8292"/>
  <c r="AC15" i="8246" s="1"/>
  <c r="M94" i="8228"/>
  <c r="Q89" i="8329"/>
  <c r="F31" i="8292"/>
  <c r="A24" i="8314" l="1"/>
  <c r="C24" i="8314"/>
  <c r="AH12" i="8248"/>
  <c r="AH13" i="8248"/>
  <c r="AH14" i="8248"/>
  <c r="AH15" i="8248"/>
  <c r="AH16" i="8248"/>
  <c r="AH17" i="8248"/>
  <c r="AH18" i="8248"/>
  <c r="AH19" i="8248"/>
  <c r="AH20" i="8248"/>
  <c r="A25" i="8314" l="1"/>
  <c r="C25" i="8314"/>
  <c r="F16" i="8292"/>
  <c r="B28" i="8294"/>
  <c r="A27" i="8314" l="1"/>
  <c r="C27" i="8314"/>
  <c r="A28" i="8314" l="1"/>
  <c r="C28" i="8314"/>
  <c r="A29" i="8314" l="1"/>
  <c r="C29" i="8314"/>
  <c r="A30" i="8314" l="1"/>
  <c r="C30" i="8314"/>
  <c r="A31" i="8314" l="1"/>
  <c r="C31" i="8314"/>
  <c r="A9" i="8313"/>
  <c r="A8" i="8313"/>
  <c r="A7" i="8313"/>
  <c r="A32" i="8314" l="1"/>
  <c r="C32" i="8314"/>
  <c r="A10" i="8313" l="1"/>
  <c r="A33" i="8314"/>
  <c r="C33" i="8314"/>
  <c r="A11" i="8313" l="1"/>
  <c r="A34" i="8314"/>
  <c r="C34" i="8314"/>
  <c r="A12" i="8313" l="1"/>
  <c r="A35" i="8314"/>
  <c r="C35" i="8314"/>
  <c r="N114" i="8314"/>
  <c r="N260" i="8314"/>
  <c r="N261" i="8314"/>
  <c r="N47" i="8314"/>
  <c r="N42" i="8314"/>
  <c r="N50" i="8314"/>
  <c r="N45" i="8314"/>
  <c r="N49" i="8314"/>
  <c r="N44" i="8314"/>
  <c r="N48" i="8314"/>
  <c r="N43" i="8314"/>
  <c r="N38" i="8314"/>
  <c r="N33" i="8314"/>
  <c r="N28" i="8314"/>
  <c r="N37" i="8314"/>
  <c r="N32" i="8314"/>
  <c r="N40" i="8314"/>
  <c r="N35" i="8314"/>
  <c r="N31" i="8314"/>
  <c r="N39" i="8314"/>
  <c r="N34" i="8314"/>
  <c r="N30" i="8314"/>
  <c r="N27" i="8314"/>
  <c r="N262" i="8314"/>
  <c r="E54" i="8328"/>
  <c r="F54" i="8328"/>
  <c r="A13" i="8313" l="1"/>
  <c r="A37" i="8314"/>
  <c r="C37" i="8314"/>
  <c r="N224" i="8314"/>
  <c r="N237" i="8314"/>
  <c r="N249" i="8314"/>
  <c r="N212" i="8314"/>
  <c r="N200" i="8314"/>
  <c r="N163" i="8314"/>
  <c r="N188" i="8314"/>
  <c r="N139" i="8314"/>
  <c r="N151" i="8314"/>
  <c r="N127" i="8314"/>
  <c r="N102" i="8314"/>
  <c r="N90" i="8314"/>
  <c r="N78" i="8314"/>
  <c r="N41" i="8314"/>
  <c r="N65" i="8314"/>
  <c r="N29" i="8314"/>
  <c r="H7" i="8322"/>
  <c r="H8" i="8322"/>
  <c r="H9" i="8322"/>
  <c r="H10" i="8322"/>
  <c r="H11" i="8322"/>
  <c r="H12" i="8322"/>
  <c r="H13" i="8322"/>
  <c r="H14" i="8322"/>
  <c r="H15" i="8322"/>
  <c r="H16" i="8322"/>
  <c r="H17" i="8322"/>
  <c r="H18" i="8322"/>
  <c r="H19" i="8322"/>
  <c r="H20" i="8322"/>
  <c r="H21" i="8322"/>
  <c r="H22" i="8322"/>
  <c r="H23" i="8322"/>
  <c r="H24" i="8322"/>
  <c r="H25" i="8322"/>
  <c r="H26" i="8322"/>
  <c r="H27" i="8322"/>
  <c r="H6" i="8322"/>
  <c r="A14" i="8313" l="1"/>
  <c r="A38" i="8314"/>
  <c r="C38" i="8314"/>
  <c r="C9" i="8322"/>
  <c r="C10" i="8322" s="1"/>
  <c r="C11" i="8322" s="1"/>
  <c r="C12" i="8322" s="1"/>
  <c r="C13" i="8322" s="1"/>
  <c r="C14" i="8322" s="1"/>
  <c r="C15" i="8322" s="1"/>
  <c r="C16" i="8322" s="1"/>
  <c r="C17" i="8322" s="1"/>
  <c r="C18" i="8322" s="1"/>
  <c r="C19" i="8322" s="1"/>
  <c r="C20" i="8322" s="1"/>
  <c r="C21" i="8322" s="1"/>
  <c r="C22" i="8322" s="1"/>
  <c r="C23" i="8322" s="1"/>
  <c r="C24" i="8322" s="1"/>
  <c r="C25" i="8322" s="1"/>
  <c r="C26" i="8322" s="1"/>
  <c r="C27" i="8322" s="1"/>
  <c r="C28" i="8322" s="1"/>
  <c r="C29" i="8322" s="1"/>
  <c r="C42" i="8321"/>
  <c r="Y42" i="8321"/>
  <c r="Y44" i="8321" s="1"/>
  <c r="Y43" i="8321"/>
  <c r="Y43" i="8320"/>
  <c r="AC43" i="8320"/>
  <c r="D8" i="8320"/>
  <c r="E8" i="8320"/>
  <c r="F8" i="8320"/>
  <c r="G8" i="8320"/>
  <c r="H8" i="8320"/>
  <c r="I8" i="8320"/>
  <c r="J8" i="8320"/>
  <c r="K8" i="8320"/>
  <c r="L8" i="8320"/>
  <c r="M8" i="8320"/>
  <c r="N8" i="8320"/>
  <c r="O8" i="8320"/>
  <c r="AC8" i="8320" s="1"/>
  <c r="P8" i="8320"/>
  <c r="Q8" i="8320"/>
  <c r="R8" i="8320"/>
  <c r="S8" i="8320"/>
  <c r="T8" i="8320"/>
  <c r="U8" i="8320"/>
  <c r="V8" i="8320"/>
  <c r="W8" i="8320"/>
  <c r="X8" i="8320"/>
  <c r="Y8" i="8320"/>
  <c r="AC90" i="8317"/>
  <c r="AC50" i="8317"/>
  <c r="AC51" i="8317"/>
  <c r="AC52" i="8317"/>
  <c r="AC53" i="8317"/>
  <c r="AC54" i="8317"/>
  <c r="AC55" i="8317"/>
  <c r="AC56" i="8317"/>
  <c r="AC57" i="8317"/>
  <c r="AC58" i="8317"/>
  <c r="AC60" i="8317"/>
  <c r="AC61" i="8317"/>
  <c r="AC62" i="8317"/>
  <c r="AC63" i="8317"/>
  <c r="AC66" i="8317"/>
  <c r="AC67" i="8317"/>
  <c r="AC68" i="8317"/>
  <c r="AC69" i="8317"/>
  <c r="AC71" i="8317"/>
  <c r="AC72" i="8317"/>
  <c r="AC73" i="8317"/>
  <c r="AC75" i="8317"/>
  <c r="AC76" i="8317"/>
  <c r="AC78" i="8317"/>
  <c r="AC79" i="8317"/>
  <c r="AC82" i="8317"/>
  <c r="AC85" i="8317"/>
  <c r="AC86" i="8317"/>
  <c r="AC88" i="8317"/>
  <c r="AC49" i="8317"/>
  <c r="AC43" i="8321" l="1"/>
  <c r="Y44" i="8320"/>
  <c r="AC91" i="8318"/>
  <c r="AC91" i="8317"/>
  <c r="A15" i="8313"/>
  <c r="A39" i="8314"/>
  <c r="C39" i="8314"/>
  <c r="AC44" i="8320"/>
  <c r="G87" i="8304"/>
  <c r="F87" i="8304"/>
  <c r="D86" i="8316"/>
  <c r="C86" i="8316"/>
  <c r="C99" i="8308"/>
  <c r="D99" i="8308"/>
  <c r="E99" i="8308"/>
  <c r="F99" i="8308"/>
  <c r="G99" i="8308"/>
  <c r="H99" i="8308"/>
  <c r="I99" i="8308"/>
  <c r="J99" i="8308"/>
  <c r="K99" i="8308"/>
  <c r="L99" i="8308"/>
  <c r="M99" i="8308"/>
  <c r="N99" i="8308"/>
  <c r="O99" i="8308"/>
  <c r="A16" i="8313" l="1"/>
  <c r="A40" i="8314"/>
  <c r="C40" i="8314"/>
  <c r="J91" i="8329"/>
  <c r="O91" i="8329"/>
  <c r="A17" i="8313" l="1"/>
  <c r="A41" i="8314"/>
  <c r="C41" i="8314"/>
  <c r="I91" i="8329"/>
  <c r="E5" i="8293"/>
  <c r="AE19" i="8247" s="1"/>
  <c r="Q49" i="8329"/>
  <c r="Q50" i="8329"/>
  <c r="Q51" i="8329"/>
  <c r="Q52" i="8329"/>
  <c r="Q53" i="8329"/>
  <c r="Q54" i="8329"/>
  <c r="Q55" i="8329"/>
  <c r="Q56" i="8329"/>
  <c r="Q57" i="8329"/>
  <c r="Q58" i="8329"/>
  <c r="Q59" i="8329"/>
  <c r="Q60" i="8329"/>
  <c r="Q61" i="8329"/>
  <c r="Q62" i="8329"/>
  <c r="Q63" i="8329"/>
  <c r="Q64" i="8329"/>
  <c r="Q65" i="8329"/>
  <c r="Q66" i="8329"/>
  <c r="Q67" i="8329"/>
  <c r="Q68" i="8329"/>
  <c r="Q69" i="8329"/>
  <c r="Q70" i="8329"/>
  <c r="Q71" i="8329"/>
  <c r="Q72" i="8329"/>
  <c r="Q73" i="8329"/>
  <c r="Q74" i="8329"/>
  <c r="Q75" i="8329"/>
  <c r="Q76" i="8329"/>
  <c r="Q77" i="8329"/>
  <c r="Q78" i="8329"/>
  <c r="Q79" i="8329"/>
  <c r="Q80" i="8329"/>
  <c r="Q81" i="8329"/>
  <c r="Q82" i="8329"/>
  <c r="Q83" i="8329"/>
  <c r="Q84" i="8329"/>
  <c r="Q85" i="8329"/>
  <c r="Q86" i="8329"/>
  <c r="Q87" i="8329"/>
  <c r="Q88" i="8329"/>
  <c r="Q90" i="8329"/>
  <c r="Q7" i="8329"/>
  <c r="Q8" i="8329"/>
  <c r="Q9" i="8329"/>
  <c r="Q10" i="8329"/>
  <c r="Q11" i="8329"/>
  <c r="Q12" i="8329"/>
  <c r="Q13" i="8329"/>
  <c r="Q14" i="8329"/>
  <c r="Q15" i="8329"/>
  <c r="Q16" i="8329"/>
  <c r="Q17" i="8329"/>
  <c r="Q18" i="8329"/>
  <c r="Q19" i="8329"/>
  <c r="Q20" i="8329"/>
  <c r="Q21" i="8329"/>
  <c r="Q22" i="8329"/>
  <c r="Q23" i="8329"/>
  <c r="Q24" i="8329"/>
  <c r="Q25" i="8329"/>
  <c r="Q26" i="8329"/>
  <c r="Q27" i="8329"/>
  <c r="Q28" i="8329"/>
  <c r="Q29" i="8329"/>
  <c r="Q30" i="8329"/>
  <c r="Q31" i="8329"/>
  <c r="Q32" i="8329"/>
  <c r="Q33" i="8329"/>
  <c r="Q34" i="8329"/>
  <c r="Q35" i="8329"/>
  <c r="Q36" i="8329"/>
  <c r="Q37" i="8329"/>
  <c r="Q38" i="8329"/>
  <c r="Q39" i="8329"/>
  <c r="Q40" i="8329"/>
  <c r="Q41" i="8329"/>
  <c r="Q42" i="8329"/>
  <c r="Q43" i="8329"/>
  <c r="Q44" i="8329"/>
  <c r="Q45" i="8329"/>
  <c r="Q6" i="8329"/>
  <c r="S6" i="8329"/>
  <c r="R49" i="8329"/>
  <c r="V18" i="8249"/>
  <c r="D8" i="8239"/>
  <c r="D9" i="8239"/>
  <c r="D5" i="8239"/>
  <c r="D41" i="8294"/>
  <c r="B38" i="8294"/>
  <c r="C28" i="8294"/>
  <c r="C10" i="8294" s="1"/>
  <c r="C20" i="8294" s="1"/>
  <c r="B29" i="8294"/>
  <c r="C29" i="8294"/>
  <c r="D23" i="8294"/>
  <c r="AH18" i="8247"/>
  <c r="AH17" i="8247"/>
  <c r="C23" i="8293"/>
  <c r="D23" i="8293"/>
  <c r="C11" i="8294" l="1"/>
  <c r="C39" i="8294"/>
  <c r="A18" i="8313"/>
  <c r="A42" i="8314"/>
  <c r="C42" i="8314"/>
  <c r="Q91" i="8329"/>
  <c r="C21" i="8294"/>
  <c r="C38" i="8294"/>
  <c r="B11" i="8294"/>
  <c r="B10" i="8294"/>
  <c r="B20" i="8294" s="1"/>
  <c r="B39" i="8294"/>
  <c r="B21" i="8294" s="1"/>
  <c r="A19" i="8313" l="1"/>
  <c r="A43" i="8314"/>
  <c r="C43" i="8314"/>
  <c r="T91" i="8329"/>
  <c r="N91" i="8329"/>
  <c r="M91" i="8329"/>
  <c r="K91" i="8329"/>
  <c r="G91" i="8329"/>
  <c r="F91" i="8329"/>
  <c r="E91" i="8329"/>
  <c r="C91" i="8329"/>
  <c r="S90" i="8329"/>
  <c r="R90" i="8329"/>
  <c r="P90" i="8329"/>
  <c r="L90" i="8329"/>
  <c r="S89" i="8329"/>
  <c r="R89" i="8329"/>
  <c r="P89" i="8329"/>
  <c r="L89" i="8329"/>
  <c r="S88" i="8329"/>
  <c r="R88" i="8329"/>
  <c r="P88" i="8329"/>
  <c r="L88" i="8329"/>
  <c r="S87" i="8329"/>
  <c r="R87" i="8329"/>
  <c r="P87" i="8329"/>
  <c r="L87" i="8329"/>
  <c r="S86" i="8329"/>
  <c r="R86" i="8329"/>
  <c r="P86" i="8329"/>
  <c r="L86" i="8329"/>
  <c r="S85" i="8329"/>
  <c r="R85" i="8329"/>
  <c r="P85" i="8329"/>
  <c r="L85" i="8329"/>
  <c r="S84" i="8329"/>
  <c r="R84" i="8329"/>
  <c r="P84" i="8329"/>
  <c r="L84" i="8329"/>
  <c r="S83" i="8329"/>
  <c r="R83" i="8329"/>
  <c r="P83" i="8329"/>
  <c r="L83" i="8329"/>
  <c r="S82" i="8329"/>
  <c r="R82" i="8329"/>
  <c r="P82" i="8329"/>
  <c r="L82" i="8329"/>
  <c r="S81" i="8329"/>
  <c r="R81" i="8329"/>
  <c r="P81" i="8329"/>
  <c r="L81" i="8329"/>
  <c r="S80" i="8329"/>
  <c r="R80" i="8329"/>
  <c r="P80" i="8329"/>
  <c r="L80" i="8329"/>
  <c r="S79" i="8329"/>
  <c r="R79" i="8329"/>
  <c r="P79" i="8329"/>
  <c r="L79" i="8329"/>
  <c r="S78" i="8329"/>
  <c r="R78" i="8329"/>
  <c r="P78" i="8329"/>
  <c r="L78" i="8329"/>
  <c r="S77" i="8329"/>
  <c r="R77" i="8329"/>
  <c r="P77" i="8329"/>
  <c r="L77" i="8329"/>
  <c r="S76" i="8329"/>
  <c r="R76" i="8329"/>
  <c r="P76" i="8329"/>
  <c r="L76" i="8329"/>
  <c r="S75" i="8329"/>
  <c r="R75" i="8329"/>
  <c r="P75" i="8329"/>
  <c r="L75" i="8329"/>
  <c r="S74" i="8329"/>
  <c r="R74" i="8329"/>
  <c r="P74" i="8329"/>
  <c r="L74" i="8329"/>
  <c r="S73" i="8329"/>
  <c r="R73" i="8329"/>
  <c r="P73" i="8329"/>
  <c r="L73" i="8329"/>
  <c r="S72" i="8329"/>
  <c r="R72" i="8329"/>
  <c r="P72" i="8329"/>
  <c r="L72" i="8329"/>
  <c r="S71" i="8329"/>
  <c r="R71" i="8329"/>
  <c r="P71" i="8329"/>
  <c r="L71" i="8329"/>
  <c r="S70" i="8329"/>
  <c r="R70" i="8329"/>
  <c r="P70" i="8329"/>
  <c r="L70" i="8329"/>
  <c r="S69" i="8329"/>
  <c r="R69" i="8329"/>
  <c r="P69" i="8329"/>
  <c r="L69" i="8329"/>
  <c r="S68" i="8329"/>
  <c r="R68" i="8329"/>
  <c r="P68" i="8329"/>
  <c r="L68" i="8329"/>
  <c r="S67" i="8329"/>
  <c r="R67" i="8329"/>
  <c r="P67" i="8329"/>
  <c r="L67" i="8329"/>
  <c r="S66" i="8329"/>
  <c r="R66" i="8329"/>
  <c r="P66" i="8329"/>
  <c r="L66" i="8329"/>
  <c r="S65" i="8329"/>
  <c r="R65" i="8329"/>
  <c r="P65" i="8329"/>
  <c r="L65" i="8329"/>
  <c r="S64" i="8329"/>
  <c r="R64" i="8329"/>
  <c r="P64" i="8329"/>
  <c r="L64" i="8329"/>
  <c r="S63" i="8329"/>
  <c r="R63" i="8329"/>
  <c r="P63" i="8329"/>
  <c r="L63" i="8329"/>
  <c r="S62" i="8329"/>
  <c r="R62" i="8329"/>
  <c r="P62" i="8329"/>
  <c r="L62" i="8329"/>
  <c r="S61" i="8329"/>
  <c r="R61" i="8329"/>
  <c r="P61" i="8329"/>
  <c r="L61" i="8329"/>
  <c r="S60" i="8329"/>
  <c r="R60" i="8329"/>
  <c r="P60" i="8329"/>
  <c r="L60" i="8329"/>
  <c r="S59" i="8329"/>
  <c r="R59" i="8329"/>
  <c r="P59" i="8329"/>
  <c r="L59" i="8329"/>
  <c r="S58" i="8329"/>
  <c r="R58" i="8329"/>
  <c r="P58" i="8329"/>
  <c r="L58" i="8329"/>
  <c r="S57" i="8329"/>
  <c r="R57" i="8329"/>
  <c r="P57" i="8329"/>
  <c r="L57" i="8329"/>
  <c r="S56" i="8329"/>
  <c r="R56" i="8329"/>
  <c r="P56" i="8329"/>
  <c r="L56" i="8329"/>
  <c r="S55" i="8329"/>
  <c r="R55" i="8329"/>
  <c r="P55" i="8329"/>
  <c r="L55" i="8329"/>
  <c r="S54" i="8329"/>
  <c r="R54" i="8329"/>
  <c r="P54" i="8329"/>
  <c r="L54" i="8329"/>
  <c r="S53" i="8329"/>
  <c r="R53" i="8329"/>
  <c r="P53" i="8329"/>
  <c r="L53" i="8329"/>
  <c r="S52" i="8329"/>
  <c r="R52" i="8329"/>
  <c r="P52" i="8329"/>
  <c r="L52" i="8329"/>
  <c r="S51" i="8329"/>
  <c r="R51" i="8329"/>
  <c r="P51" i="8329"/>
  <c r="L51" i="8329"/>
  <c r="S50" i="8329"/>
  <c r="R50" i="8329"/>
  <c r="P50" i="8329"/>
  <c r="L50" i="8329"/>
  <c r="S49" i="8329"/>
  <c r="P49" i="8329"/>
  <c r="L49" i="8329"/>
  <c r="S45" i="8329"/>
  <c r="R45" i="8329"/>
  <c r="P45" i="8329"/>
  <c r="L45" i="8329"/>
  <c r="H45" i="8329"/>
  <c r="S44" i="8329"/>
  <c r="R44" i="8329"/>
  <c r="P44" i="8329"/>
  <c r="L44" i="8329"/>
  <c r="H44" i="8329"/>
  <c r="S43" i="8329"/>
  <c r="R43" i="8329"/>
  <c r="P43" i="8329"/>
  <c r="L43" i="8329"/>
  <c r="H43" i="8329"/>
  <c r="S42" i="8329"/>
  <c r="R42" i="8329"/>
  <c r="P42" i="8329"/>
  <c r="L42" i="8329"/>
  <c r="H42" i="8329"/>
  <c r="S41" i="8329"/>
  <c r="R41" i="8329"/>
  <c r="P41" i="8329"/>
  <c r="L41" i="8329"/>
  <c r="H41" i="8329"/>
  <c r="S40" i="8329"/>
  <c r="R40" i="8329"/>
  <c r="P40" i="8329"/>
  <c r="L40" i="8329"/>
  <c r="H40" i="8329"/>
  <c r="S39" i="8329"/>
  <c r="R39" i="8329"/>
  <c r="P39" i="8329"/>
  <c r="L39" i="8329"/>
  <c r="H39" i="8329"/>
  <c r="S38" i="8329"/>
  <c r="R38" i="8329"/>
  <c r="P38" i="8329"/>
  <c r="L38" i="8329"/>
  <c r="H38" i="8329"/>
  <c r="S37" i="8329"/>
  <c r="R37" i="8329"/>
  <c r="P37" i="8329"/>
  <c r="L37" i="8329"/>
  <c r="H37" i="8329"/>
  <c r="S36" i="8329"/>
  <c r="R36" i="8329"/>
  <c r="P36" i="8329"/>
  <c r="L36" i="8329"/>
  <c r="H36" i="8329"/>
  <c r="S35" i="8329"/>
  <c r="R35" i="8329"/>
  <c r="P35" i="8329"/>
  <c r="L35" i="8329"/>
  <c r="H35" i="8329"/>
  <c r="S34" i="8329"/>
  <c r="R34" i="8329"/>
  <c r="P34" i="8329"/>
  <c r="L34" i="8329"/>
  <c r="H34" i="8329"/>
  <c r="S33" i="8329"/>
  <c r="R33" i="8329"/>
  <c r="P33" i="8329"/>
  <c r="L33" i="8329"/>
  <c r="H33" i="8329"/>
  <c r="S32" i="8329"/>
  <c r="R32" i="8329"/>
  <c r="P32" i="8329"/>
  <c r="L32" i="8329"/>
  <c r="H32" i="8329"/>
  <c r="S31" i="8329"/>
  <c r="R31" i="8329"/>
  <c r="P31" i="8329"/>
  <c r="L31" i="8329"/>
  <c r="H31" i="8329"/>
  <c r="S30" i="8329"/>
  <c r="R30" i="8329"/>
  <c r="P30" i="8329"/>
  <c r="L30" i="8329"/>
  <c r="H30" i="8329"/>
  <c r="S29" i="8329"/>
  <c r="R29" i="8329"/>
  <c r="P29" i="8329"/>
  <c r="L29" i="8329"/>
  <c r="H29" i="8329"/>
  <c r="S28" i="8329"/>
  <c r="R28" i="8329"/>
  <c r="P28" i="8329"/>
  <c r="L28" i="8329"/>
  <c r="H28" i="8329"/>
  <c r="S27" i="8329"/>
  <c r="R27" i="8329"/>
  <c r="P27" i="8329"/>
  <c r="L27" i="8329"/>
  <c r="H27" i="8329"/>
  <c r="S26" i="8329"/>
  <c r="R26" i="8329"/>
  <c r="P26" i="8329"/>
  <c r="L26" i="8329"/>
  <c r="H26" i="8329"/>
  <c r="S25" i="8329"/>
  <c r="R25" i="8329"/>
  <c r="P25" i="8329"/>
  <c r="L25" i="8329"/>
  <c r="H25" i="8329"/>
  <c r="S24" i="8329"/>
  <c r="R24" i="8329"/>
  <c r="P24" i="8329"/>
  <c r="L24" i="8329"/>
  <c r="H24" i="8329"/>
  <c r="S23" i="8329"/>
  <c r="R23" i="8329"/>
  <c r="P23" i="8329"/>
  <c r="L23" i="8329"/>
  <c r="H23" i="8329"/>
  <c r="S22" i="8329"/>
  <c r="R22" i="8329"/>
  <c r="P22" i="8329"/>
  <c r="L22" i="8329"/>
  <c r="H22" i="8329"/>
  <c r="S21" i="8329"/>
  <c r="R21" i="8329"/>
  <c r="P21" i="8329"/>
  <c r="L21" i="8329"/>
  <c r="H21" i="8329"/>
  <c r="S20" i="8329"/>
  <c r="R20" i="8329"/>
  <c r="P20" i="8329"/>
  <c r="L20" i="8329"/>
  <c r="H20" i="8329"/>
  <c r="S19" i="8329"/>
  <c r="R19" i="8329"/>
  <c r="P19" i="8329"/>
  <c r="L19" i="8329"/>
  <c r="H19" i="8329"/>
  <c r="S18" i="8329"/>
  <c r="R18" i="8329"/>
  <c r="P18" i="8329"/>
  <c r="L18" i="8329"/>
  <c r="H18" i="8329"/>
  <c r="S17" i="8329"/>
  <c r="R17" i="8329"/>
  <c r="P17" i="8329"/>
  <c r="L17" i="8329"/>
  <c r="H17" i="8329"/>
  <c r="S16" i="8329"/>
  <c r="R16" i="8329"/>
  <c r="P16" i="8329"/>
  <c r="L16" i="8329"/>
  <c r="H16" i="8329"/>
  <c r="S15" i="8329"/>
  <c r="R15" i="8329"/>
  <c r="P15" i="8329"/>
  <c r="L15" i="8329"/>
  <c r="H15" i="8329"/>
  <c r="S14" i="8329"/>
  <c r="R14" i="8329"/>
  <c r="P14" i="8329"/>
  <c r="L14" i="8329"/>
  <c r="H14" i="8329"/>
  <c r="S13" i="8329"/>
  <c r="R13" i="8329"/>
  <c r="P13" i="8329"/>
  <c r="L13" i="8329"/>
  <c r="H13" i="8329"/>
  <c r="S12" i="8329"/>
  <c r="R12" i="8329"/>
  <c r="P12" i="8329"/>
  <c r="L12" i="8329"/>
  <c r="H12" i="8329"/>
  <c r="S11" i="8329"/>
  <c r="R11" i="8329"/>
  <c r="P11" i="8329"/>
  <c r="L11" i="8329"/>
  <c r="H11" i="8329"/>
  <c r="S10" i="8329"/>
  <c r="R10" i="8329"/>
  <c r="P10" i="8329"/>
  <c r="L10" i="8329"/>
  <c r="H10" i="8329"/>
  <c r="S9" i="8329"/>
  <c r="R9" i="8329"/>
  <c r="P9" i="8329"/>
  <c r="L9" i="8329"/>
  <c r="H9" i="8329"/>
  <c r="S8" i="8329"/>
  <c r="R8" i="8329"/>
  <c r="P8" i="8329"/>
  <c r="L8" i="8329"/>
  <c r="H8" i="8329"/>
  <c r="S7" i="8329"/>
  <c r="R7" i="8329"/>
  <c r="P7" i="8329"/>
  <c r="L7" i="8329"/>
  <c r="H7" i="8329"/>
  <c r="R6" i="8329"/>
  <c r="P6" i="8329"/>
  <c r="L6" i="8329"/>
  <c r="H6" i="8329"/>
  <c r="A20" i="8313" l="1"/>
  <c r="A44" i="8314"/>
  <c r="C44" i="8314"/>
  <c r="R91" i="8329"/>
  <c r="S91" i="8329"/>
  <c r="H91" i="8329"/>
  <c r="L91" i="8329"/>
  <c r="P91" i="8329"/>
  <c r="A21" i="8313" l="1"/>
  <c r="A45" i="8314"/>
  <c r="C45" i="8314"/>
  <c r="D91" i="8329"/>
  <c r="D46" i="8294"/>
  <c r="D45" i="8294"/>
  <c r="D29" i="8294"/>
  <c r="D39" i="8294" s="1"/>
  <c r="D28" i="8294"/>
  <c r="A22" i="8313" l="1"/>
  <c r="A47" i="8314"/>
  <c r="C47" i="8314"/>
  <c r="D10" i="8294"/>
  <c r="D11" i="8294"/>
  <c r="D38" i="8294"/>
  <c r="F37" i="8199"/>
  <c r="A23" i="8313" l="1"/>
  <c r="A48" i="8314"/>
  <c r="C48" i="8314"/>
  <c r="J45" i="3"/>
  <c r="I45" i="3"/>
  <c r="K45" i="3"/>
  <c r="A24" i="8313" l="1"/>
  <c r="A49" i="8314"/>
  <c r="C49" i="8314"/>
  <c r="A26" i="8313" l="1"/>
  <c r="A25" i="8313"/>
  <c r="A50" i="8314"/>
  <c r="C50" i="8314"/>
  <c r="D6" i="8328"/>
  <c r="G6" i="8328"/>
  <c r="D7" i="8328"/>
  <c r="G7" i="8328"/>
  <c r="D8" i="8328"/>
  <c r="G8" i="8328"/>
  <c r="D9" i="8328"/>
  <c r="G9" i="8328"/>
  <c r="D10" i="8328"/>
  <c r="G10" i="8328"/>
  <c r="D11" i="8328"/>
  <c r="G11" i="8328"/>
  <c r="D12" i="8328"/>
  <c r="G12" i="8328"/>
  <c r="D13" i="8328"/>
  <c r="G13" i="8328"/>
  <c r="D14" i="8328"/>
  <c r="G14" i="8328"/>
  <c r="D15" i="8328"/>
  <c r="G15" i="8328"/>
  <c r="D16" i="8328"/>
  <c r="G16" i="8328"/>
  <c r="D17" i="8328"/>
  <c r="G17" i="8328"/>
  <c r="D18" i="8328"/>
  <c r="G18" i="8328"/>
  <c r="D19" i="8328"/>
  <c r="G19" i="8328"/>
  <c r="D20" i="8328"/>
  <c r="G20" i="8328"/>
  <c r="D21" i="8328"/>
  <c r="G21" i="8328"/>
  <c r="D22" i="8328"/>
  <c r="G22" i="8328"/>
  <c r="D23" i="8328"/>
  <c r="G23" i="8328"/>
  <c r="D24" i="8328"/>
  <c r="D54" i="8328" s="1"/>
  <c r="G24" i="8328"/>
  <c r="D25" i="8328"/>
  <c r="G25" i="8328"/>
  <c r="D26" i="8328"/>
  <c r="G26" i="8328"/>
  <c r="D27" i="8328"/>
  <c r="G27" i="8328"/>
  <c r="D28" i="8328"/>
  <c r="G28" i="8328"/>
  <c r="D29" i="8328"/>
  <c r="G29" i="8328"/>
  <c r="D30" i="8328"/>
  <c r="G30" i="8328"/>
  <c r="D31" i="8328"/>
  <c r="G31" i="8328"/>
  <c r="D32" i="8328"/>
  <c r="G32" i="8328"/>
  <c r="D33" i="8328"/>
  <c r="G33" i="8328"/>
  <c r="D34" i="8328"/>
  <c r="G34" i="8328"/>
  <c r="D35" i="8328"/>
  <c r="G35" i="8328"/>
  <c r="D36" i="8328"/>
  <c r="G36" i="8328"/>
  <c r="D37" i="8328"/>
  <c r="G37" i="8328"/>
  <c r="D38" i="8328"/>
  <c r="G38" i="8328"/>
  <c r="D39" i="8328"/>
  <c r="G39" i="8328"/>
  <c r="D40" i="8328"/>
  <c r="G40" i="8328"/>
  <c r="D41" i="8328"/>
  <c r="G41" i="8328"/>
  <c r="D42" i="8328"/>
  <c r="G42" i="8328"/>
  <c r="D43" i="8328"/>
  <c r="G43" i="8328"/>
  <c r="D44" i="8328"/>
  <c r="G44" i="8328"/>
  <c r="D45" i="8328"/>
  <c r="G45" i="8328"/>
  <c r="D46" i="8328"/>
  <c r="G46" i="8328"/>
  <c r="D47" i="8328"/>
  <c r="G47" i="8328"/>
  <c r="D48" i="8328"/>
  <c r="G48" i="8328"/>
  <c r="D49" i="8328"/>
  <c r="G49" i="8328"/>
  <c r="D50" i="8328"/>
  <c r="G50" i="8328"/>
  <c r="D51" i="8328"/>
  <c r="G51" i="8328"/>
  <c r="D52" i="8328"/>
  <c r="G52" i="8328"/>
  <c r="D53" i="8328"/>
  <c r="G53" i="8328"/>
  <c r="B54" i="8328"/>
  <c r="C54" i="8328"/>
  <c r="G54" i="8328"/>
  <c r="M6" i="8322"/>
  <c r="F32" i="8322"/>
  <c r="I32" i="8322"/>
  <c r="K32" i="8322"/>
  <c r="D42" i="8321"/>
  <c r="E42" i="8321"/>
  <c r="F42" i="8321"/>
  <c r="G42" i="8321"/>
  <c r="H42" i="8321"/>
  <c r="I42" i="8321"/>
  <c r="J42" i="8321"/>
  <c r="K42" i="8321"/>
  <c r="L42" i="8321"/>
  <c r="M42" i="8321"/>
  <c r="N42" i="8321"/>
  <c r="O42" i="8321"/>
  <c r="P42" i="8321"/>
  <c r="Q42" i="8321"/>
  <c r="R42" i="8321"/>
  <c r="S42" i="8321"/>
  <c r="T42" i="8321"/>
  <c r="U42" i="8321"/>
  <c r="V42" i="8321"/>
  <c r="W42" i="8321"/>
  <c r="X42" i="8321"/>
  <c r="C43" i="8321"/>
  <c r="D43" i="8321"/>
  <c r="E43" i="8321"/>
  <c r="F43" i="8321"/>
  <c r="G43" i="8321"/>
  <c r="H43" i="8321"/>
  <c r="I43" i="8321"/>
  <c r="J43" i="8321"/>
  <c r="K43" i="8321"/>
  <c r="L43" i="8321"/>
  <c r="M43" i="8321"/>
  <c r="N43" i="8321"/>
  <c r="O43" i="8321"/>
  <c r="P43" i="8321"/>
  <c r="Q43" i="8321"/>
  <c r="R43" i="8321"/>
  <c r="R44" i="8321" s="1"/>
  <c r="S43" i="8321"/>
  <c r="T43" i="8321"/>
  <c r="U43" i="8321"/>
  <c r="U44" i="8321" s="1"/>
  <c r="V43" i="8321"/>
  <c r="V44" i="8321" s="1"/>
  <c r="W43" i="8321"/>
  <c r="W44" i="8321" s="1"/>
  <c r="X43" i="8321"/>
  <c r="C42" i="8320"/>
  <c r="D42" i="8320"/>
  <c r="E42" i="8320"/>
  <c r="F42" i="8320"/>
  <c r="G42" i="8320"/>
  <c r="H42" i="8320"/>
  <c r="I42" i="8320"/>
  <c r="J42" i="8320"/>
  <c r="K42" i="8320"/>
  <c r="L42" i="8320"/>
  <c r="M42" i="8320"/>
  <c r="N42" i="8320"/>
  <c r="O42" i="8320"/>
  <c r="P42" i="8320"/>
  <c r="Q42" i="8320"/>
  <c r="R42" i="8320"/>
  <c r="S42" i="8320"/>
  <c r="T42" i="8320"/>
  <c r="U42" i="8320"/>
  <c r="V42" i="8320"/>
  <c r="W42" i="8320"/>
  <c r="X42" i="8320"/>
  <c r="C43" i="8320"/>
  <c r="D43" i="8320"/>
  <c r="E43" i="8320"/>
  <c r="F43" i="8320"/>
  <c r="G43" i="8320"/>
  <c r="H43" i="8320"/>
  <c r="I43" i="8320"/>
  <c r="J43" i="8320"/>
  <c r="K43" i="8320"/>
  <c r="L43" i="8320"/>
  <c r="M43" i="8320"/>
  <c r="N43" i="8320"/>
  <c r="O43" i="8320"/>
  <c r="P43" i="8320"/>
  <c r="Q43" i="8320"/>
  <c r="R43" i="8320"/>
  <c r="S43" i="8320"/>
  <c r="T43" i="8320"/>
  <c r="U43" i="8320"/>
  <c r="V43" i="8320"/>
  <c r="W43" i="8320"/>
  <c r="X43" i="8320"/>
  <c r="D5" i="8319"/>
  <c r="G5" i="8319"/>
  <c r="J5" i="8319"/>
  <c r="M5" i="8319"/>
  <c r="B69" i="8319"/>
  <c r="C69" i="8319"/>
  <c r="E69" i="8319"/>
  <c r="F69" i="8319"/>
  <c r="H69" i="8319"/>
  <c r="I69" i="8319"/>
  <c r="K69" i="8319"/>
  <c r="L69" i="8319"/>
  <c r="S44" i="8321" l="1"/>
  <c r="X44" i="8321"/>
  <c r="T44" i="8321"/>
  <c r="L44" i="8321"/>
  <c r="Q44" i="8321"/>
  <c r="M44" i="8321"/>
  <c r="G69" i="8319"/>
  <c r="D69" i="8319"/>
  <c r="A51" i="8314"/>
  <c r="C51" i="8314"/>
  <c r="J69" i="8319"/>
  <c r="M32" i="8322"/>
  <c r="H32" i="8322"/>
  <c r="I44" i="8321"/>
  <c r="P44" i="8321"/>
  <c r="O44" i="8321"/>
  <c r="K44" i="8321"/>
  <c r="E44" i="8321"/>
  <c r="D44" i="8321"/>
  <c r="H44" i="8321"/>
  <c r="G44" i="8321"/>
  <c r="F44" i="8321"/>
  <c r="N44" i="8321"/>
  <c r="J44" i="8321"/>
  <c r="C44" i="8321"/>
  <c r="X44" i="8320"/>
  <c r="P44" i="8320"/>
  <c r="C44" i="8320"/>
  <c r="U44" i="8320"/>
  <c r="M44" i="8320"/>
  <c r="I44" i="8320"/>
  <c r="W44" i="8320"/>
  <c r="S44" i="8320"/>
  <c r="O44" i="8320"/>
  <c r="H44" i="8320"/>
  <c r="T44" i="8320"/>
  <c r="Q44" i="8320"/>
  <c r="L44" i="8320"/>
  <c r="J44" i="8320"/>
  <c r="G44" i="8320"/>
  <c r="F44" i="8320"/>
  <c r="E44" i="8320"/>
  <c r="D44" i="8320"/>
  <c r="V44" i="8320"/>
  <c r="R44" i="8320"/>
  <c r="N44" i="8320"/>
  <c r="K44" i="8320"/>
  <c r="J86" i="8316"/>
  <c r="I86" i="8316"/>
  <c r="G86" i="8316"/>
  <c r="F86" i="8316"/>
  <c r="N85" i="8316"/>
  <c r="K85" i="8316"/>
  <c r="H85" i="8316"/>
  <c r="E85" i="8316"/>
  <c r="N84" i="8316"/>
  <c r="K84" i="8316"/>
  <c r="H84" i="8316"/>
  <c r="E84" i="8316"/>
  <c r="N83" i="8316"/>
  <c r="K83" i="8316"/>
  <c r="H83" i="8316"/>
  <c r="E83" i="8316"/>
  <c r="N82" i="8316"/>
  <c r="K82" i="8316"/>
  <c r="H82" i="8316"/>
  <c r="E82" i="8316"/>
  <c r="N81" i="8316"/>
  <c r="K81" i="8316"/>
  <c r="H81" i="8316"/>
  <c r="E81" i="8316"/>
  <c r="N80" i="8316"/>
  <c r="K80" i="8316"/>
  <c r="H80" i="8316"/>
  <c r="E80" i="8316"/>
  <c r="N79" i="8316"/>
  <c r="K79" i="8316"/>
  <c r="H79" i="8316"/>
  <c r="E79" i="8316"/>
  <c r="N78" i="8316"/>
  <c r="K78" i="8316"/>
  <c r="H78" i="8316"/>
  <c r="E78" i="8316"/>
  <c r="N77" i="8316"/>
  <c r="K77" i="8316"/>
  <c r="H77" i="8316"/>
  <c r="E77" i="8316"/>
  <c r="N76" i="8316"/>
  <c r="K76" i="8316"/>
  <c r="H76" i="8316"/>
  <c r="E76" i="8316"/>
  <c r="N75" i="8316"/>
  <c r="K75" i="8316"/>
  <c r="H75" i="8316"/>
  <c r="E75" i="8316"/>
  <c r="N74" i="8316"/>
  <c r="K74" i="8316"/>
  <c r="H74" i="8316"/>
  <c r="E74" i="8316"/>
  <c r="N73" i="8316"/>
  <c r="K73" i="8316"/>
  <c r="H73" i="8316"/>
  <c r="E73" i="8316"/>
  <c r="N72" i="8316"/>
  <c r="K72" i="8316"/>
  <c r="H72" i="8316"/>
  <c r="E72" i="8316"/>
  <c r="N71" i="8316"/>
  <c r="K71" i="8316"/>
  <c r="H71" i="8316"/>
  <c r="E71" i="8316"/>
  <c r="N70" i="8316"/>
  <c r="K70" i="8316"/>
  <c r="H70" i="8316"/>
  <c r="E70" i="8316"/>
  <c r="N69" i="8316"/>
  <c r="K69" i="8316"/>
  <c r="H69" i="8316"/>
  <c r="E69" i="8316"/>
  <c r="N68" i="8316"/>
  <c r="K68" i="8316"/>
  <c r="H68" i="8316"/>
  <c r="E68" i="8316"/>
  <c r="N67" i="8316"/>
  <c r="K67" i="8316"/>
  <c r="H67" i="8316"/>
  <c r="E67" i="8316"/>
  <c r="N66" i="8316"/>
  <c r="K66" i="8316"/>
  <c r="H66" i="8316"/>
  <c r="E66" i="8316"/>
  <c r="N65" i="8316"/>
  <c r="K65" i="8316"/>
  <c r="H65" i="8316"/>
  <c r="E65" i="8316"/>
  <c r="N64" i="8316"/>
  <c r="K64" i="8316"/>
  <c r="H64" i="8316"/>
  <c r="E64" i="8316"/>
  <c r="N63" i="8316"/>
  <c r="K63" i="8316"/>
  <c r="H63" i="8316"/>
  <c r="E63" i="8316"/>
  <c r="N62" i="8316"/>
  <c r="K62" i="8316"/>
  <c r="H62" i="8316"/>
  <c r="E62" i="8316"/>
  <c r="N61" i="8316"/>
  <c r="K61" i="8316"/>
  <c r="H61" i="8316"/>
  <c r="E61" i="8316"/>
  <c r="N60" i="8316"/>
  <c r="K60" i="8316"/>
  <c r="H60" i="8316"/>
  <c r="E60" i="8316"/>
  <c r="N59" i="8316"/>
  <c r="K59" i="8316"/>
  <c r="H59" i="8316"/>
  <c r="E59" i="8316"/>
  <c r="N58" i="8316"/>
  <c r="K58" i="8316"/>
  <c r="H58" i="8316"/>
  <c r="E58" i="8316"/>
  <c r="N57" i="8316"/>
  <c r="K57" i="8316"/>
  <c r="H57" i="8316"/>
  <c r="E57" i="8316"/>
  <c r="N56" i="8316"/>
  <c r="K56" i="8316"/>
  <c r="H56" i="8316"/>
  <c r="E56" i="8316"/>
  <c r="N55" i="8316"/>
  <c r="K55" i="8316"/>
  <c r="H55" i="8316"/>
  <c r="E55" i="8316"/>
  <c r="N54" i="8316"/>
  <c r="K54" i="8316"/>
  <c r="H54" i="8316"/>
  <c r="E54" i="8316"/>
  <c r="N53" i="8316"/>
  <c r="K53" i="8316"/>
  <c r="H53" i="8316"/>
  <c r="E53" i="8316"/>
  <c r="N52" i="8316"/>
  <c r="K52" i="8316"/>
  <c r="H52" i="8316"/>
  <c r="E52" i="8316"/>
  <c r="N51" i="8316"/>
  <c r="K51" i="8316"/>
  <c r="H51" i="8316"/>
  <c r="E51" i="8316"/>
  <c r="N50" i="8316"/>
  <c r="K50" i="8316"/>
  <c r="H50" i="8316"/>
  <c r="E50" i="8316"/>
  <c r="N49" i="8316"/>
  <c r="K49" i="8316"/>
  <c r="H49" i="8316"/>
  <c r="E49" i="8316"/>
  <c r="N48" i="8316"/>
  <c r="K48" i="8316"/>
  <c r="H48" i="8316"/>
  <c r="E48" i="8316"/>
  <c r="N47" i="8316"/>
  <c r="K47" i="8316"/>
  <c r="H47" i="8316"/>
  <c r="E47" i="8316"/>
  <c r="N46" i="8316"/>
  <c r="K46" i="8316"/>
  <c r="H46" i="8316"/>
  <c r="E46" i="8316"/>
  <c r="N45" i="8316"/>
  <c r="K45" i="8316"/>
  <c r="H45" i="8316"/>
  <c r="E45" i="8316"/>
  <c r="N44" i="8316"/>
  <c r="K44" i="8316"/>
  <c r="H44" i="8316"/>
  <c r="E44" i="8316"/>
  <c r="N43" i="8316"/>
  <c r="K43" i="8316"/>
  <c r="H43" i="8316"/>
  <c r="E43" i="8316"/>
  <c r="N42" i="8316"/>
  <c r="K42" i="8316"/>
  <c r="H42" i="8316"/>
  <c r="E42" i="8316"/>
  <c r="N41" i="8316"/>
  <c r="K41" i="8316"/>
  <c r="H41" i="8316"/>
  <c r="E41" i="8316"/>
  <c r="N40" i="8316"/>
  <c r="K40" i="8316"/>
  <c r="H40" i="8316"/>
  <c r="E40" i="8316"/>
  <c r="N39" i="8316"/>
  <c r="K39" i="8316"/>
  <c r="H39" i="8316"/>
  <c r="E39" i="8316"/>
  <c r="N38" i="8316"/>
  <c r="K38" i="8316"/>
  <c r="H38" i="8316"/>
  <c r="E38" i="8316"/>
  <c r="N37" i="8316"/>
  <c r="K37" i="8316"/>
  <c r="H37" i="8316"/>
  <c r="E37" i="8316"/>
  <c r="N36" i="8316"/>
  <c r="K36" i="8316"/>
  <c r="H36" i="8316"/>
  <c r="E36" i="8316"/>
  <c r="N35" i="8316"/>
  <c r="K35" i="8316"/>
  <c r="H35" i="8316"/>
  <c r="E35" i="8316"/>
  <c r="N34" i="8316"/>
  <c r="K34" i="8316"/>
  <c r="H34" i="8316"/>
  <c r="E34" i="8316"/>
  <c r="N33" i="8316"/>
  <c r="K33" i="8316"/>
  <c r="H33" i="8316"/>
  <c r="E33" i="8316"/>
  <c r="N32" i="8316"/>
  <c r="K32" i="8316"/>
  <c r="H32" i="8316"/>
  <c r="E32" i="8316"/>
  <c r="N31" i="8316"/>
  <c r="K31" i="8316"/>
  <c r="H31" i="8316"/>
  <c r="E31" i="8316"/>
  <c r="N30" i="8316"/>
  <c r="K30" i="8316"/>
  <c r="H30" i="8316"/>
  <c r="E30" i="8316"/>
  <c r="N29" i="8316"/>
  <c r="K29" i="8316"/>
  <c r="H29" i="8316"/>
  <c r="E29" i="8316"/>
  <c r="N28" i="8316"/>
  <c r="K28" i="8316"/>
  <c r="H28" i="8316"/>
  <c r="E28" i="8316"/>
  <c r="N27" i="8316"/>
  <c r="K27" i="8316"/>
  <c r="H27" i="8316"/>
  <c r="E27" i="8316"/>
  <c r="N26" i="8316"/>
  <c r="K26" i="8316"/>
  <c r="H26" i="8316"/>
  <c r="E26" i="8316"/>
  <c r="N25" i="8316"/>
  <c r="K25" i="8316"/>
  <c r="H25" i="8316"/>
  <c r="E25" i="8316"/>
  <c r="N24" i="8316"/>
  <c r="K24" i="8316"/>
  <c r="H24" i="8316"/>
  <c r="E24" i="8316"/>
  <c r="N23" i="8316"/>
  <c r="K23" i="8316"/>
  <c r="H23" i="8316"/>
  <c r="E23" i="8316"/>
  <c r="N22" i="8316"/>
  <c r="K22" i="8316"/>
  <c r="H22" i="8316"/>
  <c r="E22" i="8316"/>
  <c r="N21" i="8316"/>
  <c r="K21" i="8316"/>
  <c r="H21" i="8316"/>
  <c r="E21" i="8316"/>
  <c r="N20" i="8316"/>
  <c r="K20" i="8316"/>
  <c r="H20" i="8316"/>
  <c r="E20" i="8316"/>
  <c r="N19" i="8316"/>
  <c r="K19" i="8316"/>
  <c r="H19" i="8316"/>
  <c r="E19" i="8316"/>
  <c r="N18" i="8316"/>
  <c r="K18" i="8316"/>
  <c r="H18" i="8316"/>
  <c r="E18" i="8316"/>
  <c r="N17" i="8316"/>
  <c r="K17" i="8316"/>
  <c r="H17" i="8316"/>
  <c r="E17" i="8316"/>
  <c r="N16" i="8316"/>
  <c r="K16" i="8316"/>
  <c r="H16" i="8316"/>
  <c r="E16" i="8316"/>
  <c r="N15" i="8316"/>
  <c r="K15" i="8316"/>
  <c r="H15" i="8316"/>
  <c r="E15" i="8316"/>
  <c r="N14" i="8316"/>
  <c r="K14" i="8316"/>
  <c r="H14" i="8316"/>
  <c r="E14" i="8316"/>
  <c r="N13" i="8316"/>
  <c r="K13" i="8316"/>
  <c r="H13" i="8316"/>
  <c r="E13" i="8316"/>
  <c r="N12" i="8316"/>
  <c r="K12" i="8316"/>
  <c r="H12" i="8316"/>
  <c r="E12" i="8316"/>
  <c r="N11" i="8316"/>
  <c r="K11" i="8316"/>
  <c r="H11" i="8316"/>
  <c r="E11" i="8316"/>
  <c r="N10" i="8316"/>
  <c r="K10" i="8316"/>
  <c r="H10" i="8316"/>
  <c r="E10" i="8316"/>
  <c r="N9" i="8316"/>
  <c r="K9" i="8316"/>
  <c r="H9" i="8316"/>
  <c r="E9" i="8316"/>
  <c r="N8" i="8316"/>
  <c r="K8" i="8316"/>
  <c r="H8" i="8316"/>
  <c r="E8" i="8316"/>
  <c r="N7" i="8316"/>
  <c r="K7" i="8316"/>
  <c r="H7" i="8316"/>
  <c r="E7" i="8316"/>
  <c r="N6" i="8316"/>
  <c r="K6" i="8316"/>
  <c r="H6" i="8316"/>
  <c r="E6" i="8316"/>
  <c r="E86" i="8316" s="1"/>
  <c r="N5" i="8316"/>
  <c r="K5" i="8316"/>
  <c r="H5" i="8316"/>
  <c r="E5" i="8316"/>
  <c r="G78" i="8315"/>
  <c r="F78" i="8315"/>
  <c r="E78" i="8315"/>
  <c r="D78" i="8315"/>
  <c r="C78" i="8315"/>
  <c r="B78" i="8315"/>
  <c r="J77" i="8315"/>
  <c r="I77" i="8315"/>
  <c r="H77" i="8315"/>
  <c r="J76" i="8315"/>
  <c r="I76" i="8315"/>
  <c r="H76" i="8315"/>
  <c r="J75" i="8315"/>
  <c r="I75" i="8315"/>
  <c r="H75" i="8315"/>
  <c r="J74" i="8315"/>
  <c r="I74" i="8315"/>
  <c r="H74" i="8315"/>
  <c r="J73" i="8315"/>
  <c r="I73" i="8315"/>
  <c r="H73" i="8315"/>
  <c r="J72" i="8315"/>
  <c r="I72" i="8315"/>
  <c r="H72" i="8315"/>
  <c r="J71" i="8315"/>
  <c r="I71" i="8315"/>
  <c r="H71" i="8315"/>
  <c r="J70" i="8315"/>
  <c r="I70" i="8315"/>
  <c r="H70" i="8315"/>
  <c r="J69" i="8315"/>
  <c r="I69" i="8315"/>
  <c r="H69" i="8315"/>
  <c r="J68" i="8315"/>
  <c r="I68" i="8315"/>
  <c r="H68" i="8315"/>
  <c r="J67" i="8315"/>
  <c r="I67" i="8315"/>
  <c r="H67" i="8315"/>
  <c r="J66" i="8315"/>
  <c r="I66" i="8315"/>
  <c r="H66" i="8315"/>
  <c r="J65" i="8315"/>
  <c r="I65" i="8315"/>
  <c r="H65" i="8315"/>
  <c r="J64" i="8315"/>
  <c r="I64" i="8315"/>
  <c r="H64" i="8315"/>
  <c r="J63" i="8315"/>
  <c r="I63" i="8315"/>
  <c r="H63" i="8315"/>
  <c r="J62" i="8315"/>
  <c r="I62" i="8315"/>
  <c r="H62" i="8315"/>
  <c r="J61" i="8315"/>
  <c r="I61" i="8315"/>
  <c r="H61" i="8315"/>
  <c r="J60" i="8315"/>
  <c r="I60" i="8315"/>
  <c r="H60" i="8315"/>
  <c r="J59" i="8315"/>
  <c r="I59" i="8315"/>
  <c r="H59" i="8315"/>
  <c r="J58" i="8315"/>
  <c r="I58" i="8315"/>
  <c r="H58" i="8315"/>
  <c r="J57" i="8315"/>
  <c r="I57" i="8315"/>
  <c r="H57" i="8315"/>
  <c r="J56" i="8315"/>
  <c r="I56" i="8315"/>
  <c r="H56" i="8315"/>
  <c r="J55" i="8315"/>
  <c r="I55" i="8315"/>
  <c r="H55" i="8315"/>
  <c r="J54" i="8315"/>
  <c r="I54" i="8315"/>
  <c r="H54" i="8315"/>
  <c r="J53" i="8315"/>
  <c r="I53" i="8315"/>
  <c r="H53" i="8315"/>
  <c r="J52" i="8315"/>
  <c r="I52" i="8315"/>
  <c r="H52" i="8315"/>
  <c r="J51" i="8315"/>
  <c r="I51" i="8315"/>
  <c r="H51" i="8315"/>
  <c r="J50" i="8315"/>
  <c r="I50" i="8315"/>
  <c r="H50" i="8315"/>
  <c r="J49" i="8315"/>
  <c r="I49" i="8315"/>
  <c r="H49" i="8315"/>
  <c r="J48" i="8315"/>
  <c r="I48" i="8315"/>
  <c r="H48" i="8315"/>
  <c r="J47" i="8315"/>
  <c r="I47" i="8315"/>
  <c r="H47" i="8315"/>
  <c r="J46" i="8315"/>
  <c r="I46" i="8315"/>
  <c r="H46" i="8315"/>
  <c r="J45" i="8315"/>
  <c r="I45" i="8315"/>
  <c r="H45" i="8315"/>
  <c r="J44" i="8315"/>
  <c r="I44" i="8315"/>
  <c r="H44" i="8315"/>
  <c r="J43" i="8315"/>
  <c r="I43" i="8315"/>
  <c r="H43" i="8315"/>
  <c r="J39" i="8315"/>
  <c r="I39" i="8315"/>
  <c r="H39" i="8315"/>
  <c r="J38" i="8315"/>
  <c r="I38" i="8315"/>
  <c r="H38" i="8315"/>
  <c r="J37" i="8315"/>
  <c r="I37" i="8315"/>
  <c r="H37" i="8315"/>
  <c r="J36" i="8315"/>
  <c r="I36" i="8315"/>
  <c r="H36" i="8315"/>
  <c r="J35" i="8315"/>
  <c r="I35" i="8315"/>
  <c r="H35" i="8315"/>
  <c r="J34" i="8315"/>
  <c r="I34" i="8315"/>
  <c r="H34" i="8315"/>
  <c r="J33" i="8315"/>
  <c r="I33" i="8315"/>
  <c r="H33" i="8315"/>
  <c r="J32" i="8315"/>
  <c r="I32" i="8315"/>
  <c r="H32" i="8315"/>
  <c r="J31" i="8315"/>
  <c r="I31" i="8315"/>
  <c r="H31" i="8315"/>
  <c r="J30" i="8315"/>
  <c r="I30" i="8315"/>
  <c r="H30" i="8315"/>
  <c r="J29" i="8315"/>
  <c r="I29" i="8315"/>
  <c r="H29" i="8315"/>
  <c r="J28" i="8315"/>
  <c r="I28" i="8315"/>
  <c r="H28" i="8315"/>
  <c r="J27" i="8315"/>
  <c r="I27" i="8315"/>
  <c r="H27" i="8315"/>
  <c r="J26" i="8315"/>
  <c r="I26" i="8315"/>
  <c r="H26" i="8315"/>
  <c r="J25" i="8315"/>
  <c r="I25" i="8315"/>
  <c r="H25" i="8315"/>
  <c r="J24" i="8315"/>
  <c r="I24" i="8315"/>
  <c r="H24" i="8315"/>
  <c r="J23" i="8315"/>
  <c r="I23" i="8315"/>
  <c r="H23" i="8315"/>
  <c r="J22" i="8315"/>
  <c r="I22" i="8315"/>
  <c r="H22" i="8315"/>
  <c r="J21" i="8315"/>
  <c r="I21" i="8315"/>
  <c r="H21" i="8315"/>
  <c r="J20" i="8315"/>
  <c r="I20" i="8315"/>
  <c r="H20" i="8315"/>
  <c r="J19" i="8315"/>
  <c r="I19" i="8315"/>
  <c r="H19" i="8315"/>
  <c r="J18" i="8315"/>
  <c r="I18" i="8315"/>
  <c r="H18" i="8315"/>
  <c r="J17" i="8315"/>
  <c r="I17" i="8315"/>
  <c r="H17" i="8315"/>
  <c r="J16" i="8315"/>
  <c r="I16" i="8315"/>
  <c r="H16" i="8315"/>
  <c r="J15" i="8315"/>
  <c r="I15" i="8315"/>
  <c r="H15" i="8315"/>
  <c r="J14" i="8315"/>
  <c r="I14" i="8315"/>
  <c r="H14" i="8315"/>
  <c r="J13" i="8315"/>
  <c r="I13" i="8315"/>
  <c r="H13" i="8315"/>
  <c r="J12" i="8315"/>
  <c r="I12" i="8315"/>
  <c r="H12" i="8315"/>
  <c r="J11" i="8315"/>
  <c r="I11" i="8315"/>
  <c r="H11" i="8315"/>
  <c r="J10" i="8315"/>
  <c r="I10" i="8315"/>
  <c r="H10" i="8315"/>
  <c r="J9" i="8315"/>
  <c r="I9" i="8315"/>
  <c r="H9" i="8315"/>
  <c r="J8" i="8315"/>
  <c r="I8" i="8315"/>
  <c r="H8" i="8315"/>
  <c r="J7" i="8315"/>
  <c r="I7" i="8315"/>
  <c r="H7" i="8315"/>
  <c r="J6" i="8315"/>
  <c r="I6" i="8315"/>
  <c r="H6" i="8315"/>
  <c r="M92" i="8312"/>
  <c r="L92" i="8312"/>
  <c r="K92" i="8312"/>
  <c r="J92" i="8312"/>
  <c r="I92" i="8312"/>
  <c r="H92" i="8312"/>
  <c r="F92" i="8312"/>
  <c r="E92" i="8312"/>
  <c r="D92" i="8312"/>
  <c r="C92" i="8312"/>
  <c r="N91" i="8312"/>
  <c r="G91" i="8312"/>
  <c r="N90" i="8312"/>
  <c r="G90" i="8312"/>
  <c r="N89" i="8312"/>
  <c r="G89" i="8312"/>
  <c r="N88" i="8312"/>
  <c r="G88" i="8312"/>
  <c r="N87" i="8312"/>
  <c r="G87" i="8312"/>
  <c r="N86" i="8312"/>
  <c r="G86" i="8312"/>
  <c r="N85" i="8312"/>
  <c r="G85" i="8312"/>
  <c r="N84" i="8312"/>
  <c r="G84" i="8312"/>
  <c r="N83" i="8312"/>
  <c r="G83" i="8312"/>
  <c r="N82" i="8312"/>
  <c r="G82" i="8312"/>
  <c r="N81" i="8312"/>
  <c r="G81" i="8312"/>
  <c r="N80" i="8312"/>
  <c r="G80" i="8312"/>
  <c r="N79" i="8312"/>
  <c r="G79" i="8312"/>
  <c r="N78" i="8312"/>
  <c r="G78" i="8312"/>
  <c r="N77" i="8312"/>
  <c r="G77" i="8312"/>
  <c r="N76" i="8312"/>
  <c r="G76" i="8312"/>
  <c r="N75" i="8312"/>
  <c r="G75" i="8312"/>
  <c r="N74" i="8312"/>
  <c r="G74" i="8312"/>
  <c r="N73" i="8312"/>
  <c r="G73" i="8312"/>
  <c r="N72" i="8312"/>
  <c r="G72" i="8312"/>
  <c r="N71" i="8312"/>
  <c r="G71" i="8312"/>
  <c r="N70" i="8312"/>
  <c r="G70" i="8312"/>
  <c r="N69" i="8312"/>
  <c r="G69" i="8312"/>
  <c r="N68" i="8312"/>
  <c r="G68" i="8312"/>
  <c r="N67" i="8312"/>
  <c r="G67" i="8312"/>
  <c r="N66" i="8312"/>
  <c r="G66" i="8312"/>
  <c r="N65" i="8312"/>
  <c r="G65" i="8312"/>
  <c r="N64" i="8312"/>
  <c r="G64" i="8312"/>
  <c r="N63" i="8312"/>
  <c r="G63" i="8312"/>
  <c r="N62" i="8312"/>
  <c r="G62" i="8312"/>
  <c r="N61" i="8312"/>
  <c r="G61" i="8312"/>
  <c r="N60" i="8312"/>
  <c r="G60" i="8312"/>
  <c r="N59" i="8312"/>
  <c r="G59" i="8312"/>
  <c r="N58" i="8312"/>
  <c r="G58" i="8312"/>
  <c r="N57" i="8312"/>
  <c r="G57" i="8312"/>
  <c r="N56" i="8312"/>
  <c r="G56" i="8312"/>
  <c r="N55" i="8312"/>
  <c r="G55" i="8312"/>
  <c r="N54" i="8312"/>
  <c r="G54" i="8312"/>
  <c r="N53" i="8312"/>
  <c r="G53" i="8312"/>
  <c r="N52" i="8312"/>
  <c r="G52" i="8312"/>
  <c r="N51" i="8312"/>
  <c r="G51" i="8312"/>
  <c r="N46" i="8312"/>
  <c r="G46" i="8312"/>
  <c r="N45" i="8312"/>
  <c r="G45" i="8312"/>
  <c r="N44" i="8312"/>
  <c r="G44" i="8312"/>
  <c r="N43" i="8312"/>
  <c r="G43" i="8312"/>
  <c r="N42" i="8312"/>
  <c r="G42" i="8312"/>
  <c r="N41" i="8312"/>
  <c r="G41" i="8312"/>
  <c r="N40" i="8312"/>
  <c r="G40" i="8312"/>
  <c r="N39" i="8312"/>
  <c r="G39" i="8312"/>
  <c r="N38" i="8312"/>
  <c r="G38" i="8312"/>
  <c r="N37" i="8312"/>
  <c r="G37" i="8312"/>
  <c r="N36" i="8312"/>
  <c r="G36" i="8312"/>
  <c r="N35" i="8312"/>
  <c r="G35" i="8312"/>
  <c r="N34" i="8312"/>
  <c r="G34" i="8312"/>
  <c r="N33" i="8312"/>
  <c r="G33" i="8312"/>
  <c r="N32" i="8312"/>
  <c r="G32" i="8312"/>
  <c r="N31" i="8312"/>
  <c r="G31" i="8312"/>
  <c r="N30" i="8312"/>
  <c r="G30" i="8312"/>
  <c r="N29" i="8312"/>
  <c r="G29" i="8312"/>
  <c r="N28" i="8312"/>
  <c r="G28" i="8312"/>
  <c r="N27" i="8312"/>
  <c r="G27" i="8312"/>
  <c r="N26" i="8312"/>
  <c r="G26" i="8312"/>
  <c r="N25" i="8312"/>
  <c r="G25" i="8312"/>
  <c r="N24" i="8312"/>
  <c r="G24" i="8312"/>
  <c r="N23" i="8312"/>
  <c r="G23" i="8312"/>
  <c r="N22" i="8312"/>
  <c r="G22" i="8312"/>
  <c r="N21" i="8312"/>
  <c r="G21" i="8312"/>
  <c r="N20" i="8312"/>
  <c r="G20" i="8312"/>
  <c r="N19" i="8312"/>
  <c r="G19" i="8312"/>
  <c r="N18" i="8312"/>
  <c r="G18" i="8312"/>
  <c r="N17" i="8312"/>
  <c r="G17" i="8312"/>
  <c r="N16" i="8312"/>
  <c r="G16" i="8312"/>
  <c r="A16" i="8312"/>
  <c r="A17" i="8312" s="1"/>
  <c r="A18" i="8312" s="1"/>
  <c r="A19" i="8312" s="1"/>
  <c r="A20" i="8312" s="1"/>
  <c r="A21" i="8312" s="1"/>
  <c r="A22" i="8312" s="1"/>
  <c r="A23" i="8312" s="1"/>
  <c r="A24" i="8312" s="1"/>
  <c r="A25" i="8312" s="1"/>
  <c r="A26" i="8312" s="1"/>
  <c r="A27" i="8312" s="1"/>
  <c r="A28" i="8312" s="1"/>
  <c r="A29" i="8312" s="1"/>
  <c r="A30" i="8312" s="1"/>
  <c r="A31" i="8312" s="1"/>
  <c r="A32" i="8312" s="1"/>
  <c r="A33" i="8312" s="1"/>
  <c r="A34" i="8312" s="1"/>
  <c r="A35" i="8312" s="1"/>
  <c r="A36" i="8312" s="1"/>
  <c r="A37" i="8312" s="1"/>
  <c r="A38" i="8312" s="1"/>
  <c r="A39" i="8312" s="1"/>
  <c r="A40" i="8312" s="1"/>
  <c r="A41" i="8312" s="1"/>
  <c r="A42" i="8312" s="1"/>
  <c r="A43" i="8312" s="1"/>
  <c r="A44" i="8312" s="1"/>
  <c r="A45" i="8312" s="1"/>
  <c r="A46" i="8312" s="1"/>
  <c r="A51" i="8312" s="1"/>
  <c r="A52" i="8312" s="1"/>
  <c r="A53" i="8312" s="1"/>
  <c r="A54" i="8312" s="1"/>
  <c r="A55" i="8312" s="1"/>
  <c r="A56" i="8312" s="1"/>
  <c r="A57" i="8312" s="1"/>
  <c r="A58" i="8312" s="1"/>
  <c r="A59" i="8312" s="1"/>
  <c r="A60" i="8312" s="1"/>
  <c r="A61" i="8312" s="1"/>
  <c r="A62" i="8312" s="1"/>
  <c r="A63" i="8312" s="1"/>
  <c r="A64" i="8312" s="1"/>
  <c r="A65" i="8312" s="1"/>
  <c r="A66" i="8312" s="1"/>
  <c r="A67" i="8312" s="1"/>
  <c r="A68" i="8312" s="1"/>
  <c r="A69" i="8312" s="1"/>
  <c r="A70" i="8312" s="1"/>
  <c r="A71" i="8312" s="1"/>
  <c r="A72" i="8312" s="1"/>
  <c r="A73" i="8312" s="1"/>
  <c r="A74" i="8312" s="1"/>
  <c r="A75" i="8312" s="1"/>
  <c r="A76" i="8312" s="1"/>
  <c r="A77" i="8312" s="1"/>
  <c r="A78" i="8312" s="1"/>
  <c r="A79" i="8312" s="1"/>
  <c r="A80" i="8312" s="1"/>
  <c r="A81" i="8312" s="1"/>
  <c r="A82" i="8312" s="1"/>
  <c r="A83" i="8312" s="1"/>
  <c r="A84" i="8312" s="1"/>
  <c r="A85" i="8312" s="1"/>
  <c r="A86" i="8312" s="1"/>
  <c r="A87" i="8312" s="1"/>
  <c r="A88" i="8312" s="1"/>
  <c r="A89" i="8312" s="1"/>
  <c r="A90" i="8312" s="1"/>
  <c r="A91" i="8312" s="1"/>
  <c r="N15" i="8312"/>
  <c r="G15" i="8312"/>
  <c r="N14" i="8312"/>
  <c r="G14" i="8312"/>
  <c r="N13" i="8312"/>
  <c r="G13" i="8312"/>
  <c r="N12" i="8312"/>
  <c r="G12" i="8312"/>
  <c r="N11" i="8312"/>
  <c r="G11" i="8312"/>
  <c r="N10" i="8312"/>
  <c r="G10" i="8312"/>
  <c r="N9" i="8312"/>
  <c r="G9" i="8312"/>
  <c r="N8" i="8312"/>
  <c r="G8" i="8312"/>
  <c r="N7" i="8312"/>
  <c r="G7" i="8312"/>
  <c r="M101" i="8311"/>
  <c r="L101" i="8311"/>
  <c r="K101" i="8311"/>
  <c r="J101" i="8311"/>
  <c r="I101" i="8311"/>
  <c r="H101" i="8311"/>
  <c r="F101" i="8311"/>
  <c r="E101" i="8311"/>
  <c r="D101" i="8311"/>
  <c r="C101" i="8311"/>
  <c r="N100" i="8311"/>
  <c r="G100" i="8311"/>
  <c r="N99" i="8311"/>
  <c r="G99" i="8311"/>
  <c r="N98" i="8311"/>
  <c r="G98" i="8311"/>
  <c r="N97" i="8311"/>
  <c r="G97" i="8311"/>
  <c r="N96" i="8311"/>
  <c r="G96" i="8311"/>
  <c r="N95" i="8311"/>
  <c r="G95" i="8311"/>
  <c r="N94" i="8311"/>
  <c r="G94" i="8311"/>
  <c r="N93" i="8311"/>
  <c r="G93" i="8311"/>
  <c r="N92" i="8311"/>
  <c r="G92" i="8311"/>
  <c r="N91" i="8311"/>
  <c r="G91" i="8311"/>
  <c r="N90" i="8311"/>
  <c r="G90" i="8311"/>
  <c r="N89" i="8311"/>
  <c r="G89" i="8311"/>
  <c r="N88" i="8311"/>
  <c r="G88" i="8311"/>
  <c r="N87" i="8311"/>
  <c r="G87" i="8311"/>
  <c r="N86" i="8311"/>
  <c r="G86" i="8311"/>
  <c r="N85" i="8311"/>
  <c r="G85" i="8311"/>
  <c r="N84" i="8311"/>
  <c r="G84" i="8311"/>
  <c r="N83" i="8311"/>
  <c r="G83" i="8311"/>
  <c r="N82" i="8311"/>
  <c r="G82" i="8311"/>
  <c r="N81" i="8311"/>
  <c r="G81" i="8311"/>
  <c r="N80" i="8311"/>
  <c r="G80" i="8311"/>
  <c r="N79" i="8311"/>
  <c r="G79" i="8311"/>
  <c r="N78" i="8311"/>
  <c r="G78" i="8311"/>
  <c r="N77" i="8311"/>
  <c r="G77" i="8311"/>
  <c r="N76" i="8311"/>
  <c r="G76" i="8311"/>
  <c r="N75" i="8311"/>
  <c r="G75" i="8311"/>
  <c r="N74" i="8311"/>
  <c r="G74" i="8311"/>
  <c r="N73" i="8311"/>
  <c r="G73" i="8311"/>
  <c r="N72" i="8311"/>
  <c r="G72" i="8311"/>
  <c r="N71" i="8311"/>
  <c r="G71" i="8311"/>
  <c r="N70" i="8311"/>
  <c r="G70" i="8311"/>
  <c r="N69" i="8311"/>
  <c r="G69" i="8311"/>
  <c r="N68" i="8311"/>
  <c r="G68" i="8311"/>
  <c r="N67" i="8311"/>
  <c r="G67" i="8311"/>
  <c r="N66" i="8311"/>
  <c r="G66" i="8311"/>
  <c r="N65" i="8311"/>
  <c r="G65" i="8311"/>
  <c r="N64" i="8311"/>
  <c r="G64" i="8311"/>
  <c r="N63" i="8311"/>
  <c r="G63" i="8311"/>
  <c r="N62" i="8311"/>
  <c r="G62" i="8311"/>
  <c r="N61" i="8311"/>
  <c r="G61" i="8311"/>
  <c r="N60" i="8311"/>
  <c r="G60" i="8311"/>
  <c r="N59" i="8311"/>
  <c r="G59" i="8311"/>
  <c r="N58" i="8311"/>
  <c r="G58" i="8311"/>
  <c r="N57" i="8311"/>
  <c r="G57" i="8311"/>
  <c r="N56" i="8311"/>
  <c r="G56" i="8311"/>
  <c r="N49" i="8311"/>
  <c r="G49" i="8311"/>
  <c r="N48" i="8311"/>
  <c r="G48" i="8311"/>
  <c r="N47" i="8311"/>
  <c r="G47" i="8311"/>
  <c r="N46" i="8311"/>
  <c r="G46" i="8311"/>
  <c r="N45" i="8311"/>
  <c r="G45" i="8311"/>
  <c r="N44" i="8311"/>
  <c r="G44" i="8311"/>
  <c r="N43" i="8311"/>
  <c r="G43" i="8311"/>
  <c r="N42" i="8311"/>
  <c r="G42" i="8311"/>
  <c r="N41" i="8311"/>
  <c r="G41" i="8311"/>
  <c r="N40" i="8311"/>
  <c r="G40" i="8311"/>
  <c r="N39" i="8311"/>
  <c r="G39" i="8311"/>
  <c r="N38" i="8311"/>
  <c r="G38" i="8311"/>
  <c r="N37" i="8311"/>
  <c r="G37" i="8311"/>
  <c r="N36" i="8311"/>
  <c r="G36" i="8311"/>
  <c r="N35" i="8311"/>
  <c r="G35" i="8311"/>
  <c r="N34" i="8311"/>
  <c r="G34" i="8311"/>
  <c r="N33" i="8311"/>
  <c r="G33" i="8311"/>
  <c r="N32" i="8311"/>
  <c r="G32" i="8311"/>
  <c r="N31" i="8311"/>
  <c r="G31" i="8311"/>
  <c r="N30" i="8311"/>
  <c r="G30" i="8311"/>
  <c r="N29" i="8311"/>
  <c r="G29" i="8311"/>
  <c r="N28" i="8311"/>
  <c r="G28" i="8311"/>
  <c r="N27" i="8311"/>
  <c r="G27" i="8311"/>
  <c r="N26" i="8311"/>
  <c r="G26" i="8311"/>
  <c r="N25" i="8311"/>
  <c r="G25" i="8311"/>
  <c r="N24" i="8311"/>
  <c r="G24" i="8311"/>
  <c r="N23" i="8311"/>
  <c r="G23" i="8311"/>
  <c r="N22" i="8311"/>
  <c r="G22" i="8311"/>
  <c r="N21" i="8311"/>
  <c r="G21" i="8311"/>
  <c r="N20" i="8311"/>
  <c r="G20" i="8311"/>
  <c r="N19" i="8311"/>
  <c r="G19" i="8311"/>
  <c r="N18" i="8311"/>
  <c r="G18" i="8311"/>
  <c r="N17" i="8311"/>
  <c r="G17" i="8311"/>
  <c r="N16" i="8311"/>
  <c r="G16" i="8311"/>
  <c r="N15" i="8311"/>
  <c r="G15" i="8311"/>
  <c r="N14" i="8311"/>
  <c r="G14" i="8311"/>
  <c r="N13" i="8311"/>
  <c r="G13" i="8311"/>
  <c r="N12" i="8311"/>
  <c r="G12" i="8311"/>
  <c r="N11" i="8311"/>
  <c r="G11" i="8311"/>
  <c r="N10" i="8311"/>
  <c r="G10" i="8311"/>
  <c r="N9" i="8311"/>
  <c r="G9" i="8311"/>
  <c r="N8" i="8311"/>
  <c r="G8" i="8311"/>
  <c r="N7" i="8311"/>
  <c r="G7" i="8311"/>
  <c r="O93" i="8310"/>
  <c r="N93" i="8310"/>
  <c r="M93" i="8310"/>
  <c r="L93" i="8310"/>
  <c r="K93" i="8310"/>
  <c r="J93" i="8310"/>
  <c r="I93" i="8310"/>
  <c r="H93" i="8310"/>
  <c r="G93" i="8310"/>
  <c r="F93" i="8310"/>
  <c r="E93" i="8310"/>
  <c r="D93" i="8310"/>
  <c r="C93" i="8310"/>
  <c r="P92" i="8310"/>
  <c r="P91" i="8310"/>
  <c r="P90" i="8310"/>
  <c r="P89" i="8310"/>
  <c r="P88" i="8310"/>
  <c r="P87" i="8310"/>
  <c r="P86" i="8310"/>
  <c r="P85" i="8310"/>
  <c r="P84" i="8310"/>
  <c r="P83" i="8310"/>
  <c r="P82" i="8310"/>
  <c r="P81" i="8310"/>
  <c r="P80" i="8310"/>
  <c r="P79" i="8310"/>
  <c r="P78" i="8310"/>
  <c r="P77" i="8310"/>
  <c r="P76" i="8310"/>
  <c r="P75" i="8310"/>
  <c r="P74" i="8310"/>
  <c r="P73" i="8310"/>
  <c r="P72" i="8310"/>
  <c r="P71" i="8310"/>
  <c r="P70" i="8310"/>
  <c r="P69" i="8310"/>
  <c r="P68" i="8310"/>
  <c r="P67" i="8310"/>
  <c r="P66" i="8310"/>
  <c r="P65" i="8310"/>
  <c r="P64" i="8310"/>
  <c r="P63" i="8310"/>
  <c r="P62" i="8310"/>
  <c r="P61" i="8310"/>
  <c r="P60" i="8310"/>
  <c r="P59" i="8310"/>
  <c r="P58" i="8310"/>
  <c r="P57" i="8310"/>
  <c r="P56" i="8310"/>
  <c r="P55" i="8310"/>
  <c r="P54" i="8310"/>
  <c r="P53" i="8310"/>
  <c r="P52" i="8310"/>
  <c r="P46" i="8310"/>
  <c r="P45" i="8310"/>
  <c r="P44" i="8310"/>
  <c r="P43" i="8310"/>
  <c r="P42" i="8310"/>
  <c r="P41" i="8310"/>
  <c r="P40" i="8310"/>
  <c r="P39" i="8310"/>
  <c r="P38" i="8310"/>
  <c r="P37" i="8310"/>
  <c r="P36" i="8310"/>
  <c r="P35" i="8310"/>
  <c r="P34" i="8310"/>
  <c r="P33" i="8310"/>
  <c r="P32" i="8310"/>
  <c r="P31" i="8310"/>
  <c r="P30" i="8310"/>
  <c r="P29" i="8310"/>
  <c r="P28" i="8310"/>
  <c r="P27" i="8310"/>
  <c r="P26" i="8310"/>
  <c r="P25" i="8310"/>
  <c r="P24" i="8310"/>
  <c r="P23" i="8310"/>
  <c r="P22" i="8310"/>
  <c r="P21" i="8310"/>
  <c r="P20" i="8310"/>
  <c r="P19" i="8310"/>
  <c r="P18" i="8310"/>
  <c r="P17" i="8310"/>
  <c r="P16" i="8310"/>
  <c r="P15" i="8310"/>
  <c r="P14" i="8310"/>
  <c r="P13" i="8310"/>
  <c r="P12" i="8310"/>
  <c r="P11" i="8310"/>
  <c r="P10" i="8310"/>
  <c r="P9" i="8310"/>
  <c r="P8" i="8310"/>
  <c r="P7" i="8310"/>
  <c r="O92" i="8309"/>
  <c r="N92" i="8309"/>
  <c r="M92" i="8309"/>
  <c r="L92" i="8309"/>
  <c r="K92" i="8309"/>
  <c r="J92" i="8309"/>
  <c r="I92" i="8309"/>
  <c r="H92" i="8309"/>
  <c r="G92" i="8309"/>
  <c r="F92" i="8309"/>
  <c r="E92" i="8309"/>
  <c r="D92" i="8309"/>
  <c r="C92" i="8309"/>
  <c r="P91" i="8309"/>
  <c r="P90" i="8309"/>
  <c r="P89" i="8309"/>
  <c r="P88" i="8309"/>
  <c r="P87" i="8309"/>
  <c r="P86" i="8309"/>
  <c r="P85" i="8309"/>
  <c r="P84" i="8309"/>
  <c r="P83" i="8309"/>
  <c r="P82" i="8309"/>
  <c r="P81" i="8309"/>
  <c r="P80" i="8309"/>
  <c r="P79" i="8309"/>
  <c r="P78" i="8309"/>
  <c r="P77" i="8309"/>
  <c r="P76" i="8309"/>
  <c r="P75" i="8309"/>
  <c r="P74" i="8309"/>
  <c r="P73" i="8309"/>
  <c r="P72" i="8309"/>
  <c r="P71" i="8309"/>
  <c r="P70" i="8309"/>
  <c r="P69" i="8309"/>
  <c r="P68" i="8309"/>
  <c r="P67" i="8309"/>
  <c r="P66" i="8309"/>
  <c r="P65" i="8309"/>
  <c r="P64" i="8309"/>
  <c r="P63" i="8309"/>
  <c r="P62" i="8309"/>
  <c r="P61" i="8309"/>
  <c r="P60" i="8309"/>
  <c r="P59" i="8309"/>
  <c r="P58" i="8309"/>
  <c r="P57" i="8309"/>
  <c r="P56" i="8309"/>
  <c r="P55" i="8309"/>
  <c r="P54" i="8309"/>
  <c r="P53" i="8309"/>
  <c r="P52" i="8309"/>
  <c r="P51" i="8309"/>
  <c r="P46" i="8309"/>
  <c r="P45" i="8309"/>
  <c r="P44" i="8309"/>
  <c r="P43" i="8309"/>
  <c r="P42" i="8309"/>
  <c r="P41" i="8309"/>
  <c r="P40" i="8309"/>
  <c r="P39" i="8309"/>
  <c r="P38" i="8309"/>
  <c r="P37" i="8309"/>
  <c r="P36" i="8309"/>
  <c r="P35" i="8309"/>
  <c r="P34" i="8309"/>
  <c r="P33" i="8309"/>
  <c r="P32" i="8309"/>
  <c r="P31" i="8309"/>
  <c r="P30" i="8309"/>
  <c r="P29" i="8309"/>
  <c r="P28" i="8309"/>
  <c r="P27" i="8309"/>
  <c r="P26" i="8309"/>
  <c r="P25" i="8309"/>
  <c r="P24" i="8309"/>
  <c r="P23" i="8309"/>
  <c r="P22" i="8309"/>
  <c r="P21" i="8309"/>
  <c r="P20" i="8309"/>
  <c r="P19" i="8309"/>
  <c r="P18" i="8309"/>
  <c r="P17" i="8309"/>
  <c r="P16" i="8309"/>
  <c r="P15" i="8309"/>
  <c r="P14" i="8309"/>
  <c r="P13" i="8309"/>
  <c r="P12" i="8309"/>
  <c r="P11" i="8309"/>
  <c r="P10" i="8309"/>
  <c r="P9" i="8309"/>
  <c r="P8" i="8309"/>
  <c r="P7" i="8309"/>
  <c r="P98" i="8308"/>
  <c r="P97" i="8308"/>
  <c r="P96" i="8308"/>
  <c r="P95" i="8308"/>
  <c r="P94" i="8308"/>
  <c r="P93" i="8308"/>
  <c r="P92" i="8308"/>
  <c r="P91" i="8308"/>
  <c r="P90" i="8308"/>
  <c r="P89" i="8308"/>
  <c r="P88" i="8308"/>
  <c r="P87" i="8308"/>
  <c r="P86" i="8308"/>
  <c r="P85" i="8308"/>
  <c r="P84" i="8308"/>
  <c r="P83" i="8308"/>
  <c r="P82" i="8308"/>
  <c r="P81" i="8308"/>
  <c r="P80" i="8308"/>
  <c r="P79" i="8308"/>
  <c r="P78" i="8308"/>
  <c r="P77" i="8308"/>
  <c r="P76" i="8308"/>
  <c r="P75" i="8308"/>
  <c r="P74" i="8308"/>
  <c r="P73" i="8308"/>
  <c r="P72" i="8308"/>
  <c r="P71" i="8308"/>
  <c r="P70" i="8308"/>
  <c r="P69" i="8308"/>
  <c r="P68" i="8308"/>
  <c r="P67" i="8308"/>
  <c r="P66" i="8308"/>
  <c r="P65" i="8308"/>
  <c r="P64" i="8308"/>
  <c r="P63" i="8308"/>
  <c r="P62" i="8308"/>
  <c r="P61" i="8308"/>
  <c r="P60" i="8308"/>
  <c r="P59" i="8308"/>
  <c r="P58" i="8308"/>
  <c r="P57" i="8308"/>
  <c r="P56" i="8308"/>
  <c r="P55" i="8308"/>
  <c r="P54" i="8308"/>
  <c r="P49" i="8308"/>
  <c r="P48" i="8308"/>
  <c r="P47" i="8308"/>
  <c r="P46" i="8308"/>
  <c r="P45" i="8308"/>
  <c r="P44" i="8308"/>
  <c r="P43" i="8308"/>
  <c r="P42" i="8308"/>
  <c r="P41" i="8308"/>
  <c r="P40" i="8308"/>
  <c r="P39" i="8308"/>
  <c r="P38" i="8308"/>
  <c r="P37" i="8308"/>
  <c r="P36" i="8308"/>
  <c r="P35" i="8308"/>
  <c r="P34" i="8308"/>
  <c r="P33" i="8308"/>
  <c r="P32" i="8308"/>
  <c r="P31" i="8308"/>
  <c r="P30" i="8308"/>
  <c r="P29" i="8308"/>
  <c r="P28" i="8308"/>
  <c r="P27" i="8308"/>
  <c r="P26" i="8308"/>
  <c r="P25" i="8308"/>
  <c r="P24" i="8308"/>
  <c r="P23" i="8308"/>
  <c r="P22" i="8308"/>
  <c r="P21" i="8308"/>
  <c r="P20" i="8308"/>
  <c r="P19" i="8308"/>
  <c r="P18" i="8308"/>
  <c r="P17" i="8308"/>
  <c r="P16" i="8308"/>
  <c r="P15" i="8308"/>
  <c r="P14" i="8308"/>
  <c r="P13" i="8308"/>
  <c r="P12" i="8308"/>
  <c r="P11" i="8308"/>
  <c r="P10" i="8308"/>
  <c r="P9" i="8308"/>
  <c r="P8" i="8308"/>
  <c r="P7" i="8308"/>
  <c r="O99" i="8307"/>
  <c r="N99" i="8307"/>
  <c r="M99" i="8307"/>
  <c r="L99" i="8307"/>
  <c r="K99" i="8307"/>
  <c r="J99" i="8307"/>
  <c r="I99" i="8307"/>
  <c r="H99" i="8307"/>
  <c r="G99" i="8307"/>
  <c r="F99" i="8307"/>
  <c r="E99" i="8307"/>
  <c r="D99" i="8307"/>
  <c r="C99" i="8307"/>
  <c r="P98" i="8307"/>
  <c r="P97" i="8307"/>
  <c r="P96" i="8307"/>
  <c r="P95" i="8307"/>
  <c r="P94" i="8307"/>
  <c r="P93" i="8307"/>
  <c r="P92" i="8307"/>
  <c r="P91" i="8307"/>
  <c r="P90" i="8307"/>
  <c r="P89" i="8307"/>
  <c r="P88" i="8307"/>
  <c r="P87" i="8307"/>
  <c r="P86" i="8307"/>
  <c r="P85" i="8307"/>
  <c r="P84" i="8307"/>
  <c r="P83" i="8307"/>
  <c r="P82" i="8307"/>
  <c r="P81" i="8307"/>
  <c r="P80" i="8307"/>
  <c r="P79" i="8307"/>
  <c r="P78" i="8307"/>
  <c r="P77" i="8307"/>
  <c r="P76" i="8307"/>
  <c r="P75" i="8307"/>
  <c r="P74" i="8307"/>
  <c r="P73" i="8307"/>
  <c r="P72" i="8307"/>
  <c r="P71" i="8307"/>
  <c r="P70" i="8307"/>
  <c r="P69" i="8307"/>
  <c r="P68" i="8307"/>
  <c r="P67" i="8307"/>
  <c r="P66" i="8307"/>
  <c r="P65" i="8307"/>
  <c r="P64" i="8307"/>
  <c r="P63" i="8307"/>
  <c r="P62" i="8307"/>
  <c r="P61" i="8307"/>
  <c r="P60" i="8307"/>
  <c r="P59" i="8307"/>
  <c r="P58" i="8307"/>
  <c r="P57" i="8307"/>
  <c r="P56" i="8307"/>
  <c r="P55" i="8307"/>
  <c r="P54" i="8307"/>
  <c r="G26" i="8322" l="1"/>
  <c r="E28" i="8322"/>
  <c r="E29" i="8322"/>
  <c r="E30" i="8322"/>
  <c r="E31" i="8322"/>
  <c r="N69" i="8319"/>
  <c r="A52" i="8314"/>
  <c r="C52" i="8314"/>
  <c r="N101" i="8311"/>
  <c r="G101" i="8311"/>
  <c r="H78" i="8315"/>
  <c r="G14" i="8322"/>
  <c r="G18" i="8322"/>
  <c r="G22" i="8322"/>
  <c r="E24" i="8322"/>
  <c r="G21" i="8322"/>
  <c r="G11" i="8322"/>
  <c r="G15" i="8322"/>
  <c r="G19" i="8322"/>
  <c r="G23" i="8322"/>
  <c r="G27" i="8322"/>
  <c r="E25" i="8322"/>
  <c r="E6" i="8322"/>
  <c r="E23" i="8322"/>
  <c r="G12" i="8322"/>
  <c r="G16" i="8322"/>
  <c r="G20" i="8322"/>
  <c r="G24" i="8322"/>
  <c r="E22" i="8322"/>
  <c r="E26" i="8322"/>
  <c r="G13" i="8322"/>
  <c r="G17" i="8322"/>
  <c r="G25" i="8322"/>
  <c r="E27" i="8322"/>
  <c r="J6" i="8322"/>
  <c r="L6" i="8322"/>
  <c r="E15" i="8322"/>
  <c r="E21" i="8322"/>
  <c r="E9" i="8322"/>
  <c r="E7" i="8322"/>
  <c r="E13" i="8322"/>
  <c r="E17" i="8322"/>
  <c r="G8" i="8322"/>
  <c r="E11" i="8322"/>
  <c r="E19" i="8322"/>
  <c r="G9" i="8322"/>
  <c r="G6" i="8322"/>
  <c r="G7" i="8322"/>
  <c r="E8" i="8322"/>
  <c r="E10" i="8322"/>
  <c r="E12" i="8322"/>
  <c r="E14" i="8322"/>
  <c r="E16" i="8322"/>
  <c r="E18" i="8322"/>
  <c r="E20" i="8322"/>
  <c r="G10" i="8322"/>
  <c r="O5" i="8316"/>
  <c r="O8" i="8316"/>
  <c r="O9" i="8316"/>
  <c r="O10" i="8316"/>
  <c r="O12" i="8316"/>
  <c r="O13" i="8316"/>
  <c r="O14" i="8316"/>
  <c r="O16" i="8316"/>
  <c r="O17" i="8316"/>
  <c r="O18" i="8316"/>
  <c r="O20" i="8316"/>
  <c r="O21" i="8316"/>
  <c r="O22" i="8316"/>
  <c r="O24" i="8316"/>
  <c r="O25" i="8316"/>
  <c r="O26" i="8316"/>
  <c r="O28" i="8316"/>
  <c r="O29" i="8316"/>
  <c r="O30" i="8316"/>
  <c r="O32" i="8316"/>
  <c r="O33" i="8316"/>
  <c r="O34" i="8316"/>
  <c r="O36" i="8316"/>
  <c r="O37" i="8316"/>
  <c r="O38" i="8316"/>
  <c r="O40" i="8316"/>
  <c r="O41" i="8316"/>
  <c r="O42" i="8316"/>
  <c r="O44" i="8316"/>
  <c r="O45" i="8316"/>
  <c r="O46" i="8316"/>
  <c r="O48" i="8316"/>
  <c r="O49" i="8316"/>
  <c r="O50" i="8316"/>
  <c r="O52" i="8316"/>
  <c r="O53" i="8316"/>
  <c r="O54" i="8316"/>
  <c r="O56" i="8316"/>
  <c r="O57" i="8316"/>
  <c r="O58" i="8316"/>
  <c r="O60" i="8316"/>
  <c r="O61" i="8316"/>
  <c r="O62" i="8316"/>
  <c r="O64" i="8316"/>
  <c r="O65" i="8316"/>
  <c r="O66" i="8316"/>
  <c r="O68" i="8316"/>
  <c r="O69" i="8316"/>
  <c r="O70" i="8316"/>
  <c r="O72" i="8316"/>
  <c r="O73" i="8316"/>
  <c r="O74" i="8316"/>
  <c r="O76" i="8316"/>
  <c r="O77" i="8316"/>
  <c r="O78" i="8316"/>
  <c r="O80" i="8316"/>
  <c r="O81" i="8316"/>
  <c r="O82" i="8316"/>
  <c r="O84" i="8316"/>
  <c r="O85" i="8316"/>
  <c r="N92" i="8312"/>
  <c r="G92" i="8312"/>
  <c r="P93" i="8310"/>
  <c r="P99" i="8308"/>
  <c r="P99" i="8307"/>
  <c r="N235" i="8314"/>
  <c r="N209" i="8314"/>
  <c r="N182" i="8314"/>
  <c r="N155" i="8314"/>
  <c r="N129" i="8314"/>
  <c r="N101" i="8314"/>
  <c r="N220" i="8314"/>
  <c r="N158" i="8314"/>
  <c r="N194" i="8314"/>
  <c r="N198" i="8314"/>
  <c r="N201" i="8314"/>
  <c r="N203" i="8314"/>
  <c r="N205" i="8314"/>
  <c r="N208" i="8314"/>
  <c r="N211" i="8314"/>
  <c r="N214" i="8314"/>
  <c r="N217" i="8314"/>
  <c r="N219" i="8314"/>
  <c r="N221" i="8314"/>
  <c r="N218" i="8314"/>
  <c r="N223" i="8314"/>
  <c r="N197" i="8314"/>
  <c r="N199" i="8314"/>
  <c r="N202" i="8314"/>
  <c r="N204" i="8314"/>
  <c r="N207" i="8314"/>
  <c r="N210" i="8314"/>
  <c r="N213" i="8314"/>
  <c r="N215" i="8314"/>
  <c r="N133" i="8314"/>
  <c r="N135" i="8314"/>
  <c r="N138" i="8314"/>
  <c r="N141" i="8314"/>
  <c r="N144" i="8314"/>
  <c r="N147" i="8314"/>
  <c r="N149" i="8314"/>
  <c r="N152" i="8314"/>
  <c r="N154" i="8314"/>
  <c r="N160" i="8314"/>
  <c r="N162" i="8314"/>
  <c r="N165" i="8314"/>
  <c r="N168" i="8314"/>
  <c r="N171" i="8314"/>
  <c r="N173" i="8314"/>
  <c r="N177" i="8314"/>
  <c r="N179" i="8314"/>
  <c r="N181" i="8314"/>
  <c r="N184" i="8314"/>
  <c r="N187" i="8314"/>
  <c r="N190" i="8314"/>
  <c r="N192" i="8314"/>
  <c r="N148" i="8314"/>
  <c r="N150" i="8314"/>
  <c r="N159" i="8314"/>
  <c r="N161" i="8314"/>
  <c r="N164" i="8314"/>
  <c r="N167" i="8314"/>
  <c r="N170" i="8314"/>
  <c r="N172" i="8314"/>
  <c r="N174" i="8314"/>
  <c r="N178" i="8314"/>
  <c r="N180" i="8314"/>
  <c r="N183" i="8314"/>
  <c r="N185" i="8314"/>
  <c r="N189" i="8314"/>
  <c r="N191" i="8314"/>
  <c r="N193" i="8314"/>
  <c r="N132" i="8314"/>
  <c r="N134" i="8314"/>
  <c r="N137" i="8314"/>
  <c r="N140" i="8314"/>
  <c r="N143" i="8314"/>
  <c r="N145" i="8314"/>
  <c r="N153" i="8314"/>
  <c r="N157" i="8314"/>
  <c r="N259" i="8314"/>
  <c r="P92" i="8309"/>
  <c r="N54" i="8314"/>
  <c r="N57" i="8314"/>
  <c r="N59" i="8314"/>
  <c r="N62" i="8314"/>
  <c r="N64" i="8314"/>
  <c r="N68" i="8314"/>
  <c r="N70" i="8314"/>
  <c r="N72" i="8314"/>
  <c r="N75" i="8314"/>
  <c r="N79" i="8314"/>
  <c r="N81" i="8314"/>
  <c r="N83" i="8314"/>
  <c r="N85" i="8314"/>
  <c r="N89" i="8314"/>
  <c r="N92" i="8314"/>
  <c r="N94" i="8314"/>
  <c r="N97" i="8314"/>
  <c r="N99" i="8314"/>
  <c r="N103" i="8314"/>
  <c r="N105" i="8314"/>
  <c r="N108" i="8314"/>
  <c r="N110" i="8314"/>
  <c r="N112" i="8314"/>
  <c r="N117" i="8314"/>
  <c r="N119" i="8314"/>
  <c r="N121" i="8314"/>
  <c r="N123" i="8314"/>
  <c r="N125" i="8314"/>
  <c r="N130" i="8314"/>
  <c r="N227" i="8314"/>
  <c r="N229" i="8314"/>
  <c r="N231" i="8314"/>
  <c r="N233" i="8314"/>
  <c r="N238" i="8314"/>
  <c r="N240" i="8314"/>
  <c r="N242" i="8314"/>
  <c r="N244" i="8314"/>
  <c r="N247" i="8314"/>
  <c r="N251" i="8314"/>
  <c r="N253" i="8314"/>
  <c r="N255" i="8314"/>
  <c r="N258" i="8314"/>
  <c r="N55" i="8314"/>
  <c r="N58" i="8314"/>
  <c r="N60" i="8314"/>
  <c r="N63" i="8314"/>
  <c r="N67" i="8314"/>
  <c r="N69" i="8314"/>
  <c r="N71" i="8314"/>
  <c r="N73" i="8314"/>
  <c r="N77" i="8314"/>
  <c r="N80" i="8314"/>
  <c r="N82" i="8314"/>
  <c r="N84" i="8314"/>
  <c r="N87" i="8314"/>
  <c r="N91" i="8314"/>
  <c r="N93" i="8314"/>
  <c r="N95" i="8314"/>
  <c r="N98" i="8314"/>
  <c r="N100" i="8314"/>
  <c r="N104" i="8314"/>
  <c r="N107" i="8314"/>
  <c r="N109" i="8314"/>
  <c r="N111" i="8314"/>
  <c r="N113" i="8314"/>
  <c r="N118" i="8314"/>
  <c r="N120" i="8314"/>
  <c r="N122" i="8314"/>
  <c r="N124" i="8314"/>
  <c r="N128" i="8314"/>
  <c r="N131" i="8314"/>
  <c r="N228" i="8314"/>
  <c r="N230" i="8314"/>
  <c r="N232" i="8314"/>
  <c r="N234" i="8314"/>
  <c r="N239" i="8314"/>
  <c r="N241" i="8314"/>
  <c r="N243" i="8314"/>
  <c r="N245" i="8314"/>
  <c r="N248" i="8314"/>
  <c r="N252" i="8314"/>
  <c r="N254" i="8314"/>
  <c r="N257" i="8314"/>
  <c r="I78" i="8315"/>
  <c r="J78" i="8315"/>
  <c r="K86" i="8316"/>
  <c r="O6" i="8316"/>
  <c r="N225" i="8314"/>
  <c r="H86" i="8316"/>
  <c r="N86" i="8316"/>
  <c r="O7" i="8316"/>
  <c r="O11" i="8316"/>
  <c r="O15" i="8316"/>
  <c r="O19" i="8316"/>
  <c r="O23" i="8316"/>
  <c r="O27" i="8316"/>
  <c r="O31" i="8316"/>
  <c r="O35" i="8316"/>
  <c r="O39" i="8316"/>
  <c r="O43" i="8316"/>
  <c r="O47" i="8316"/>
  <c r="O51" i="8316"/>
  <c r="O55" i="8316"/>
  <c r="O59" i="8316"/>
  <c r="O63" i="8316"/>
  <c r="O67" i="8316"/>
  <c r="O71" i="8316"/>
  <c r="O75" i="8316"/>
  <c r="O79" i="8316"/>
  <c r="O83" i="8316"/>
  <c r="E32" i="8322" l="1"/>
  <c r="A53" i="8314"/>
  <c r="C53" i="8314"/>
  <c r="N115" i="8314"/>
  <c r="N169" i="8314"/>
  <c r="J32" i="8322"/>
  <c r="L32" i="8322"/>
  <c r="G32" i="8322"/>
  <c r="N222" i="8314"/>
  <c r="N88" i="8314"/>
  <c r="N142" i="8314"/>
  <c r="N195" i="8314"/>
  <c r="N250" i="8314"/>
  <c r="N61" i="8314"/>
  <c r="N74" i="8314"/>
  <c r="O86" i="8316"/>
  <c r="A54" i="8314" l="1"/>
  <c r="C54" i="8314"/>
  <c r="D55" i="8294"/>
  <c r="A55" i="8314" l="1"/>
  <c r="C55" i="8314"/>
  <c r="D56" i="8294"/>
  <c r="D21" i="8294" s="1"/>
  <c r="F37" i="8292"/>
  <c r="F15" i="8292"/>
  <c r="A57" i="8314" l="1"/>
  <c r="C57" i="8314"/>
  <c r="F34" i="8292"/>
  <c r="F35" i="8292" s="1"/>
  <c r="F26" i="8292"/>
  <c r="H86" i="8304"/>
  <c r="H85" i="8304"/>
  <c r="H84" i="8304"/>
  <c r="H83" i="8304"/>
  <c r="H82" i="8304"/>
  <c r="H81" i="8304"/>
  <c r="H80" i="8304"/>
  <c r="H79" i="8304"/>
  <c r="H78" i="8304"/>
  <c r="H77" i="8304"/>
  <c r="H76" i="8304"/>
  <c r="H75" i="8304"/>
  <c r="H74" i="8304"/>
  <c r="H73" i="8304"/>
  <c r="H72" i="8304"/>
  <c r="H71" i="8304"/>
  <c r="H70" i="8304"/>
  <c r="H69" i="8304"/>
  <c r="H68" i="8304"/>
  <c r="H67" i="8304"/>
  <c r="H66" i="8304"/>
  <c r="H65" i="8304"/>
  <c r="H64" i="8304"/>
  <c r="H63" i="8304"/>
  <c r="H62" i="8304"/>
  <c r="H61" i="8304"/>
  <c r="H60" i="8304"/>
  <c r="H59" i="8304"/>
  <c r="H58" i="8304"/>
  <c r="H57" i="8304"/>
  <c r="H56" i="8304"/>
  <c r="H55" i="8304"/>
  <c r="H54" i="8304"/>
  <c r="H53" i="8304"/>
  <c r="H52" i="8304"/>
  <c r="H51" i="8304"/>
  <c r="H50" i="8304"/>
  <c r="H49" i="8304"/>
  <c r="H48" i="8304"/>
  <c r="H47" i="8304"/>
  <c r="H46" i="8304"/>
  <c r="H45" i="8304"/>
  <c r="H44" i="8304"/>
  <c r="H43" i="8304"/>
  <c r="H42" i="8304"/>
  <c r="H41" i="8304"/>
  <c r="H40" i="8304"/>
  <c r="H39" i="8304"/>
  <c r="H38" i="8304"/>
  <c r="H37" i="8304"/>
  <c r="H36" i="8304"/>
  <c r="H35" i="8304"/>
  <c r="H34" i="8304"/>
  <c r="H33" i="8304"/>
  <c r="H32" i="8304"/>
  <c r="H31" i="8304"/>
  <c r="H30" i="8304"/>
  <c r="H29" i="8304"/>
  <c r="H28" i="8304"/>
  <c r="H27" i="8304"/>
  <c r="H26" i="8304"/>
  <c r="H25" i="8304"/>
  <c r="H24" i="8304"/>
  <c r="H23" i="8304"/>
  <c r="H22" i="8304"/>
  <c r="H21" i="8304"/>
  <c r="H20" i="8304"/>
  <c r="H19" i="8304"/>
  <c r="H18" i="8304"/>
  <c r="H17" i="8304"/>
  <c r="H16" i="8304"/>
  <c r="H15" i="8304"/>
  <c r="H14" i="8304"/>
  <c r="H13" i="8304"/>
  <c r="H12" i="8304"/>
  <c r="H11" i="8304"/>
  <c r="H10" i="8304"/>
  <c r="H9" i="8304"/>
  <c r="H8" i="8304"/>
  <c r="H7" i="8304"/>
  <c r="H6" i="8304"/>
  <c r="E6" i="8304"/>
  <c r="M87" i="8304"/>
  <c r="L87" i="8304"/>
  <c r="J87" i="8304"/>
  <c r="I87" i="8304"/>
  <c r="D87" i="8304"/>
  <c r="C87" i="8304"/>
  <c r="N86" i="8304"/>
  <c r="K86" i="8304"/>
  <c r="E86" i="8304"/>
  <c r="N85" i="8304"/>
  <c r="K85" i="8304"/>
  <c r="E85" i="8304"/>
  <c r="N84" i="8304"/>
  <c r="K84" i="8304"/>
  <c r="E84" i="8304"/>
  <c r="N83" i="8304"/>
  <c r="K83" i="8304"/>
  <c r="E83" i="8304"/>
  <c r="N82" i="8304"/>
  <c r="K82" i="8304"/>
  <c r="E82" i="8304"/>
  <c r="N81" i="8304"/>
  <c r="K81" i="8304"/>
  <c r="E81" i="8304"/>
  <c r="N80" i="8304"/>
  <c r="K80" i="8304"/>
  <c r="E80" i="8304"/>
  <c r="N79" i="8304"/>
  <c r="K79" i="8304"/>
  <c r="E79" i="8304"/>
  <c r="N78" i="8304"/>
  <c r="K78" i="8304"/>
  <c r="E78" i="8304"/>
  <c r="N77" i="8304"/>
  <c r="K77" i="8304"/>
  <c r="E77" i="8304"/>
  <c r="N76" i="8304"/>
  <c r="K76" i="8304"/>
  <c r="E76" i="8304"/>
  <c r="N75" i="8304"/>
  <c r="K75" i="8304"/>
  <c r="E75" i="8304"/>
  <c r="N74" i="8304"/>
  <c r="K74" i="8304"/>
  <c r="E74" i="8304"/>
  <c r="N73" i="8304"/>
  <c r="K73" i="8304"/>
  <c r="E73" i="8304"/>
  <c r="N72" i="8304"/>
  <c r="K72" i="8304"/>
  <c r="E72" i="8304"/>
  <c r="N71" i="8304"/>
  <c r="K71" i="8304"/>
  <c r="E71" i="8304"/>
  <c r="N70" i="8304"/>
  <c r="K70" i="8304"/>
  <c r="E70" i="8304"/>
  <c r="N69" i="8304"/>
  <c r="K69" i="8304"/>
  <c r="E69" i="8304"/>
  <c r="N68" i="8304"/>
  <c r="K68" i="8304"/>
  <c r="E68" i="8304"/>
  <c r="N67" i="8304"/>
  <c r="K67" i="8304"/>
  <c r="E67" i="8304"/>
  <c r="N66" i="8304"/>
  <c r="K66" i="8304"/>
  <c r="E66" i="8304"/>
  <c r="N65" i="8304"/>
  <c r="K65" i="8304"/>
  <c r="E65" i="8304"/>
  <c r="N64" i="8304"/>
  <c r="K64" i="8304"/>
  <c r="E64" i="8304"/>
  <c r="N63" i="8304"/>
  <c r="K63" i="8304"/>
  <c r="E63" i="8304"/>
  <c r="N62" i="8304"/>
  <c r="K62" i="8304"/>
  <c r="E62" i="8304"/>
  <c r="N61" i="8304"/>
  <c r="K61" i="8304"/>
  <c r="E61" i="8304"/>
  <c r="N60" i="8304"/>
  <c r="K60" i="8304"/>
  <c r="E60" i="8304"/>
  <c r="N59" i="8304"/>
  <c r="K59" i="8304"/>
  <c r="E59" i="8304"/>
  <c r="N58" i="8304"/>
  <c r="K58" i="8304"/>
  <c r="E58" i="8304"/>
  <c r="N57" i="8304"/>
  <c r="K57" i="8304"/>
  <c r="E57" i="8304"/>
  <c r="N56" i="8304"/>
  <c r="K56" i="8304"/>
  <c r="E56" i="8304"/>
  <c r="N55" i="8304"/>
  <c r="K55" i="8304"/>
  <c r="E55" i="8304"/>
  <c r="N54" i="8304"/>
  <c r="K54" i="8304"/>
  <c r="E54" i="8304"/>
  <c r="N53" i="8304"/>
  <c r="K53" i="8304"/>
  <c r="E53" i="8304"/>
  <c r="N52" i="8304"/>
  <c r="K52" i="8304"/>
  <c r="E52" i="8304"/>
  <c r="N51" i="8304"/>
  <c r="K51" i="8304"/>
  <c r="E51" i="8304"/>
  <c r="N50" i="8304"/>
  <c r="K50" i="8304"/>
  <c r="E50" i="8304"/>
  <c r="N49" i="8304"/>
  <c r="K49" i="8304"/>
  <c r="E49" i="8304"/>
  <c r="N48" i="8304"/>
  <c r="K48" i="8304"/>
  <c r="E48" i="8304"/>
  <c r="N47" i="8304"/>
  <c r="K47" i="8304"/>
  <c r="E47" i="8304"/>
  <c r="N46" i="8304"/>
  <c r="K46" i="8304"/>
  <c r="E46" i="8304"/>
  <c r="N45" i="8304"/>
  <c r="K45" i="8304"/>
  <c r="E45" i="8304"/>
  <c r="N44" i="8304"/>
  <c r="K44" i="8304"/>
  <c r="E44" i="8304"/>
  <c r="N43" i="8304"/>
  <c r="K43" i="8304"/>
  <c r="E43" i="8304"/>
  <c r="N42" i="8304"/>
  <c r="K42" i="8304"/>
  <c r="E42" i="8304"/>
  <c r="N41" i="8304"/>
  <c r="K41" i="8304"/>
  <c r="E41" i="8304"/>
  <c r="N40" i="8304"/>
  <c r="K40" i="8304"/>
  <c r="E40" i="8304"/>
  <c r="N39" i="8304"/>
  <c r="K39" i="8304"/>
  <c r="E39" i="8304"/>
  <c r="N38" i="8304"/>
  <c r="K38" i="8304"/>
  <c r="E38" i="8304"/>
  <c r="N37" i="8304"/>
  <c r="K37" i="8304"/>
  <c r="E37" i="8304"/>
  <c r="N36" i="8304"/>
  <c r="K36" i="8304"/>
  <c r="E36" i="8304"/>
  <c r="N35" i="8304"/>
  <c r="K35" i="8304"/>
  <c r="E35" i="8304"/>
  <c r="N34" i="8304"/>
  <c r="K34" i="8304"/>
  <c r="E34" i="8304"/>
  <c r="N33" i="8304"/>
  <c r="K33" i="8304"/>
  <c r="E33" i="8304"/>
  <c r="N32" i="8304"/>
  <c r="K32" i="8304"/>
  <c r="E32" i="8304"/>
  <c r="N31" i="8304"/>
  <c r="K31" i="8304"/>
  <c r="E31" i="8304"/>
  <c r="N30" i="8304"/>
  <c r="K30" i="8304"/>
  <c r="E30" i="8304"/>
  <c r="N29" i="8304"/>
  <c r="K29" i="8304"/>
  <c r="E29" i="8304"/>
  <c r="N28" i="8304"/>
  <c r="K28" i="8304"/>
  <c r="E28" i="8304"/>
  <c r="N27" i="8304"/>
  <c r="K27" i="8304"/>
  <c r="E27" i="8304"/>
  <c r="N26" i="8304"/>
  <c r="K26" i="8304"/>
  <c r="E26" i="8304"/>
  <c r="N25" i="8304"/>
  <c r="K25" i="8304"/>
  <c r="E25" i="8304"/>
  <c r="N24" i="8304"/>
  <c r="K24" i="8304"/>
  <c r="E24" i="8304"/>
  <c r="N23" i="8304"/>
  <c r="K23" i="8304"/>
  <c r="E23" i="8304"/>
  <c r="N22" i="8304"/>
  <c r="K22" i="8304"/>
  <c r="E22" i="8304"/>
  <c r="N21" i="8304"/>
  <c r="K21" i="8304"/>
  <c r="E21" i="8304"/>
  <c r="N20" i="8304"/>
  <c r="K20" i="8304"/>
  <c r="E20" i="8304"/>
  <c r="N19" i="8304"/>
  <c r="K19" i="8304"/>
  <c r="E19" i="8304"/>
  <c r="N18" i="8304"/>
  <c r="K18" i="8304"/>
  <c r="E18" i="8304"/>
  <c r="N17" i="8304"/>
  <c r="K17" i="8304"/>
  <c r="E17" i="8304"/>
  <c r="N16" i="8304"/>
  <c r="K16" i="8304"/>
  <c r="E16" i="8304"/>
  <c r="N15" i="8304"/>
  <c r="K15" i="8304"/>
  <c r="E15" i="8304"/>
  <c r="N14" i="8304"/>
  <c r="K14" i="8304"/>
  <c r="E14" i="8304"/>
  <c r="N13" i="8304"/>
  <c r="K13" i="8304"/>
  <c r="E13" i="8304"/>
  <c r="N12" i="8304"/>
  <c r="K12" i="8304"/>
  <c r="E12" i="8304"/>
  <c r="N11" i="8304"/>
  <c r="K11" i="8304"/>
  <c r="E11" i="8304"/>
  <c r="N10" i="8304"/>
  <c r="K10" i="8304"/>
  <c r="E10" i="8304"/>
  <c r="N9" i="8304"/>
  <c r="K9" i="8304"/>
  <c r="E9" i="8304"/>
  <c r="N8" i="8304"/>
  <c r="K8" i="8304"/>
  <c r="E8" i="8304"/>
  <c r="N7" i="8304"/>
  <c r="K7" i="8304"/>
  <c r="E7" i="8304"/>
  <c r="N6" i="8304"/>
  <c r="K6" i="8304"/>
  <c r="A58" i="8314" l="1"/>
  <c r="C58" i="8314"/>
  <c r="O84" i="8304"/>
  <c r="O14" i="8304"/>
  <c r="O26" i="8304"/>
  <c r="O30" i="8304"/>
  <c r="O34" i="8304"/>
  <c r="O42" i="8304"/>
  <c r="O10" i="8304"/>
  <c r="O18" i="8304"/>
  <c r="O22" i="8304"/>
  <c r="O38" i="8304"/>
  <c r="O46" i="8304"/>
  <c r="O50" i="8304"/>
  <c r="O54" i="8304"/>
  <c r="O58" i="8304"/>
  <c r="O62" i="8304"/>
  <c r="O66" i="8304"/>
  <c r="O70" i="8304"/>
  <c r="O74" i="8304"/>
  <c r="O78" i="8304"/>
  <c r="O82" i="8304"/>
  <c r="O11" i="8304"/>
  <c r="O7" i="8304"/>
  <c r="O15" i="8304"/>
  <c r="O19" i="8304"/>
  <c r="O31" i="8304"/>
  <c r="O35" i="8304"/>
  <c r="O47" i="8304"/>
  <c r="O51" i="8304"/>
  <c r="O55" i="8304"/>
  <c r="O59" i="8304"/>
  <c r="O63" i="8304"/>
  <c r="O67" i="8304"/>
  <c r="O71" i="8304"/>
  <c r="O75" i="8304"/>
  <c r="O79" i="8304"/>
  <c r="O83" i="8304"/>
  <c r="O43" i="8304"/>
  <c r="O86" i="8304"/>
  <c r="O39" i="8304"/>
  <c r="O27" i="8304"/>
  <c r="O9" i="8304"/>
  <c r="O13" i="8304"/>
  <c r="O17" i="8304"/>
  <c r="O21" i="8304"/>
  <c r="O25" i="8304"/>
  <c r="O29" i="8304"/>
  <c r="O33" i="8304"/>
  <c r="O37" i="8304"/>
  <c r="O41" i="8304"/>
  <c r="O45" i="8304"/>
  <c r="O49" i="8304"/>
  <c r="O53" i="8304"/>
  <c r="O57" i="8304"/>
  <c r="O61" i="8304"/>
  <c r="O65" i="8304"/>
  <c r="O69" i="8304"/>
  <c r="O73" i="8304"/>
  <c r="O77" i="8304"/>
  <c r="O81" i="8304"/>
  <c r="O85" i="8304"/>
  <c r="O6" i="8304"/>
  <c r="O8" i="8304"/>
  <c r="O12" i="8304"/>
  <c r="O16" i="8304"/>
  <c r="O20" i="8304"/>
  <c r="O24" i="8304"/>
  <c r="O28" i="8304"/>
  <c r="O32" i="8304"/>
  <c r="O36" i="8304"/>
  <c r="O40" i="8304"/>
  <c r="O23" i="8304"/>
  <c r="O44" i="8304"/>
  <c r="O48" i="8304"/>
  <c r="O56" i="8304"/>
  <c r="O60" i="8304"/>
  <c r="O64" i="8304"/>
  <c r="O68" i="8304"/>
  <c r="O72" i="8304"/>
  <c r="O76" i="8304"/>
  <c r="O80" i="8304"/>
  <c r="O52" i="8304"/>
  <c r="H87" i="8304"/>
  <c r="N87" i="8304"/>
  <c r="K87" i="8304"/>
  <c r="E87" i="8304"/>
  <c r="A59" i="8314" l="1"/>
  <c r="C59" i="8314"/>
  <c r="O87" i="8304"/>
  <c r="D20" i="8294"/>
  <c r="E13" i="8293"/>
  <c r="AF19" i="8247" s="1"/>
  <c r="E12" i="8293"/>
  <c r="C5" i="8292"/>
  <c r="C15" i="8292"/>
  <c r="C16" i="8292"/>
  <c r="C27" i="8292"/>
  <c r="C31" i="8292"/>
  <c r="C37" i="8292"/>
  <c r="A60" i="8314" l="1"/>
  <c r="C60" i="8314"/>
  <c r="E23" i="8293"/>
  <c r="AH19" i="8247" s="1"/>
  <c r="C33" i="8292"/>
  <c r="C34" i="8292" s="1"/>
  <c r="E22" i="8293"/>
  <c r="C26" i="8292"/>
  <c r="A61" i="8314" l="1"/>
  <c r="C61" i="8314"/>
  <c r="C7" i="8228"/>
  <c r="I7" i="8228"/>
  <c r="N7" i="8228" s="1"/>
  <c r="C8" i="8228"/>
  <c r="I8" i="8228"/>
  <c r="N8" i="8228" s="1"/>
  <c r="C9" i="8228"/>
  <c r="I9" i="8228"/>
  <c r="N9" i="8228" s="1"/>
  <c r="C10" i="8228"/>
  <c r="I10" i="8228"/>
  <c r="N10" i="8228" s="1"/>
  <c r="C11" i="8228"/>
  <c r="I11" i="8228"/>
  <c r="N11" i="8228" s="1"/>
  <c r="C12" i="8228"/>
  <c r="I12" i="8228"/>
  <c r="N12" i="8228" s="1"/>
  <c r="C13" i="8228"/>
  <c r="I13" i="8228"/>
  <c r="N13" i="8228" s="1"/>
  <c r="C14" i="8228"/>
  <c r="I14" i="8228"/>
  <c r="N14" i="8228" s="1"/>
  <c r="C15" i="8228"/>
  <c r="I15" i="8228"/>
  <c r="N15" i="8228" s="1"/>
  <c r="A16" i="8228"/>
  <c r="A17" i="8228" s="1"/>
  <c r="A18" i="8228" s="1"/>
  <c r="A19" i="8228" s="1"/>
  <c r="A20" i="8228" s="1"/>
  <c r="A21" i="8228" s="1"/>
  <c r="A22" i="8228" s="1"/>
  <c r="A23" i="8228" s="1"/>
  <c r="A24" i="8228" s="1"/>
  <c r="A25" i="8228" s="1"/>
  <c r="A26" i="8228" s="1"/>
  <c r="A27" i="8228" s="1"/>
  <c r="A28" i="8228" s="1"/>
  <c r="A29" i="8228" s="1"/>
  <c r="A30" i="8228" s="1"/>
  <c r="A31" i="8228" s="1"/>
  <c r="A32" i="8228" s="1"/>
  <c r="A33" i="8228" s="1"/>
  <c r="A34" i="8228" s="1"/>
  <c r="A35" i="8228" s="1"/>
  <c r="A36" i="8228" s="1"/>
  <c r="A37" i="8228" s="1"/>
  <c r="A38" i="8228" s="1"/>
  <c r="A39" i="8228" s="1"/>
  <c r="A40" i="8228" s="1"/>
  <c r="A41" i="8228" s="1"/>
  <c r="A42" i="8228" s="1"/>
  <c r="A43" i="8228" s="1"/>
  <c r="A44" i="8228" s="1"/>
  <c r="A45" i="8228" s="1"/>
  <c r="A46" i="8228" s="1"/>
  <c r="A53" i="8228" s="1"/>
  <c r="A54" i="8228" s="1"/>
  <c r="A55" i="8228" s="1"/>
  <c r="A56" i="8228" s="1"/>
  <c r="A57" i="8228" s="1"/>
  <c r="A58" i="8228" s="1"/>
  <c r="A59" i="8228" s="1"/>
  <c r="A60" i="8228" s="1"/>
  <c r="A61" i="8228" s="1"/>
  <c r="A62" i="8228" s="1"/>
  <c r="A63" i="8228" s="1"/>
  <c r="A64" i="8228" s="1"/>
  <c r="A65" i="8228" s="1"/>
  <c r="A66" i="8228" s="1"/>
  <c r="A67" i="8228" s="1"/>
  <c r="A68" i="8228" s="1"/>
  <c r="A69" i="8228" s="1"/>
  <c r="A70" i="8228" s="1"/>
  <c r="A71" i="8228" s="1"/>
  <c r="A72" i="8228" s="1"/>
  <c r="A73" i="8228" s="1"/>
  <c r="A74" i="8228" s="1"/>
  <c r="A75" i="8228" s="1"/>
  <c r="A76" i="8228" s="1"/>
  <c r="A77" i="8228" s="1"/>
  <c r="A78" i="8228" s="1"/>
  <c r="A79" i="8228" s="1"/>
  <c r="A80" i="8228" s="1"/>
  <c r="A81" i="8228" s="1"/>
  <c r="A82" i="8228" s="1"/>
  <c r="A83" i="8228" s="1"/>
  <c r="A84" i="8228" s="1"/>
  <c r="A85" i="8228" s="1"/>
  <c r="A86" i="8228" s="1"/>
  <c r="A87" i="8228" s="1"/>
  <c r="A88" i="8228" s="1"/>
  <c r="A89" i="8228" s="1"/>
  <c r="A90" i="8228" s="1"/>
  <c r="A91" i="8228" s="1"/>
  <c r="A92" i="8228" s="1"/>
  <c r="A93" i="8228" s="1"/>
  <c r="C16" i="8228"/>
  <c r="I16" i="8228"/>
  <c r="N16" i="8228" s="1"/>
  <c r="C17" i="8228"/>
  <c r="I17" i="8228"/>
  <c r="N17" i="8228" s="1"/>
  <c r="C18" i="8228"/>
  <c r="I18" i="8228"/>
  <c r="C19" i="8228"/>
  <c r="I19" i="8228"/>
  <c r="N19" i="8228" s="1"/>
  <c r="C20" i="8228"/>
  <c r="I20" i="8228"/>
  <c r="N20" i="8228" s="1"/>
  <c r="C21" i="8228"/>
  <c r="I21" i="8228"/>
  <c r="C22" i="8228"/>
  <c r="I22" i="8228"/>
  <c r="C23" i="8228"/>
  <c r="I23" i="8228"/>
  <c r="N23" i="8228" s="1"/>
  <c r="C24" i="8228"/>
  <c r="I24" i="8228"/>
  <c r="N24" i="8228" s="1"/>
  <c r="C25" i="8228"/>
  <c r="I25" i="8228"/>
  <c r="N25" i="8228" s="1"/>
  <c r="C26" i="8228"/>
  <c r="I26" i="8228"/>
  <c r="N26" i="8228" s="1"/>
  <c r="C27" i="8228"/>
  <c r="I27" i="8228"/>
  <c r="N27" i="8228" s="1"/>
  <c r="C28" i="8228"/>
  <c r="I28" i="8228"/>
  <c r="N28" i="8228" s="1"/>
  <c r="C29" i="8228"/>
  <c r="I29" i="8228"/>
  <c r="N29" i="8228" s="1"/>
  <c r="C30" i="8228"/>
  <c r="I30" i="8228"/>
  <c r="N30" i="8228" s="1"/>
  <c r="C31" i="8228"/>
  <c r="I31" i="8228"/>
  <c r="N31" i="8228" s="1"/>
  <c r="C32" i="8228"/>
  <c r="I32" i="8228"/>
  <c r="N32" i="8228" s="1"/>
  <c r="C33" i="8228"/>
  <c r="I33" i="8228"/>
  <c r="N33" i="8228" s="1"/>
  <c r="C34" i="8228"/>
  <c r="I34" i="8228"/>
  <c r="N34" i="8228" s="1"/>
  <c r="C35" i="8228"/>
  <c r="I35" i="8228"/>
  <c r="N35" i="8228" s="1"/>
  <c r="C36" i="8228"/>
  <c r="I36" i="8228"/>
  <c r="N36" i="8228" s="1"/>
  <c r="C37" i="8228"/>
  <c r="I37" i="8228"/>
  <c r="N37" i="8228" s="1"/>
  <c r="C38" i="8228"/>
  <c r="I38" i="8228"/>
  <c r="N38" i="8228" s="1"/>
  <c r="C39" i="8228"/>
  <c r="I39" i="8228"/>
  <c r="N39" i="8228" s="1"/>
  <c r="C40" i="8228"/>
  <c r="I40" i="8228"/>
  <c r="N40" i="8228" s="1"/>
  <c r="C41" i="8228"/>
  <c r="I41" i="8228"/>
  <c r="N41" i="8228" s="1"/>
  <c r="C42" i="8228"/>
  <c r="I42" i="8228"/>
  <c r="N42" i="8228" s="1"/>
  <c r="C43" i="8228"/>
  <c r="I43" i="8228"/>
  <c r="N43" i="8228" s="1"/>
  <c r="C44" i="8228"/>
  <c r="I44" i="8228"/>
  <c r="N44" i="8228" s="1"/>
  <c r="C45" i="8228"/>
  <c r="I45" i="8228"/>
  <c r="N45" i="8228" s="1"/>
  <c r="C46" i="8228"/>
  <c r="I46" i="8228"/>
  <c r="N46" i="8228" s="1"/>
  <c r="C53" i="8228"/>
  <c r="I53" i="8228"/>
  <c r="N53" i="8228" s="1"/>
  <c r="C54" i="8228"/>
  <c r="I54" i="8228"/>
  <c r="N54" i="8228" s="1"/>
  <c r="C55" i="8228"/>
  <c r="I55" i="8228"/>
  <c r="N55" i="8228" s="1"/>
  <c r="C56" i="8228"/>
  <c r="I56" i="8228"/>
  <c r="N56" i="8228" s="1"/>
  <c r="C57" i="8228"/>
  <c r="I57" i="8228"/>
  <c r="N57" i="8228" s="1"/>
  <c r="C58" i="8228"/>
  <c r="I58" i="8228"/>
  <c r="N58" i="8228" s="1"/>
  <c r="C59" i="8228"/>
  <c r="I59" i="8228"/>
  <c r="N59" i="8228" s="1"/>
  <c r="C60" i="8228"/>
  <c r="I60" i="8228"/>
  <c r="N60" i="8228" s="1"/>
  <c r="C61" i="8228"/>
  <c r="I61" i="8228"/>
  <c r="N61" i="8228" s="1"/>
  <c r="C62" i="8228"/>
  <c r="I62" i="8228"/>
  <c r="N62" i="8228" s="1"/>
  <c r="C63" i="8228"/>
  <c r="I63" i="8228"/>
  <c r="N63" i="8228" s="1"/>
  <c r="C64" i="8228"/>
  <c r="I64" i="8228"/>
  <c r="N64" i="8228" s="1"/>
  <c r="C65" i="8228"/>
  <c r="I65" i="8228"/>
  <c r="N65" i="8228" s="1"/>
  <c r="C66" i="8228"/>
  <c r="I66" i="8228"/>
  <c r="N66" i="8228" s="1"/>
  <c r="C67" i="8228"/>
  <c r="I67" i="8228"/>
  <c r="N67" i="8228" s="1"/>
  <c r="C68" i="8228"/>
  <c r="I68" i="8228"/>
  <c r="N68" i="8228" s="1"/>
  <c r="C69" i="8228"/>
  <c r="I69" i="8228"/>
  <c r="N69" i="8228" s="1"/>
  <c r="C70" i="8228"/>
  <c r="I70" i="8228"/>
  <c r="N70" i="8228" s="1"/>
  <c r="C71" i="8228"/>
  <c r="I71" i="8228"/>
  <c r="N71" i="8228" s="1"/>
  <c r="C72" i="8228"/>
  <c r="I72" i="8228"/>
  <c r="N72" i="8228" s="1"/>
  <c r="C73" i="8228"/>
  <c r="I73" i="8228"/>
  <c r="N73" i="8228" s="1"/>
  <c r="C74" i="8228"/>
  <c r="I74" i="8228"/>
  <c r="N74" i="8228" s="1"/>
  <c r="C75" i="8228"/>
  <c r="I75" i="8228"/>
  <c r="N75" i="8228" s="1"/>
  <c r="C76" i="8228"/>
  <c r="I76" i="8228"/>
  <c r="N76" i="8228" s="1"/>
  <c r="C77" i="8228"/>
  <c r="I77" i="8228"/>
  <c r="N77" i="8228" s="1"/>
  <c r="C78" i="8228"/>
  <c r="I78" i="8228"/>
  <c r="N78" i="8228" s="1"/>
  <c r="C79" i="8228"/>
  <c r="I79" i="8228"/>
  <c r="N79" i="8228" s="1"/>
  <c r="C80" i="8228"/>
  <c r="I80" i="8228"/>
  <c r="N80" i="8228" s="1"/>
  <c r="C81" i="8228"/>
  <c r="I81" i="8228"/>
  <c r="N81" i="8228" s="1"/>
  <c r="C82" i="8228"/>
  <c r="I82" i="8228"/>
  <c r="C83" i="8228"/>
  <c r="I83" i="8228"/>
  <c r="N83" i="8228" s="1"/>
  <c r="C84" i="8228"/>
  <c r="I84" i="8228"/>
  <c r="N84" i="8228" s="1"/>
  <c r="C85" i="8228"/>
  <c r="I85" i="8228"/>
  <c r="N85" i="8228" s="1"/>
  <c r="C86" i="8228"/>
  <c r="I86" i="8228"/>
  <c r="N86" i="8228" s="1"/>
  <c r="C87" i="8228"/>
  <c r="I87" i="8228"/>
  <c r="N87" i="8228" s="1"/>
  <c r="C88" i="8228"/>
  <c r="I88" i="8228"/>
  <c r="N88" i="8228" s="1"/>
  <c r="C89" i="8228"/>
  <c r="I89" i="8228"/>
  <c r="N89" i="8228" s="1"/>
  <c r="C90" i="8228"/>
  <c r="I90" i="8228"/>
  <c r="C91" i="8228"/>
  <c r="I91" i="8228"/>
  <c r="N91" i="8228" s="1"/>
  <c r="C92" i="8228"/>
  <c r="I92" i="8228"/>
  <c r="N92" i="8228" s="1"/>
  <c r="C93" i="8228"/>
  <c r="I93" i="8228"/>
  <c r="N93" i="8228" s="1"/>
  <c r="D94" i="8228"/>
  <c r="E94" i="8228"/>
  <c r="F94" i="8228"/>
  <c r="G94" i="8228"/>
  <c r="H94" i="8228"/>
  <c r="J94" i="8228"/>
  <c r="K94" i="8228"/>
  <c r="L94" i="8228"/>
  <c r="O94" i="8228"/>
  <c r="A62" i="8314" l="1"/>
  <c r="C62" i="8314"/>
  <c r="N82" i="8228"/>
  <c r="N18" i="8228"/>
  <c r="N90" i="8228"/>
  <c r="P54" i="8228"/>
  <c r="N21" i="8228"/>
  <c r="I94" i="8228"/>
  <c r="P46" i="8228"/>
  <c r="N22" i="8228"/>
  <c r="C94" i="8228"/>
  <c r="A63" i="8314" l="1"/>
  <c r="C63" i="8314"/>
  <c r="N94" i="8228"/>
  <c r="A64" i="8314" l="1"/>
  <c r="C64" i="8314"/>
  <c r="A65" i="8314" l="1"/>
  <c r="C65" i="8314"/>
  <c r="A67" i="8314" l="1"/>
  <c r="C67" i="8314"/>
  <c r="A68" i="8314" l="1"/>
  <c r="C68" i="8314"/>
  <c r="A69" i="8314" l="1"/>
  <c r="C69" i="8314"/>
  <c r="A70" i="8314" l="1"/>
  <c r="C70" i="8314"/>
  <c r="A71" i="8314" l="1"/>
  <c r="C71" i="8314"/>
  <c r="A72" i="8314" l="1"/>
  <c r="C72" i="8314"/>
  <c r="A73" i="8314" l="1"/>
  <c r="C73" i="8314"/>
  <c r="A74" i="8314" l="1"/>
  <c r="C74" i="8314"/>
  <c r="A75" i="8314" l="1"/>
  <c r="C75" i="8314"/>
  <c r="A77" i="8314" l="1"/>
  <c r="C77" i="8314"/>
  <c r="A78" i="8314" l="1"/>
  <c r="C78" i="8314"/>
  <c r="A79" i="8314" l="1"/>
  <c r="C79" i="8314"/>
  <c r="A80" i="8314" l="1"/>
  <c r="C80" i="8314"/>
  <c r="A81" i="8314" l="1"/>
  <c r="C81" i="8314"/>
  <c r="A82" i="8314" l="1"/>
  <c r="C82" i="8314"/>
  <c r="A83" i="8314" l="1"/>
  <c r="C83" i="8314"/>
  <c r="A84" i="8314" l="1"/>
  <c r="C84" i="8314"/>
  <c r="A85" i="8314" l="1"/>
  <c r="C85" i="8314"/>
  <c r="A87" i="8314" l="1"/>
  <c r="C87" i="8314"/>
  <c r="A88" i="8314" l="1"/>
  <c r="C88" i="8314"/>
  <c r="A89" i="8314" l="1"/>
  <c r="C89" i="8314"/>
  <c r="A90" i="8314" l="1"/>
  <c r="C90" i="8314"/>
  <c r="A91" i="8314" l="1"/>
  <c r="C91" i="8314"/>
  <c r="A92" i="8314" l="1"/>
  <c r="C92" i="8314"/>
  <c r="A93" i="8314" l="1"/>
  <c r="C93" i="8314"/>
  <c r="A94" i="8314" l="1"/>
  <c r="C94" i="8314"/>
  <c r="A95" i="8314" l="1"/>
  <c r="C95" i="8314"/>
  <c r="A97" i="8314" l="1"/>
  <c r="C97" i="8314"/>
  <c r="A98" i="8314" l="1"/>
  <c r="C98" i="8314"/>
  <c r="A99" i="8314" l="1"/>
  <c r="C99" i="8314"/>
  <c r="A100" i="8314" l="1"/>
  <c r="C100" i="8314"/>
  <c r="A101" i="8314" l="1"/>
  <c r="C101" i="8314"/>
  <c r="A102" i="8314" l="1"/>
  <c r="C102" i="8314"/>
  <c r="A103" i="8314" l="1"/>
  <c r="C103" i="8314"/>
  <c r="A104" i="8314" l="1"/>
  <c r="C104" i="8314"/>
  <c r="A105" i="8314" l="1"/>
  <c r="C105" i="8314"/>
  <c r="A107" i="8314" l="1"/>
  <c r="C107" i="8314"/>
  <c r="A108" i="8314" l="1"/>
  <c r="C108" i="8314"/>
  <c r="A109" i="8314" l="1"/>
  <c r="C109" i="8314"/>
  <c r="A110" i="8314" l="1"/>
  <c r="C110" i="8314"/>
  <c r="A111" i="8314" l="1"/>
  <c r="C111" i="8314"/>
  <c r="A112" i="8314" l="1"/>
  <c r="C112" i="8314"/>
  <c r="A113" i="8314" l="1"/>
  <c r="C113" i="8314"/>
  <c r="A114" i="8314" l="1"/>
  <c r="C114" i="8314"/>
  <c r="A115" i="8314" l="1"/>
  <c r="C115" i="8314"/>
  <c r="A117" i="8314" l="1"/>
  <c r="C117" i="8314"/>
  <c r="A118" i="8314" l="1"/>
  <c r="C118" i="8314"/>
  <c r="A119" i="8314" l="1"/>
  <c r="C119" i="8314"/>
  <c r="A120" i="8314" l="1"/>
  <c r="C120" i="8314"/>
  <c r="C121" i="8314" l="1"/>
  <c r="A121" i="8314"/>
  <c r="A122" i="8314" l="1"/>
  <c r="C122" i="8314"/>
  <c r="A123" i="8314" l="1"/>
  <c r="C123" i="8314"/>
  <c r="A124" i="8314" l="1"/>
  <c r="C124" i="8314"/>
  <c r="A125" i="8314" l="1"/>
  <c r="C125" i="8314"/>
  <c r="A127" i="8314" l="1"/>
  <c r="C127" i="8314"/>
  <c r="C128" i="8314" l="1"/>
  <c r="A128" i="8314"/>
  <c r="A129" i="8314" l="1"/>
  <c r="C129" i="8314"/>
  <c r="A130" i="8314" l="1"/>
  <c r="C130" i="8314"/>
  <c r="A131" i="8314" l="1"/>
  <c r="C131" i="8314"/>
  <c r="A132" i="8314" l="1"/>
  <c r="C132" i="8314"/>
  <c r="A133" i="8314" l="1"/>
  <c r="C133" i="8314"/>
  <c r="A134" i="8314" l="1"/>
  <c r="C134" i="8314"/>
  <c r="A135" i="8314" l="1"/>
  <c r="C135" i="8314"/>
  <c r="A137" i="8314" l="1"/>
  <c r="C137" i="8314"/>
  <c r="A138" i="8314" l="1"/>
  <c r="C138" i="8314"/>
  <c r="A139" i="8314" l="1"/>
  <c r="C139" i="8314"/>
  <c r="A140" i="8314" l="1"/>
  <c r="C140" i="8314"/>
  <c r="A141" i="8314" l="1"/>
  <c r="C141" i="8314"/>
  <c r="A142" i="8314" l="1"/>
  <c r="C142" i="8314"/>
  <c r="A143" i="8314" l="1"/>
  <c r="C143" i="8314"/>
  <c r="A144" i="8314" l="1"/>
  <c r="C144" i="8314"/>
  <c r="A145" i="8314" l="1"/>
  <c r="C145" i="8314"/>
  <c r="A147" i="8314" l="1"/>
  <c r="C147" i="8314"/>
  <c r="A148" i="8314" l="1"/>
  <c r="C148" i="8314"/>
  <c r="A149" i="8314" l="1"/>
  <c r="C149" i="8314"/>
  <c r="A150" i="8314" l="1"/>
  <c r="C150" i="8314"/>
  <c r="A151" i="8314" l="1"/>
  <c r="C151" i="8314"/>
  <c r="A152" i="8314" l="1"/>
  <c r="C152" i="8314"/>
  <c r="A153" i="8314" l="1"/>
  <c r="C153" i="8314"/>
  <c r="A154" i="8314" l="1"/>
  <c r="C154" i="8314"/>
  <c r="A155" i="8314" l="1"/>
  <c r="C155" i="8314"/>
  <c r="A157" i="8314" l="1"/>
  <c r="C157" i="8314"/>
  <c r="A158" i="8314" l="1"/>
  <c r="C158" i="8314"/>
  <c r="A266" i="8314"/>
  <c r="A159" i="8314" l="1"/>
  <c r="C159" i="8314"/>
  <c r="A160" i="8314" l="1"/>
  <c r="C160" i="8314"/>
  <c r="A161" i="8314" l="1"/>
  <c r="C161" i="8314"/>
  <c r="A162" i="8314" l="1"/>
  <c r="C162" i="8314"/>
  <c r="A163" i="8314" l="1"/>
  <c r="C163" i="8314"/>
  <c r="A164" i="8314" l="1"/>
  <c r="C164" i="8314"/>
  <c r="A165" i="8314" l="1"/>
  <c r="C165" i="8314"/>
  <c r="A167" i="8314" l="1"/>
  <c r="C167" i="8314"/>
  <c r="A168" i="8314" l="1"/>
  <c r="C168" i="8314"/>
  <c r="A169" i="8314" l="1"/>
  <c r="C169" i="8314"/>
  <c r="A170" i="8314" l="1"/>
  <c r="C170" i="8314"/>
  <c r="A171" i="8314" l="1"/>
  <c r="C171" i="8314"/>
  <c r="A172" i="8314" l="1"/>
  <c r="C172" i="8314"/>
  <c r="A173" i="8314" l="1"/>
  <c r="C173" i="8314"/>
  <c r="A174" i="8314" l="1"/>
  <c r="C174" i="8314"/>
  <c r="A175" i="8314" l="1"/>
  <c r="C175" i="8314"/>
  <c r="A177" i="8314" l="1"/>
  <c r="C177" i="8314"/>
  <c r="A178" i="8314" l="1"/>
  <c r="C178" i="8314"/>
  <c r="A179" i="8314" l="1"/>
  <c r="C179" i="8314"/>
  <c r="A180" i="8314" l="1"/>
  <c r="C180" i="8314"/>
  <c r="A181" i="8314" l="1"/>
  <c r="C181" i="8314"/>
  <c r="A182" i="8314" l="1"/>
  <c r="C182" i="8314"/>
  <c r="A183" i="8314" l="1"/>
  <c r="C183" i="8314"/>
  <c r="A184" i="8314" l="1"/>
  <c r="C184" i="8314"/>
  <c r="A185" i="8314" l="1"/>
  <c r="C185" i="8314"/>
  <c r="A187" i="8314" l="1"/>
  <c r="C187" i="8314"/>
  <c r="A188" i="8314" l="1"/>
  <c r="C188" i="8314"/>
  <c r="A189" i="8314" l="1"/>
  <c r="C189" i="8314"/>
  <c r="A190" i="8314" l="1"/>
  <c r="C190" i="8314"/>
  <c r="A191" i="8314" l="1"/>
  <c r="C191" i="8314"/>
  <c r="A192" i="8314" l="1"/>
  <c r="C192" i="8314"/>
  <c r="A193" i="8314" l="1"/>
  <c r="C193" i="8314"/>
  <c r="A194" i="8314" l="1"/>
  <c r="C194" i="8314"/>
  <c r="A195" i="8314" l="1"/>
  <c r="C195" i="8314"/>
  <c r="A197" i="8314" l="1"/>
  <c r="C197" i="8314"/>
  <c r="A198" i="8314" l="1"/>
  <c r="C198" i="8314"/>
  <c r="A199" i="8314" l="1"/>
  <c r="C199" i="8314"/>
  <c r="A200" i="8314" l="1"/>
  <c r="C200" i="8314"/>
  <c r="A201" i="8314" l="1"/>
  <c r="C201" i="8314"/>
  <c r="A202" i="8314" l="1"/>
  <c r="C202" i="8314"/>
  <c r="A203" i="8314" l="1"/>
  <c r="C203" i="8314"/>
  <c r="A204" i="8314" l="1"/>
  <c r="C204" i="8314"/>
  <c r="A205" i="8314" l="1"/>
  <c r="C205" i="8314"/>
  <c r="A207" i="8314" l="1"/>
  <c r="C207" i="8314"/>
  <c r="A208" i="8314" l="1"/>
  <c r="C208" i="8314"/>
  <c r="A209" i="8314" l="1"/>
  <c r="C209" i="8314"/>
  <c r="A210" i="8314" l="1"/>
  <c r="C210" i="8314"/>
  <c r="A211" i="8314" l="1"/>
  <c r="C211" i="8314"/>
  <c r="A212" i="8314" l="1"/>
  <c r="C212" i="8314"/>
  <c r="A213" i="8314" l="1"/>
  <c r="C213" i="8314"/>
  <c r="A214" i="8314" l="1"/>
  <c r="C214" i="8314"/>
  <c r="A215" i="8314" l="1"/>
  <c r="C215" i="8314"/>
  <c r="A217" i="8314" l="1"/>
  <c r="C217" i="8314"/>
  <c r="A218" i="8314" l="1"/>
  <c r="C218" i="8314"/>
  <c r="A219" i="8314" l="1"/>
  <c r="C219" i="8314"/>
  <c r="A220" i="8314" l="1"/>
  <c r="C220" i="8314"/>
  <c r="A221" i="8314" l="1"/>
  <c r="C221" i="8314"/>
  <c r="A222" i="8314" l="1"/>
  <c r="C222" i="8314"/>
  <c r="A223" i="8314" l="1"/>
  <c r="C223" i="8314"/>
  <c r="A224" i="8314" l="1"/>
  <c r="C224" i="8314"/>
  <c r="A225" i="8314" l="1"/>
  <c r="C225" i="8314"/>
  <c r="A227" i="8314" l="1"/>
  <c r="C227" i="8314"/>
  <c r="A228" i="8314" l="1"/>
  <c r="C228" i="8314"/>
  <c r="A229" i="8314" l="1"/>
  <c r="C229" i="8314"/>
  <c r="A230" i="8314" l="1"/>
  <c r="C230" i="8314"/>
  <c r="A231" i="8314" l="1"/>
  <c r="C231" i="8314"/>
  <c r="A232" i="8314" l="1"/>
  <c r="C232" i="8314"/>
  <c r="A233" i="8314" l="1"/>
  <c r="C233" i="8314"/>
  <c r="A234" i="8314" l="1"/>
  <c r="C234" i="8314"/>
  <c r="A235" i="8314" l="1"/>
  <c r="C235" i="8314"/>
  <c r="A237" i="8314" l="1"/>
  <c r="C237" i="8314"/>
  <c r="A238" i="8314" l="1"/>
  <c r="C238" i="8314"/>
  <c r="A239" i="8314" l="1"/>
  <c r="C239" i="8314"/>
  <c r="A240" i="8314" l="1"/>
  <c r="C240" i="8314"/>
  <c r="A241" i="8314" l="1"/>
  <c r="C241" i="8314"/>
  <c r="A242" i="8314" l="1"/>
  <c r="C242" i="8314"/>
  <c r="A243" i="8314" l="1"/>
  <c r="C243" i="8314"/>
  <c r="A244" i="8314" l="1"/>
  <c r="C244" i="8314"/>
  <c r="A245" i="8314" l="1"/>
  <c r="C245" i="8314"/>
  <c r="A247" i="8314" l="1"/>
  <c r="C247" i="8314"/>
  <c r="A248" i="8314" l="1"/>
  <c r="C248" i="8314"/>
  <c r="A249" i="8314" l="1"/>
  <c r="C249" i="8314"/>
  <c r="A250" i="8314" l="1"/>
  <c r="C250" i="8314"/>
  <c r="A251" i="8314" l="1"/>
  <c r="C251" i="8314"/>
  <c r="A252" i="8314" l="1"/>
  <c r="C252" i="8314"/>
  <c r="A253" i="8314" l="1"/>
  <c r="C253" i="8314"/>
  <c r="A254" i="8314" l="1"/>
  <c r="C254" i="8314"/>
  <c r="A255" i="8314" l="1"/>
  <c r="C255" i="8314"/>
  <c r="A257" i="8314" l="1"/>
  <c r="C257" i="8314"/>
  <c r="A258" i="8314" l="1"/>
  <c r="C258" i="8314"/>
  <c r="A259" i="8314" l="1"/>
  <c r="C259" i="8314"/>
  <c r="A260" i="8314" l="1"/>
  <c r="C260" i="8314"/>
  <c r="A261" i="8314" l="1"/>
  <c r="C261" i="8314"/>
  <c r="A262" i="8314" l="1"/>
  <c r="C262" i="8314"/>
  <c r="A263" i="8314" l="1"/>
  <c r="C263" i="8314"/>
  <c r="A264" i="8314" l="1"/>
  <c r="C264" i="8314"/>
  <c r="A265" i="8314" s="1"/>
</calcChain>
</file>

<file path=xl/sharedStrings.xml><?xml version="1.0" encoding="utf-8"?>
<sst xmlns="http://schemas.openxmlformats.org/spreadsheetml/2006/main" count="3175" uniqueCount="759">
  <si>
    <t>Adana</t>
  </si>
  <si>
    <t>Adıyaman</t>
  </si>
  <si>
    <t>Afyonkarahisar</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</si>
  <si>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</si>
  <si>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</si>
  <si>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</si>
  <si>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</si>
  <si>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</si>
  <si>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</si>
  <si>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</si>
  <si>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</si>
  <si>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</si>
  <si>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</si>
  <si>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</si>
  <si>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</si>
  <si>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</si>
  <si>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</si>
  <si>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</si>
  <si>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</si>
  <si>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</si>
  <si>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</si>
  <si>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</si>
  <si>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</si>
  <si>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</si>
  <si>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</si>
  <si>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</si>
  <si>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</si>
  <si>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</si>
  <si>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</si>
  <si>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</si>
  <si>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</si>
  <si>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</si>
  <si>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</si>
  <si>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</si>
  <si>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</si>
  <si>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</si>
  <si>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</si>
  <si>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</si>
  <si>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</si>
  <si>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</si>
  <si>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</si>
  <si>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</si>
  <si>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</si>
  <si>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</si>
  <si>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</si>
  <si>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</si>
  <si>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</si>
  <si>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</si>
  <si>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</si>
  <si>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</si>
  <si>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</si>
  <si>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</si>
  <si>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</si>
  <si>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</si>
  <si>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</si>
  <si>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</si>
  <si>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</si>
  <si>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</si>
  <si>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</si>
  <si>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</si>
  <si>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</si>
  <si>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</si>
  <si>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</si>
  <si>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</si>
  <si>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</si>
  <si>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</si>
  <si>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</si>
  <si>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</si>
  <si>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</si>
  <si>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</si>
  <si>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</si>
  <si>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</si>
  <si>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</si>
  <si>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</si>
  <si>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</si>
  <si>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</si>
  <si>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</si>
  <si>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</si>
  <si>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</si>
  <si>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</si>
  <si>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Yurtdışı+Kıbrıs</t>
  </si>
  <si>
    <t>01</t>
  </si>
  <si>
    <t>02</t>
  </si>
  <si>
    <t>03</t>
  </si>
  <si>
    <t>04</t>
  </si>
  <si>
    <t>05</t>
  </si>
  <si>
    <t>06</t>
  </si>
  <si>
    <t>07</t>
  </si>
  <si>
    <t>08</t>
  </si>
  <si>
    <t>09</t>
  </si>
  <si>
    <r>
      <t xml:space="preserve">İller         </t>
    </r>
    <r>
      <rPr>
        <sz val="9"/>
        <rFont val="Arial"/>
        <family val="2"/>
        <charset val="162"/>
      </rPr>
      <t>Provinces</t>
    </r>
  </si>
  <si>
    <r>
      <t xml:space="preserve">Toplam </t>
    </r>
    <r>
      <rPr>
        <sz val="9"/>
        <rFont val="Arial"/>
        <family val="2"/>
        <charset val="162"/>
      </rPr>
      <t>Total</t>
    </r>
  </si>
  <si>
    <t xml:space="preserve"> </t>
  </si>
  <si>
    <t>-</t>
  </si>
  <si>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</si>
  <si>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</si>
  <si>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</si>
  <si>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</si>
  <si>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</si>
  <si>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</si>
  <si>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</si>
  <si>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</si>
  <si>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</si>
  <si>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</si>
  <si>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</si>
  <si>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</si>
  <si>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</si>
  <si>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</si>
  <si>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</si>
  <si>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</si>
  <si>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</si>
  <si>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</si>
  <si>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</si>
  <si>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</si>
  <si>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</si>
  <si>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</si>
  <si>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</si>
  <si>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</si>
  <si>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</si>
  <si>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</si>
  <si>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</si>
  <si>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Gümüşhane</t>
  </si>
  <si>
    <t xml:space="preserve"> Hakkari</t>
  </si>
  <si>
    <t xml:space="preserve"> Hatay</t>
  </si>
  <si>
    <t xml:space="preserve"> Isparta</t>
  </si>
  <si>
    <t xml:space="preserve"> İstanbul</t>
  </si>
  <si>
    <t xml:space="preserve"> İzmir</t>
  </si>
  <si>
    <t xml:space="preserve"> Kars</t>
  </si>
  <si>
    <t xml:space="preserve"> Kastamonu</t>
  </si>
  <si>
    <t xml:space="preserve"> Kayseri</t>
  </si>
  <si>
    <t xml:space="preserve"> Kırklareli</t>
  </si>
  <si>
    <t xml:space="preserve"> Kocaeli</t>
  </si>
  <si>
    <t xml:space="preserve"> Konya</t>
  </si>
  <si>
    <t xml:space="preserve"> Kütahya</t>
  </si>
  <si>
    <t xml:space="preserve"> Malatya</t>
  </si>
  <si>
    <t xml:space="preserve"> Manisa</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</si>
  <si>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</si>
  <si>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</si>
  <si>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</si>
  <si>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</si>
  <si>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</si>
  <si>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</si>
  <si>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</si>
  <si>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</si>
  <si>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</si>
  <si>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</si>
  <si>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</si>
  <si>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</si>
  <si>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</si>
  <si>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</si>
  <si>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</si>
  <si>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</si>
  <si>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</si>
  <si>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</si>
  <si>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</si>
  <si>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</si>
  <si>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</si>
  <si>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</si>
  <si>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</si>
  <si>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</si>
  <si>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</si>
  <si>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</si>
  <si>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</si>
  <si>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</si>
  <si>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</si>
  <si>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</si>
  <si>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</si>
  <si>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</si>
  <si>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</si>
  <si>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</si>
  <si>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t xml:space="preserve"> Giresun</t>
  </si>
  <si>
    <t xml:space="preserve"> Kırşehir</t>
  </si>
  <si>
    <r>
      <t xml:space="preserve">  -Dosya- </t>
    </r>
    <r>
      <rPr>
        <sz val="9"/>
        <rFont val="Arial"/>
        <family val="2"/>
        <charset val="162"/>
      </rPr>
      <t>File</t>
    </r>
  </si>
  <si>
    <r>
      <t xml:space="preserve">  -Kişi-</t>
    </r>
    <r>
      <rPr>
        <sz val="9"/>
        <rFont val="Arial"/>
        <family val="2"/>
        <charset val="162"/>
      </rPr>
      <t xml:space="preserve"> Person</t>
    </r>
  </si>
  <si>
    <t>BÖLÜM I</t>
  </si>
  <si>
    <t>PART I</t>
  </si>
  <si>
    <r>
      <t xml:space="preserve">Toplam
</t>
    </r>
    <r>
      <rPr>
        <sz val="9"/>
        <rFont val="Arial"/>
        <family val="2"/>
        <charset val="162"/>
      </rPr>
      <t>Total</t>
    </r>
  </si>
  <si>
    <t>Topluluk Sigortalıları (Collective Insured) (e-bildirge verenler,yurtdışı topluluk)(IV)</t>
  </si>
  <si>
    <t xml:space="preserve"> (4-1/c)</t>
  </si>
  <si>
    <t>(4-1/b)</t>
  </si>
  <si>
    <t>(4-1/a)</t>
  </si>
  <si>
    <r>
      <t>TOPLAM-</t>
    </r>
    <r>
      <rPr>
        <sz val="9"/>
        <rFont val="Arial"/>
        <family val="2"/>
        <charset val="162"/>
      </rPr>
      <t>Total</t>
    </r>
  </si>
  <si>
    <t>1000+</t>
  </si>
  <si>
    <r>
      <t>1- Zorunlu-</t>
    </r>
    <r>
      <rPr>
        <sz val="9"/>
        <rFont val="Arial"/>
        <family val="2"/>
        <charset val="162"/>
      </rPr>
      <t xml:space="preserve"> Compulsorily Insured</t>
    </r>
  </si>
  <si>
    <r>
      <t>3- Bağımlılar-</t>
    </r>
    <r>
      <rPr>
        <sz val="9"/>
        <rFont val="Arial"/>
        <family val="2"/>
        <charset val="162"/>
      </rPr>
      <t xml:space="preserve"> Dependents</t>
    </r>
  </si>
  <si>
    <r>
      <t xml:space="preserve">İl Kodları
</t>
    </r>
    <r>
      <rPr>
        <sz val="9"/>
        <color indexed="8"/>
        <rFont val="Arial"/>
        <family val="2"/>
        <charset val="162"/>
      </rPr>
      <t>Province codes</t>
    </r>
  </si>
  <si>
    <t>Kahramanmaraş</t>
  </si>
  <si>
    <r>
      <t xml:space="preserve">İller 
</t>
    </r>
    <r>
      <rPr>
        <sz val="9"/>
        <color indexed="8"/>
        <rFont val="Arial"/>
        <family val="2"/>
        <charset val="162"/>
      </rPr>
      <t>Provinces</t>
    </r>
  </si>
  <si>
    <r>
      <t>Toplam -</t>
    </r>
    <r>
      <rPr>
        <sz val="9"/>
        <rFont val="Arial"/>
        <family val="2"/>
        <charset val="162"/>
      </rPr>
      <t xml:space="preserve"> Total</t>
    </r>
  </si>
  <si>
    <r>
      <t xml:space="preserve">İl Kodları
</t>
    </r>
    <r>
      <rPr>
        <sz val="9"/>
        <rFont val="Arial"/>
        <family val="2"/>
        <charset val="162"/>
      </rPr>
      <t>Province codes</t>
    </r>
  </si>
  <si>
    <t xml:space="preserve"> Kahramanmaraş</t>
  </si>
  <si>
    <t xml:space="preserve"> Şanlıurfa</t>
  </si>
  <si>
    <r>
      <t xml:space="preserve">İller
</t>
    </r>
    <r>
      <rPr>
        <sz val="9"/>
        <rFont val="Arial"/>
        <family val="2"/>
        <charset val="162"/>
      </rPr>
      <t>Provinces</t>
    </r>
  </si>
  <si>
    <r>
      <t xml:space="preserve">Erkek
</t>
    </r>
    <r>
      <rPr>
        <sz val="9"/>
        <rFont val="Arial"/>
        <family val="2"/>
        <charset val="162"/>
      </rPr>
      <t>Male</t>
    </r>
  </si>
  <si>
    <r>
      <t xml:space="preserve">Kadın
</t>
    </r>
    <r>
      <rPr>
        <sz val="9"/>
        <rFont val="Arial"/>
        <family val="2"/>
        <charset val="162"/>
      </rPr>
      <t>Female</t>
    </r>
  </si>
  <si>
    <r>
      <t xml:space="preserve">İller 
 </t>
    </r>
    <r>
      <rPr>
        <sz val="9"/>
        <rFont val="Arial"/>
        <family val="2"/>
        <charset val="162"/>
      </rPr>
      <t>Provinces</t>
    </r>
  </si>
  <si>
    <r>
      <t xml:space="preserve">4-1/b (Tarım)
</t>
    </r>
    <r>
      <rPr>
        <sz val="9"/>
        <rFont val="Arial"/>
        <family val="2"/>
        <charset val="162"/>
      </rPr>
      <t>(Agriculture)</t>
    </r>
  </si>
  <si>
    <r>
      <t>2- Çırak-</t>
    </r>
    <r>
      <rPr>
        <sz val="9"/>
        <rFont val="Arial"/>
        <family val="2"/>
        <charset val="162"/>
      </rPr>
      <t xml:space="preserve"> Apprentices </t>
    </r>
  </si>
  <si>
    <r>
      <t>6- Muhtar-</t>
    </r>
    <r>
      <rPr>
        <sz val="9"/>
        <rFont val="Arial"/>
        <family val="2"/>
        <charset val="162"/>
      </rPr>
      <t xml:space="preserve"> Demarch</t>
    </r>
  </si>
  <si>
    <r>
      <t>1- Yaşlılık-</t>
    </r>
    <r>
      <rPr>
        <sz val="9"/>
        <rFont val="Arial"/>
        <family val="2"/>
        <charset val="162"/>
      </rPr>
      <t xml:space="preserve"> Old-age</t>
    </r>
  </si>
  <si>
    <r>
      <t>2- Malullük-</t>
    </r>
    <r>
      <rPr>
        <sz val="9"/>
        <rFont val="Arial"/>
        <family val="2"/>
        <charset val="162"/>
      </rPr>
      <t xml:space="preserve"> Invalidity</t>
    </r>
  </si>
  <si>
    <r>
      <t>Dosya-</t>
    </r>
    <r>
      <rPr>
        <sz val="9"/>
        <rFont val="Arial"/>
        <family val="2"/>
        <charset val="162"/>
      </rPr>
      <t xml:space="preserve"> File</t>
    </r>
  </si>
  <si>
    <r>
      <t>Kişi-</t>
    </r>
    <r>
      <rPr>
        <sz val="9"/>
        <rFont val="Arial"/>
        <family val="2"/>
        <charset val="162"/>
      </rPr>
      <t xml:space="preserve"> Person</t>
    </r>
  </si>
  <si>
    <r>
      <t xml:space="preserve">4- Ölen Sigortalı (Dosya)- </t>
    </r>
    <r>
      <rPr>
        <sz val="9"/>
        <rFont val="Arial"/>
        <family val="2"/>
        <charset val="162"/>
      </rPr>
      <t>Death (Active file)</t>
    </r>
  </si>
  <si>
    <r>
      <t xml:space="preserve">2- Malullük- </t>
    </r>
    <r>
      <rPr>
        <sz val="9"/>
        <rFont val="Arial"/>
        <family val="2"/>
        <charset val="162"/>
      </rPr>
      <t>Invalidity</t>
    </r>
  </si>
  <si>
    <r>
      <t>2- Çırak-</t>
    </r>
    <r>
      <rPr>
        <sz val="9"/>
        <rFont val="Arial"/>
        <family val="2"/>
        <charset val="162"/>
      </rPr>
      <t xml:space="preserve"> Apprentices</t>
    </r>
  </si>
  <si>
    <r>
      <t xml:space="preserve">1- Yaşlılık- </t>
    </r>
    <r>
      <rPr>
        <sz val="9"/>
        <rFont val="Arial"/>
        <family val="2"/>
        <charset val="162"/>
      </rPr>
      <t>Old-age</t>
    </r>
  </si>
  <si>
    <r>
      <t>1- Kore Gazisi-</t>
    </r>
    <r>
      <rPr>
        <sz val="9"/>
        <rFont val="Arial"/>
        <family val="2"/>
        <charset val="162"/>
      </rPr>
      <t xml:space="preserve"> Korean War Veteran</t>
    </r>
  </si>
  <si>
    <r>
      <t xml:space="preserve">3- Kıbrıs Gazisi- </t>
    </r>
    <r>
      <rPr>
        <sz val="9"/>
        <rFont val="Arial"/>
        <family val="2"/>
        <charset val="162"/>
      </rPr>
      <t>Cyprus War Veteran</t>
    </r>
  </si>
  <si>
    <r>
      <t xml:space="preserve">4- Haksahipleri- </t>
    </r>
    <r>
      <rPr>
        <sz val="9"/>
        <rFont val="Arial"/>
        <family val="2"/>
        <charset val="162"/>
      </rPr>
      <t>Survivors (Widow, orphan, mother and fathers)</t>
    </r>
  </si>
  <si>
    <r>
      <t xml:space="preserve">    1- Yaşlılık- </t>
    </r>
    <r>
      <rPr>
        <sz val="9"/>
        <rFont val="Arial"/>
        <family val="2"/>
        <charset val="162"/>
      </rPr>
      <t>Old-age</t>
    </r>
  </si>
  <si>
    <r>
      <t xml:space="preserve">    2- Malullük</t>
    </r>
    <r>
      <rPr>
        <sz val="9"/>
        <rFont val="Arial"/>
        <family val="2"/>
        <charset val="162"/>
      </rPr>
      <t>- Invalidity</t>
    </r>
  </si>
  <si>
    <r>
      <t xml:space="preserve">    5- Sürekli iş göremezlik geliri alanlar
        </t>
    </r>
    <r>
      <rPr>
        <sz val="9"/>
        <rFont val="Arial"/>
        <family val="2"/>
        <charset val="162"/>
      </rPr>
      <t>Receiver of permanent incapacity income</t>
    </r>
  </si>
  <si>
    <r>
      <t xml:space="preserve">    3- Ölen sigortalı (Dosya)- </t>
    </r>
    <r>
      <rPr>
        <sz val="9"/>
        <rFont val="Arial"/>
        <family val="2"/>
        <charset val="162"/>
      </rPr>
      <t>Death (Active file)</t>
    </r>
  </si>
  <si>
    <r>
      <t xml:space="preserve">    4- Ölen sigortalıların haksahipleri 
        </t>
    </r>
    <r>
      <rPr>
        <sz val="9"/>
        <rFont val="Arial"/>
        <family val="2"/>
        <charset val="162"/>
      </rPr>
      <t>Survivors (Widow, orphan, mother and fathers)</t>
    </r>
  </si>
  <si>
    <r>
      <t xml:space="preserve">    1- Yaşlılık- </t>
    </r>
    <r>
      <rPr>
        <sz val="9"/>
        <rFont val="Arial"/>
        <family val="2"/>
        <charset val="162"/>
      </rPr>
      <t xml:space="preserve">Old-age </t>
    </r>
  </si>
  <si>
    <r>
      <t xml:space="preserve">    2- Malullük- </t>
    </r>
    <r>
      <rPr>
        <sz val="9"/>
        <rFont val="Arial"/>
        <family val="2"/>
        <charset val="162"/>
      </rPr>
      <t>Invalidity</t>
    </r>
  </si>
  <si>
    <r>
      <t xml:space="preserve">Yıllar- </t>
    </r>
    <r>
      <rPr>
        <sz val="9"/>
        <rFont val="Arial"/>
        <family val="2"/>
        <charset val="162"/>
      </rPr>
      <t>Years</t>
    </r>
  </si>
  <si>
    <r>
      <t>Kişi</t>
    </r>
    <r>
      <rPr>
        <sz val="9"/>
        <rFont val="Arial"/>
        <family val="2"/>
        <charset val="162"/>
      </rPr>
      <t>- Person</t>
    </r>
  </si>
  <si>
    <r>
      <t xml:space="preserve">Dosya- </t>
    </r>
    <r>
      <rPr>
        <sz val="9"/>
        <rFont val="Arial"/>
        <family val="2"/>
        <charset val="162"/>
      </rPr>
      <t>File</t>
    </r>
  </si>
  <si>
    <r>
      <t xml:space="preserve">Kişi- </t>
    </r>
    <r>
      <rPr>
        <sz val="9"/>
        <rFont val="Arial"/>
        <family val="2"/>
        <charset val="162"/>
      </rPr>
      <t>Person</t>
    </r>
  </si>
  <si>
    <r>
      <t xml:space="preserve">    2- Muhtar</t>
    </r>
    <r>
      <rPr>
        <sz val="9"/>
        <rFont val="Arial"/>
        <family val="2"/>
        <charset val="162"/>
      </rPr>
      <t>- Demarch</t>
    </r>
  </si>
  <si>
    <r>
      <t xml:space="preserve">5- Ölen Sigortalıların Haksahipleri  
     </t>
    </r>
    <r>
      <rPr>
        <sz val="9"/>
        <rFont val="Arial"/>
        <family val="2"/>
        <charset val="162"/>
      </rPr>
      <t>Survivors (Widow, orphan, mother and fathers)</t>
    </r>
  </si>
  <si>
    <r>
      <rPr>
        <b/>
        <sz val="9"/>
        <rFont val="Arial"/>
        <family val="2"/>
        <charset val="162"/>
      </rPr>
      <t xml:space="preserve">1- Yaşlılık- </t>
    </r>
    <r>
      <rPr>
        <sz val="9"/>
        <rFont val="Arial"/>
        <family val="2"/>
        <charset val="162"/>
      </rPr>
      <t>Old-age</t>
    </r>
    <r>
      <rPr>
        <b/>
        <sz val="9"/>
        <rFont val="Arial"/>
        <family val="2"/>
        <charset val="162"/>
      </rPr>
      <t xml:space="preserve"> </t>
    </r>
  </si>
  <si>
    <r>
      <rPr>
        <b/>
        <sz val="9"/>
        <rFont val="Arial"/>
        <family val="2"/>
        <charset val="162"/>
      </rPr>
      <t xml:space="preserve">3- Vazife malulü- </t>
    </r>
    <r>
      <rPr>
        <sz val="9"/>
        <rFont val="Arial"/>
        <family val="2"/>
        <charset val="162"/>
      </rPr>
      <t>Duty disability</t>
    </r>
  </si>
  <si>
    <r>
      <t>1- Zorunlu</t>
    </r>
    <r>
      <rPr>
        <sz val="9"/>
        <rFont val="Arial"/>
        <family val="2"/>
        <charset val="162"/>
      </rPr>
      <t>- Compulsorily Insured</t>
    </r>
  </si>
  <si>
    <r>
      <t xml:space="preserve">Sosyal güvenlik kapsamında aktif çalışan kişi sayısı 
</t>
    </r>
    <r>
      <rPr>
        <sz val="9"/>
        <rFont val="Arial"/>
        <family val="2"/>
        <charset val="162"/>
      </rPr>
      <t>Number of active insured persons within the scope of social security</t>
    </r>
  </si>
  <si>
    <r>
      <t xml:space="preserve">Sosyal güvenlik kapsamında aylık alan kişi sayısı 
</t>
    </r>
    <r>
      <rPr>
        <sz val="9"/>
        <rFont val="Arial"/>
        <family val="2"/>
        <charset val="162"/>
      </rPr>
      <t>Number of pensioners within the scope of social security</t>
    </r>
  </si>
  <si>
    <r>
      <t xml:space="preserve">Sosyal güvenlik kapsamında bakmakla yükümlü tutulanların sayısı
</t>
    </r>
    <r>
      <rPr>
        <sz val="9"/>
        <rFont val="Arial"/>
        <family val="2"/>
        <charset val="162"/>
      </rPr>
      <t>Number of dependents within the scope of social security</t>
    </r>
  </si>
  <si>
    <r>
      <t xml:space="preserve">İl Kodları 
</t>
    </r>
    <r>
      <rPr>
        <sz val="9"/>
        <rFont val="Arial"/>
        <family val="2"/>
        <charset val="162"/>
      </rPr>
      <t>Province codes</t>
    </r>
  </si>
  <si>
    <r>
      <t xml:space="preserve">Toplam aktif sigortalı (I+II+III+IV+V)
</t>
    </r>
    <r>
      <rPr>
        <sz val="9"/>
        <rFont val="Arial"/>
        <family val="2"/>
        <charset val="162"/>
      </rPr>
      <t xml:space="preserve">Total number of insured person </t>
    </r>
  </si>
  <si>
    <r>
      <t xml:space="preserve">İsteğe bağlı (II) 
</t>
    </r>
    <r>
      <rPr>
        <sz val="9"/>
        <rFont val="Arial"/>
        <family val="2"/>
        <charset val="162"/>
      </rPr>
      <t>Voluntarily insured</t>
    </r>
  </si>
  <si>
    <r>
      <t xml:space="preserve">Toplam aktif sigortalı
</t>
    </r>
    <r>
      <rPr>
        <sz val="9"/>
        <rFont val="Arial"/>
        <family val="2"/>
        <charset val="162"/>
      </rPr>
      <t xml:space="preserve">Total number of insured person </t>
    </r>
  </si>
  <si>
    <r>
      <t xml:space="preserve">Toplam aktif sigortalı (I+II+III)
</t>
    </r>
    <r>
      <rPr>
        <sz val="9"/>
        <rFont val="Arial"/>
        <family val="2"/>
        <charset val="162"/>
      </rPr>
      <t xml:space="preserve">Total </t>
    </r>
    <r>
      <rPr>
        <b/>
        <sz val="9"/>
        <rFont val="Arial"/>
        <family val="2"/>
        <charset val="162"/>
      </rPr>
      <t xml:space="preserve">
</t>
    </r>
  </si>
  <si>
    <r>
      <t xml:space="preserve"> Toplam aktif sigortalı (4-1/a, 4-1/b, 4-1/c) 
</t>
    </r>
    <r>
      <rPr>
        <sz val="9"/>
        <rFont val="Arial"/>
        <family val="2"/>
        <charset val="162"/>
      </rPr>
      <t xml:space="preserve">Total number of insured person </t>
    </r>
  </si>
  <si>
    <r>
      <t xml:space="preserve">Zorunlu sigortalı
(I) 
</t>
    </r>
    <r>
      <rPr>
        <sz val="9"/>
        <rFont val="Arial"/>
        <family val="2"/>
        <charset val="162"/>
      </rPr>
      <t>Compulsorily insured</t>
    </r>
  </si>
  <si>
    <r>
      <t xml:space="preserve">Çırak
(II) 
</t>
    </r>
    <r>
      <rPr>
        <sz val="9"/>
        <color indexed="8"/>
        <rFont val="Arial"/>
        <family val="2"/>
        <charset val="162"/>
      </rPr>
      <t>Apprenticies</t>
    </r>
  </si>
  <si>
    <r>
      <t>Tarım (2925 skg)
(III)</t>
    </r>
    <r>
      <rPr>
        <sz val="9"/>
        <color indexed="8"/>
        <rFont val="Arial"/>
        <family val="2"/>
        <charset val="162"/>
      </rPr>
      <t xml:space="preserve"> 
Insured in agricultural sector</t>
    </r>
  </si>
  <si>
    <r>
      <t xml:space="preserve">Yurtdışı topluluk sigortalısı
(V)
</t>
    </r>
    <r>
      <rPr>
        <sz val="9"/>
        <color indexed="8"/>
        <rFont val="Arial"/>
        <family val="2"/>
        <charset val="162"/>
      </rPr>
      <t>Collective insured</t>
    </r>
  </si>
  <si>
    <r>
      <t xml:space="preserve">Muhtar
(III)
</t>
    </r>
    <r>
      <rPr>
        <sz val="9"/>
        <rFont val="Arial"/>
        <family val="2"/>
        <charset val="162"/>
      </rPr>
      <t>Demarch</t>
    </r>
  </si>
  <si>
    <r>
      <t xml:space="preserve">4-1/b (Kendi nam ve hesabına bağımsız çalışan) 
</t>
    </r>
    <r>
      <rPr>
        <sz val="9"/>
        <rFont val="Arial"/>
        <family val="2"/>
        <charset val="162"/>
      </rPr>
      <t>(Self employed)</t>
    </r>
  </si>
  <si>
    <r>
      <rPr>
        <b/>
        <sz val="9"/>
        <rFont val="Arial"/>
        <family val="2"/>
        <charset val="162"/>
      </rPr>
      <t>İl kodları</t>
    </r>
    <r>
      <rPr>
        <sz val="9"/>
        <rFont val="Arial"/>
        <family val="2"/>
        <charset val="162"/>
      </rPr>
      <t xml:space="preserve">
Province codes</t>
    </r>
  </si>
  <si>
    <r>
      <t xml:space="preserve">İşyeri sayısı 
</t>
    </r>
    <r>
      <rPr>
        <sz val="9"/>
        <rFont val="Arial"/>
        <family val="2"/>
        <charset val="162"/>
      </rPr>
      <t xml:space="preserve">Number of work places </t>
    </r>
  </si>
  <si>
    <t>Sosyal Güvenlik Kapsamı - Social Security Coverage</t>
  </si>
  <si>
    <t>Tablo: 1.7/1</t>
  </si>
  <si>
    <t>Tablo: 1.7/2</t>
  </si>
  <si>
    <t>Tablo: 1.6/1</t>
  </si>
  <si>
    <t>Tablo: 1.6/2</t>
  </si>
  <si>
    <t xml:space="preserve">(*) Statistical information have not been prepared because of pensioners, according to the Law No: 2022, was transferred to the Ministry of Family and Social Policies the date on 01.11.2012 </t>
  </si>
  <si>
    <r>
      <t>Diğer Kanunlara göre aylık alanlar (1+2+3+4)-</t>
    </r>
    <r>
      <rPr>
        <sz val="9"/>
        <rFont val="Arial"/>
        <family val="2"/>
        <charset val="162"/>
      </rPr>
      <t xml:space="preserve"> The pensioners within other laws</t>
    </r>
  </si>
  <si>
    <r>
      <rPr>
        <b/>
        <sz val="9"/>
        <rFont val="Arial"/>
        <family val="2"/>
        <charset val="162"/>
      </rPr>
      <t xml:space="preserve">PRİMSİZ ÖDEMELER (FATURALI ÖDEMELER) </t>
    </r>
    <r>
      <rPr>
        <sz val="9"/>
        <rFont val="Arial"/>
        <family val="2"/>
        <charset val="162"/>
      </rPr>
      <t xml:space="preserve"> BILLED PAYMENTS</t>
    </r>
  </si>
  <si>
    <r>
      <t xml:space="preserve">Kapsam dışı nüfus oranı (%)- </t>
    </r>
    <r>
      <rPr>
        <sz val="9"/>
        <rFont val="Arial"/>
        <family val="2"/>
        <charset val="162"/>
      </rPr>
      <t>Rate of unregistered insured population</t>
    </r>
  </si>
  <si>
    <r>
      <t xml:space="preserve">Sigortalı nüfusun Türkiye nüfusuna oranı (%)-  </t>
    </r>
    <r>
      <rPr>
        <sz val="9"/>
        <rFont val="Arial"/>
        <family val="2"/>
        <charset val="162"/>
      </rPr>
      <t>Rate of insured population</t>
    </r>
  </si>
  <si>
    <r>
      <t xml:space="preserve">Sosyal güvenlik kapsamı (I+II+III+IV)- </t>
    </r>
    <r>
      <rPr>
        <sz val="9"/>
        <rFont val="Arial"/>
        <family val="2"/>
        <charset val="162"/>
      </rPr>
      <t>Social security coverage</t>
    </r>
  </si>
  <si>
    <r>
      <t xml:space="preserve">4- Aktif / pasif oranı- </t>
    </r>
    <r>
      <rPr>
        <sz val="9"/>
        <rFont val="Arial"/>
        <family val="2"/>
        <charset val="162"/>
      </rPr>
      <t>Rate of insured/pensioner</t>
    </r>
  </si>
  <si>
    <r>
      <t>2- Aylık alanlar-</t>
    </r>
    <r>
      <rPr>
        <i/>
        <sz val="9"/>
        <rFont val="Arial"/>
        <family val="2"/>
        <charset val="162"/>
      </rPr>
      <t xml:space="preserve"> </t>
    </r>
    <r>
      <rPr>
        <sz val="9"/>
        <rFont val="Arial"/>
        <family val="2"/>
        <charset val="162"/>
      </rPr>
      <t>Pensioners</t>
    </r>
  </si>
  <si>
    <r>
      <t>1- Aktif sigortalılar-</t>
    </r>
    <r>
      <rPr>
        <sz val="9"/>
        <rFont val="Arial"/>
        <family val="2"/>
        <charset val="162"/>
      </rPr>
      <t xml:space="preserve"> Insured</t>
    </r>
  </si>
  <si>
    <r>
      <t>IV-Özel sandıklar-</t>
    </r>
    <r>
      <rPr>
        <sz val="9"/>
        <rFont val="Arial"/>
        <family val="2"/>
        <charset val="162"/>
      </rPr>
      <t xml:space="preserve"> Funds</t>
    </r>
  </si>
  <si>
    <r>
      <t xml:space="preserve">III- Bağımlılar- </t>
    </r>
    <r>
      <rPr>
        <sz val="9"/>
        <rFont val="Arial"/>
        <family val="2"/>
        <charset val="162"/>
      </rPr>
      <t>Dependents</t>
    </r>
  </si>
  <si>
    <r>
      <t xml:space="preserve">8- Sürekli iş göremezlik ölüm geliri alanlar
  </t>
    </r>
    <r>
      <rPr>
        <sz val="9"/>
        <rFont val="Arial"/>
        <family val="2"/>
        <charset val="162"/>
      </rPr>
      <t xml:space="preserve">   Survivors receiving permanent incapacity income</t>
    </r>
  </si>
  <si>
    <r>
      <t xml:space="preserve">7- Sürekli iş göremezlik ölüm geliri (Dosya)
     </t>
    </r>
    <r>
      <rPr>
        <sz val="9"/>
        <rFont val="Arial"/>
        <family val="2"/>
        <charset val="162"/>
      </rPr>
      <t>Death income due to permanent incapacity (File)</t>
    </r>
  </si>
  <si>
    <r>
      <t>6- Sürekli iş göremezlik geliri alan-</t>
    </r>
    <r>
      <rPr>
        <sz val="9"/>
        <rFont val="Arial"/>
        <family val="2"/>
        <charset val="162"/>
      </rPr>
      <t xml:space="preserve"> Receiver of permanent incapacity income</t>
    </r>
  </si>
  <si>
    <r>
      <t>5- Ölen sigortalıların haksahipleri-</t>
    </r>
    <r>
      <rPr>
        <sz val="9"/>
        <rFont val="Arial"/>
        <family val="2"/>
        <charset val="162"/>
      </rPr>
      <t xml:space="preserve"> Survivors (Widow, orphan, mother and fathers)</t>
    </r>
  </si>
  <si>
    <r>
      <t xml:space="preserve">4- Ölen sigortalı (Dosya)- </t>
    </r>
    <r>
      <rPr>
        <sz val="9"/>
        <rFont val="Arial"/>
        <family val="2"/>
        <charset val="162"/>
      </rPr>
      <t>Death (Active file)</t>
    </r>
  </si>
  <si>
    <r>
      <t>3- Vazife malulü-</t>
    </r>
    <r>
      <rPr>
        <sz val="9"/>
        <rFont val="Arial"/>
        <family val="2"/>
        <charset val="162"/>
      </rPr>
      <t xml:space="preserve"> Service-Disabled</t>
    </r>
  </si>
  <si>
    <r>
      <t xml:space="preserve">II- Pasif (Aylık alan) sigortalılar- </t>
    </r>
    <r>
      <rPr>
        <sz val="9"/>
        <rFont val="Arial"/>
        <family val="2"/>
        <charset val="162"/>
      </rPr>
      <t>Pensioners</t>
    </r>
  </si>
  <si>
    <r>
      <t>8- Kısmi süreli çalışanlar-</t>
    </r>
    <r>
      <rPr>
        <sz val="9"/>
        <rFont val="Arial"/>
        <family val="2"/>
        <charset val="162"/>
      </rPr>
      <t xml:space="preserve"> Insured working part-time</t>
    </r>
  </si>
  <si>
    <r>
      <t xml:space="preserve">7- İsteğe bağlı- </t>
    </r>
    <r>
      <rPr>
        <sz val="9"/>
        <rFont val="Arial"/>
        <family val="2"/>
        <charset val="162"/>
      </rPr>
      <t>Voluntarily insured</t>
    </r>
  </si>
  <si>
    <r>
      <t>3- Yurtdışı topluluk-</t>
    </r>
    <r>
      <rPr>
        <sz val="9"/>
        <rFont val="Arial"/>
        <family val="2"/>
        <charset val="162"/>
      </rPr>
      <t xml:space="preserve"> Collective insurance</t>
    </r>
  </si>
  <si>
    <r>
      <t xml:space="preserve">I- Aktif sigortalılar- </t>
    </r>
    <r>
      <rPr>
        <sz val="9"/>
        <rFont val="Arial"/>
        <family val="2"/>
        <charset val="162"/>
      </rPr>
      <t>Insured Persons</t>
    </r>
  </si>
  <si>
    <r>
      <t xml:space="preserve">SOSYAL GÜVENLİK KAPSAMI  </t>
    </r>
    <r>
      <rPr>
        <sz val="9"/>
        <rFont val="Arial"/>
        <family val="2"/>
        <charset val="162"/>
      </rPr>
      <t>SOCIAL SECURITY COVERAGE</t>
    </r>
  </si>
  <si>
    <r>
      <t xml:space="preserve">I- Aktif sigortalılar- </t>
    </r>
    <r>
      <rPr>
        <sz val="9"/>
        <rFont val="Arial"/>
        <family val="2"/>
        <charset val="162"/>
      </rPr>
      <t>Insured persons</t>
    </r>
  </si>
  <si>
    <r>
      <t>1- Zorunlu-</t>
    </r>
    <r>
      <rPr>
        <sz val="9"/>
        <rFont val="Arial"/>
        <family val="2"/>
        <charset val="162"/>
      </rPr>
      <t xml:space="preserve"> Compulsorily insured</t>
    </r>
  </si>
  <si>
    <r>
      <t>4- Tarım-</t>
    </r>
    <r>
      <rPr>
        <sz val="9"/>
        <rFont val="Arial"/>
        <family val="2"/>
        <charset val="162"/>
      </rPr>
      <t xml:space="preserve"> Insured in agricultural sector </t>
    </r>
  </si>
  <si>
    <r>
      <t>3- Ölen sigortalı (Dosya)-</t>
    </r>
    <r>
      <rPr>
        <sz val="9"/>
        <rFont val="Arial"/>
        <family val="2"/>
        <charset val="162"/>
      </rPr>
      <t xml:space="preserve"> Death (Active file)</t>
    </r>
  </si>
  <si>
    <r>
      <t xml:space="preserve">4- Ölen sigortalıların haksahipleri  
     </t>
    </r>
    <r>
      <rPr>
        <sz val="9"/>
        <rFont val="Arial"/>
        <family val="2"/>
        <charset val="162"/>
      </rPr>
      <t>Survivors (Widow, orphan, mother and fathers)</t>
    </r>
  </si>
  <si>
    <r>
      <t xml:space="preserve">5- Sürekli iş göremezlik geliri alanlar
     </t>
    </r>
    <r>
      <rPr>
        <sz val="9"/>
        <rFont val="Arial"/>
        <family val="2"/>
        <charset val="162"/>
      </rPr>
      <t>Receiver of permanent incapacity income</t>
    </r>
  </si>
  <si>
    <r>
      <t xml:space="preserve">6- Sürekli iş göremezlik ölüm geliri (Dosya)
     </t>
    </r>
    <r>
      <rPr>
        <sz val="9"/>
        <rFont val="Arial"/>
        <family val="2"/>
        <charset val="162"/>
      </rPr>
      <t>Death income due to permanent incapacity (File)</t>
    </r>
  </si>
  <si>
    <r>
      <t xml:space="preserve">7- Sürekli iş göremezlik ölüm geliri alanlar
     </t>
    </r>
    <r>
      <rPr>
        <sz val="9"/>
        <rFont val="Arial"/>
        <family val="2"/>
        <charset val="162"/>
      </rPr>
      <t>Survivors receiving permanent incapacity income</t>
    </r>
  </si>
  <si>
    <r>
      <t xml:space="preserve">Sosyal güvenlik kapsamı (I+II+III)- </t>
    </r>
    <r>
      <rPr>
        <sz val="9"/>
        <rFont val="Arial"/>
        <family val="2"/>
        <charset val="162"/>
      </rPr>
      <t>Social security coverage</t>
    </r>
  </si>
  <si>
    <r>
      <t xml:space="preserve">1- Zorunlu- </t>
    </r>
    <r>
      <rPr>
        <sz val="9"/>
        <rFont val="Arial"/>
        <family val="2"/>
        <charset val="162"/>
      </rPr>
      <t>Compulsorily insured</t>
    </r>
  </si>
  <si>
    <r>
      <t xml:space="preserve">2- Tarım- </t>
    </r>
    <r>
      <rPr>
        <sz val="9"/>
        <rFont val="Arial"/>
        <family val="2"/>
        <charset val="162"/>
      </rPr>
      <t xml:space="preserve">Insured in agricultural sector </t>
    </r>
  </si>
  <si>
    <r>
      <t xml:space="preserve">3- Muhtar- </t>
    </r>
    <r>
      <rPr>
        <sz val="9"/>
        <rFont val="Arial"/>
        <family val="2"/>
        <charset val="162"/>
      </rPr>
      <t>Demarch</t>
    </r>
  </si>
  <si>
    <r>
      <t xml:space="preserve">4- İsteğe bağlı- </t>
    </r>
    <r>
      <rPr>
        <sz val="9"/>
        <rFont val="Arial"/>
        <family val="2"/>
        <charset val="162"/>
      </rPr>
      <t>Voluntarily insured</t>
    </r>
  </si>
  <si>
    <r>
      <t>4-1/b  (Bağımsız çalışanlar 1479)</t>
    </r>
    <r>
      <rPr>
        <sz val="9"/>
        <rFont val="Arial"/>
        <family val="2"/>
        <charset val="162"/>
      </rPr>
      <t xml:space="preserve"> ( Insured Covered By The Law 1479)</t>
    </r>
  </si>
  <si>
    <r>
      <t xml:space="preserve">    3- İsteğe bağlı</t>
    </r>
    <r>
      <rPr>
        <sz val="9"/>
        <rFont val="Arial"/>
        <family val="2"/>
        <charset val="162"/>
      </rPr>
      <t>- Voluntarily insured</t>
    </r>
  </si>
  <si>
    <r>
      <t>4-1/b  (Bağımsız çalışanlar 2926)</t>
    </r>
    <r>
      <rPr>
        <sz val="9"/>
        <rFont val="Arial"/>
        <family val="2"/>
        <charset val="162"/>
      </rPr>
      <t xml:space="preserve"> ( Insured Covered By The Law 2926)</t>
    </r>
  </si>
  <si>
    <r>
      <t xml:space="preserve">Kısmi süreli çalışan sigortalı
(IV)
</t>
    </r>
    <r>
      <rPr>
        <sz val="9"/>
        <rFont val="Arial"/>
        <family val="2"/>
        <charset val="162"/>
      </rPr>
      <t>Partial duration insured</t>
    </r>
  </si>
  <si>
    <t>İŞYERİ VE SİGORTALI İSTATİSTİKLERİ</t>
  </si>
  <si>
    <t xml:space="preserve"> Mersin</t>
  </si>
  <si>
    <r>
      <t xml:space="preserve">Toplam zorunlu sigortalı sayısı
</t>
    </r>
    <r>
      <rPr>
        <sz val="9"/>
        <rFont val="Arial"/>
        <family val="2"/>
        <charset val="162"/>
      </rPr>
      <t>General total</t>
    </r>
  </si>
  <si>
    <r>
      <t xml:space="preserve">4-1/a zorunlu sigortalı
</t>
    </r>
    <r>
      <rPr>
        <sz val="9"/>
        <rFont val="Arial"/>
        <family val="2"/>
        <charset val="162"/>
      </rPr>
      <t>Compulsory insured persons within the scope of article 4-1/a of act 5510</t>
    </r>
  </si>
  <si>
    <r>
      <t xml:space="preserve">4-1/b zorunlu sigortalı
</t>
    </r>
    <r>
      <rPr>
        <sz val="9"/>
        <rFont val="Arial"/>
        <family val="2"/>
        <charset val="162"/>
      </rPr>
      <t>Compulsory insured persons under article 4-1/b of act 5510</t>
    </r>
  </si>
  <si>
    <t xml:space="preserve"> WORK PLACE AND INSURED PERSON STATISTICS  </t>
  </si>
  <si>
    <r>
      <t xml:space="preserve">Türkiye nüfusu (TÜİK ADNKS)- </t>
    </r>
    <r>
      <rPr>
        <sz val="9"/>
        <rFont val="Arial"/>
        <family val="2"/>
        <charset val="162"/>
      </rPr>
      <t>Population of Turkey</t>
    </r>
  </si>
  <si>
    <r>
      <t xml:space="preserve">Aktif / pasif oranı-  </t>
    </r>
    <r>
      <rPr>
        <sz val="9"/>
        <rFont val="Arial"/>
        <family val="2"/>
        <charset val="162"/>
      </rPr>
      <t>Rate of insured/pensioner</t>
    </r>
  </si>
  <si>
    <t>Aktifler - Insured Persons</t>
  </si>
  <si>
    <t>Bağımlılar - Dependents</t>
  </si>
  <si>
    <t>Pasifler (Aylık Alanlar) - Pensioners</t>
  </si>
  <si>
    <r>
      <t>Aktif / pasif oranı-</t>
    </r>
    <r>
      <rPr>
        <sz val="9"/>
        <rFont val="Arial"/>
        <family val="2"/>
        <charset val="162"/>
      </rPr>
      <t xml:space="preserve"> Rate of insured/pensioner</t>
    </r>
  </si>
  <si>
    <r>
      <t xml:space="preserve">5- İsteğe bağlı sigortalılar &amp; Kısmi süreli çalışanlar*
     </t>
    </r>
    <r>
      <rPr>
        <sz val="9"/>
        <color indexed="8"/>
        <rFont val="Arial"/>
        <family val="2"/>
        <charset val="162"/>
      </rPr>
      <t>Voluntarily insured</t>
    </r>
    <r>
      <rPr>
        <b/>
        <sz val="9"/>
        <color indexed="8"/>
        <rFont val="Arial"/>
        <family val="2"/>
        <charset val="162"/>
      </rPr>
      <t xml:space="preserve"> &amp;</t>
    </r>
    <r>
      <rPr>
        <sz val="9"/>
        <color indexed="8"/>
        <rFont val="Arial"/>
        <family val="2"/>
        <charset val="162"/>
      </rPr>
      <t xml:space="preserve"> Insured working part-time*</t>
    </r>
  </si>
  <si>
    <r>
      <t>Aktif / Pasif Oranı</t>
    </r>
    <r>
      <rPr>
        <sz val="9"/>
        <rFont val="Arial"/>
        <family val="2"/>
        <charset val="162"/>
      </rPr>
      <t>- Rate of insured/pensioner</t>
    </r>
  </si>
  <si>
    <r>
      <t xml:space="preserve">İl nüfusu 
(TÜİK- ADNKS)
</t>
    </r>
    <r>
      <rPr>
        <sz val="9"/>
        <rFont val="Arial"/>
        <family val="2"/>
        <charset val="162"/>
      </rPr>
      <t>Province population</t>
    </r>
  </si>
  <si>
    <r>
      <t>Toplam -</t>
    </r>
    <r>
      <rPr>
        <sz val="9"/>
        <rFont val="Arial"/>
        <family val="2"/>
        <charset val="162"/>
      </rPr>
      <t>Total</t>
    </r>
  </si>
  <si>
    <r>
      <t xml:space="preserve">Tarımsal faaliyette bulunanlar 2926 S.K
</t>
    </r>
    <r>
      <rPr>
        <sz val="9"/>
        <rFont val="Arial"/>
        <family val="2"/>
        <charset val="162"/>
      </rPr>
      <t>Self employed by the act of 2926</t>
    </r>
  </si>
  <si>
    <r>
      <t xml:space="preserve">Bağımsız çalışanlar 1479 S.K
</t>
    </r>
    <r>
      <rPr>
        <sz val="9"/>
        <rFont val="Arial"/>
        <family val="2"/>
        <charset val="162"/>
      </rPr>
      <t>Self employed by the act of 1479</t>
    </r>
  </si>
  <si>
    <r>
      <t xml:space="preserve">4-1/c zorunlu sigortalı
</t>
    </r>
    <r>
      <rPr>
        <sz val="9"/>
        <rFont val="Arial"/>
        <family val="2"/>
        <charset val="162"/>
      </rPr>
      <t>Active insured persons under article 4-1/c of act 5510</t>
    </r>
  </si>
  <si>
    <r>
      <rPr>
        <b/>
        <sz val="9"/>
        <rFont val="Arial"/>
        <family val="2"/>
        <charset val="162"/>
      </rPr>
      <t>Toplam</t>
    </r>
    <r>
      <rPr>
        <sz val="9"/>
        <rFont val="Arial"/>
        <family val="2"/>
        <charset val="162"/>
      </rPr>
      <t xml:space="preserve"> - Total</t>
    </r>
  </si>
  <si>
    <t xml:space="preserve">Toplam - Total </t>
  </si>
  <si>
    <r>
      <t xml:space="preserve">Faaliyet kodu
</t>
    </r>
    <r>
      <rPr>
        <sz val="9"/>
        <rFont val="Arial"/>
        <family val="2"/>
        <charset val="162"/>
      </rPr>
      <t>Activity code</t>
    </r>
  </si>
  <si>
    <r>
      <t xml:space="preserve">Faaliyet Grupları (*) 
(NACE Rev.2 Sınıflandırmasına Göre)
</t>
    </r>
    <r>
      <rPr>
        <sz val="9"/>
        <rFont val="Arial"/>
        <family val="2"/>
        <charset val="162"/>
      </rPr>
      <t>Branch of activities according to NACE Rev.2 Classification (*)</t>
    </r>
  </si>
  <si>
    <t xml:space="preserve">  Adana</t>
  </si>
  <si>
    <r>
      <t xml:space="preserve">Genel toplam
</t>
    </r>
    <r>
      <rPr>
        <sz val="9"/>
        <rFont val="Arial"/>
        <family val="2"/>
        <charset val="162"/>
      </rPr>
      <t>General Total</t>
    </r>
  </si>
  <si>
    <r>
      <t xml:space="preserve">İşyeri sayısı
</t>
    </r>
    <r>
      <rPr>
        <sz val="9"/>
        <rFont val="Arial"/>
        <family val="2"/>
        <charset val="162"/>
      </rPr>
      <t>Number of work place</t>
    </r>
  </si>
  <si>
    <r>
      <t xml:space="preserve">Sigortalı sayısı
</t>
    </r>
    <r>
      <rPr>
        <sz val="9"/>
        <rFont val="Arial"/>
        <family val="2"/>
        <charset val="162"/>
      </rPr>
      <t>N'of comp.
insured person</t>
    </r>
  </si>
  <si>
    <t xml:space="preserve">Bitkisel Ve Hayvansal Üretim        </t>
  </si>
  <si>
    <t xml:space="preserve">Ormancılık Ve Tomrukçuluk           </t>
  </si>
  <si>
    <t xml:space="preserve">Balıkçılık Ve Su Ürünleri Yetiş.    </t>
  </si>
  <si>
    <t xml:space="preserve">Kömür Ve Linyit Çıkartılması        </t>
  </si>
  <si>
    <t xml:space="preserve">Ham Petrol Ve Doğalgaz Çıkarımı     </t>
  </si>
  <si>
    <t xml:space="preserve">Metal Cevheri Madenciliği           </t>
  </si>
  <si>
    <t xml:space="preserve">Diğer Madencilik Ve Taş Ocak.  </t>
  </si>
  <si>
    <t xml:space="preserve">Madenciliği Destekleyici Hizmet     </t>
  </si>
  <si>
    <t xml:space="preserve">Gıda Ürünleri İmalatı               </t>
  </si>
  <si>
    <t xml:space="preserve">İçecek İmalatı                      </t>
  </si>
  <si>
    <t xml:space="preserve">Tütün Ürünleri İmalatı              </t>
  </si>
  <si>
    <t xml:space="preserve">Tekstil Ürünleri İmalatı            </t>
  </si>
  <si>
    <t xml:space="preserve">Giyim Eşyaları İmalatı              </t>
  </si>
  <si>
    <t xml:space="preserve">Deri Ve İlgili Ürünler İmalatı      </t>
  </si>
  <si>
    <t xml:space="preserve">Ağaç,Ağaç Ürünleri Ve Mantar Ür.  </t>
  </si>
  <si>
    <t xml:space="preserve">Kağıt Ve Kağıt Ürünleri İmalatı     </t>
  </si>
  <si>
    <t>Kayıtlı Medyanın Basılması Ve Çoğ.</t>
  </si>
  <si>
    <t xml:space="preserve">Kok Kömürü Ve Petrol Ürün. İm. </t>
  </si>
  <si>
    <t xml:space="preserve">Kimyasal Ürünleri İmalatı           </t>
  </si>
  <si>
    <t xml:space="preserve">Eczacılık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</si>
  <si>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</si>
  <si>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</si>
  <si>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</si>
  <si>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</si>
  <si>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</si>
  <si>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İmalatı         </t>
  </si>
  <si>
    <t xml:space="preserve">Makine Ve Ekipman İmalatı           </t>
  </si>
  <si>
    <t xml:space="preserve">Motorlu Kara Taşıtı Ve Römork İm. </t>
  </si>
  <si>
    <t xml:space="preserve">Diğer Ulaşım Araçları İmalatı       </t>
  </si>
  <si>
    <t xml:space="preserve">Mobilya İmalatı                     </t>
  </si>
  <si>
    <t xml:space="preserve">Diğer İmalatlar                     </t>
  </si>
  <si>
    <t xml:space="preserve">Makine Ve Ekipman.Kurulumu Ve On. </t>
  </si>
  <si>
    <t>Elk.Gaz,Buhar Ve Hava.Sis.Üret.Da.</t>
  </si>
  <si>
    <t>Suyun Toplanması Arıtılması Ve Dağt.</t>
  </si>
  <si>
    <t xml:space="preserve">Kanalizasyon                        </t>
  </si>
  <si>
    <t xml:space="preserve">Atık Maddelerin Değerlendirilmesi   </t>
  </si>
  <si>
    <t xml:space="preserve">İyileştirme Ve Diğer Atık Yön.Hiz.  </t>
  </si>
  <si>
    <t xml:space="preserve">Bina İnşaatı                        </t>
  </si>
  <si>
    <t xml:space="preserve">Bina Dışı Yapıların İnşaatı         </t>
  </si>
  <si>
    <t xml:space="preserve">Özel İnşaat Faaliyetleri            </t>
  </si>
  <si>
    <t>Toptan Ve Per.Tic.Ve Mot.Taşıt.On.</t>
  </si>
  <si>
    <t xml:space="preserve">Toptan Tic.(Mot.Taşıt.Onar.Hariç)   </t>
  </si>
  <si>
    <t>Perakende Tic.(Mot.Taşıt.Onar.Har)</t>
  </si>
  <si>
    <t xml:space="preserve">Kara Taşıma.Ve Boru Hattı Taşıma.   </t>
  </si>
  <si>
    <t xml:space="preserve">Su Yolu Taşımacılığı                </t>
  </si>
  <si>
    <t xml:space="preserve">Havayolu Taşımacılığı               </t>
  </si>
  <si>
    <t>Taşıma.İçin Depolama Ve Destek.Fa.</t>
  </si>
  <si>
    <t xml:space="preserve">Posta Ve Kurye Faaliyetleri         </t>
  </si>
  <si>
    <t xml:space="preserve">Konaklama                           </t>
  </si>
  <si>
    <t xml:space="preserve">Yiyecek Ve İçecek Hizmeti Faal.     </t>
  </si>
  <si>
    <t xml:space="preserve">Yayımcılık Faaliyetleri             </t>
  </si>
  <si>
    <t>Sinema Filmi Ve Ses Kaydı Yayımcılı.</t>
  </si>
  <si>
    <t xml:space="preserve">Programcılık Ve Yayıncılık Faal.    </t>
  </si>
  <si>
    <t xml:space="preserve">Telekominikasyon                    </t>
  </si>
  <si>
    <t xml:space="preserve">Bilgisayar Programlama Ve Danış.    </t>
  </si>
  <si>
    <t xml:space="preserve">Bilgi Hizmet Faaliyetleri           </t>
  </si>
  <si>
    <t xml:space="preserve">Finansal Hizmet.(Sig.Ve Emek.Har.) </t>
  </si>
  <si>
    <t>Sigorta Reas.Emek.Fonl(Zor.S.G.Hariç)</t>
  </si>
  <si>
    <t xml:space="preserve">Finans.Ve Sig.Hiz.İçin Yard.Faal.   </t>
  </si>
  <si>
    <t xml:space="preserve">Gayrimenkul Faaliyetleri            </t>
  </si>
  <si>
    <t xml:space="preserve">Hukuki Ve Muhasebe Faaliyetleri     </t>
  </si>
  <si>
    <t xml:space="preserve">İdari Danışmanlık Faaliyetleri      </t>
  </si>
  <si>
    <t xml:space="preserve">Mimarlık Ve Mühendislik Faaliyeti   </t>
  </si>
  <si>
    <t xml:space="preserve">Bilimsel Araştırma Ve Geliş.Faal.   </t>
  </si>
  <si>
    <t xml:space="preserve">Reklamcılık Ve Pazar Araştırması    </t>
  </si>
  <si>
    <t xml:space="preserve">Diğer Mesleki,Bilim.Ve Tek.Faal.    </t>
  </si>
  <si>
    <t xml:space="preserve">Veterinerlik Hizmetleri             </t>
  </si>
  <si>
    <t xml:space="preserve">Kiralama Ve Leasıng Faaliyetleri    </t>
  </si>
  <si>
    <t xml:space="preserve">İstihdam Faaliyetleri               </t>
  </si>
  <si>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</si>
  <si>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</si>
  <si>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</si>
  <si>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</si>
  <si>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</si>
  <si>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</si>
  <si>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Sağlığı Hizmetleri            </t>
  </si>
  <si>
    <t xml:space="preserve">Yatılı Bakım Faaliyetleri           </t>
  </si>
  <si>
    <t xml:space="preserve">Sosyal Hizmetler                    </t>
  </si>
  <si>
    <t xml:space="preserve">Yaratıcı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</si>
  <si>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</si>
  <si>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</si>
  <si>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</si>
  <si>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</si>
  <si>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</si>
  <si>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</si>
  <si>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Çalışanların Faaliyetleri    </t>
  </si>
  <si>
    <t xml:space="preserve">Hanehalkları Tar.Kendi İht.Faal.    </t>
  </si>
  <si>
    <t xml:space="preserve">Uluslararası Örgüt Ve Tems.Faal.    </t>
  </si>
  <si>
    <r>
      <t xml:space="preserve">Toplam </t>
    </r>
    <r>
      <rPr>
        <sz val="9"/>
        <rFont val="Arial"/>
        <family val="2"/>
        <charset val="162"/>
      </rPr>
      <t>-Total</t>
    </r>
  </si>
  <si>
    <r>
      <t>Top</t>
    </r>
    <r>
      <rPr>
        <sz val="9"/>
        <rFont val="Arial"/>
        <family val="2"/>
        <charset val="162"/>
      </rPr>
      <t>-Tot.</t>
    </r>
  </si>
  <si>
    <r>
      <t xml:space="preserve">Top- </t>
    </r>
    <r>
      <rPr>
        <sz val="9"/>
        <rFont val="Arial"/>
        <family val="2"/>
        <charset val="162"/>
      </rPr>
      <t>Tot.</t>
    </r>
  </si>
  <si>
    <t xml:space="preserve">Not:  Faaliyet gruplarının ingilizceleri ekte yer almaktadır.    </t>
  </si>
  <si>
    <t>Note: See Appendix for the english name of branch of activities</t>
  </si>
  <si>
    <r>
      <rPr>
        <b/>
        <sz val="9"/>
        <rFont val="Arial"/>
        <family val="2"/>
        <charset val="162"/>
      </rPr>
      <t>NACE Rev. 2 sınıflamasına göre faaliyet grupları</t>
    </r>
    <r>
      <rPr>
        <sz val="9"/>
        <rFont val="Arial"/>
        <family val="2"/>
        <charset val="162"/>
      </rPr>
      <t xml:space="preserve">
Groups of activity, according to Rev.2 of NACE classification</t>
    </r>
  </si>
  <si>
    <r>
      <t xml:space="preserve">İşyeri sayısı </t>
    </r>
    <r>
      <rPr>
        <sz val="9"/>
        <rFont val="Arial"/>
        <family val="2"/>
        <charset val="162"/>
      </rPr>
      <t xml:space="preserve">Number of work places  </t>
    </r>
  </si>
  <si>
    <r>
      <t xml:space="preserve">   İşyeri büyüklüğü (İşyerinde çalıştırılan sigortalı sayısı) </t>
    </r>
    <r>
      <rPr>
        <sz val="9"/>
        <rFont val="Arial"/>
        <family val="2"/>
        <charset val="162"/>
      </rPr>
      <t>Size of work places (Number of insured employees in work places)</t>
    </r>
  </si>
  <si>
    <t>1</t>
  </si>
  <si>
    <t>2-3</t>
  </si>
  <si>
    <t>4-6</t>
  </si>
  <si>
    <t>7-9</t>
  </si>
  <si>
    <t>10-19</t>
  </si>
  <si>
    <t>20-29</t>
  </si>
  <si>
    <t>30-49</t>
  </si>
  <si>
    <t>50-99</t>
  </si>
  <si>
    <t>100-249</t>
  </si>
  <si>
    <t>250-499</t>
  </si>
  <si>
    <t>500-749</t>
  </si>
  <si>
    <t>750-999</t>
  </si>
  <si>
    <t>Tablo  : 1.13 / 2</t>
  </si>
  <si>
    <r>
      <t xml:space="preserve">Toplam - </t>
    </r>
    <r>
      <rPr>
        <sz val="9"/>
        <rFont val="Arial"/>
        <family val="2"/>
        <charset val="162"/>
      </rPr>
      <t>Total</t>
    </r>
  </si>
  <si>
    <r>
      <t xml:space="preserve">Not:  Faaliyet gruplarının ingilizceleri ekte yer almaktadır.   </t>
    </r>
    <r>
      <rPr>
        <sz val="8"/>
        <rFont val="Arial"/>
        <family val="2"/>
        <charset val="162"/>
      </rPr>
      <t>Note:</t>
    </r>
    <r>
      <rPr>
        <b/>
        <sz val="8"/>
        <rFont val="Arial"/>
        <family val="2"/>
        <charset val="162"/>
      </rPr>
      <t xml:space="preserve"> </t>
    </r>
    <r>
      <rPr>
        <sz val="8"/>
        <rFont val="Arial"/>
        <family val="2"/>
        <charset val="162"/>
      </rPr>
      <t>See Appendix for the english name of branch of activities</t>
    </r>
  </si>
  <si>
    <r>
      <t xml:space="preserve">Zorunlu sigortalı sayısı  </t>
    </r>
    <r>
      <rPr>
        <sz val="9"/>
        <rFont val="Arial"/>
        <family val="2"/>
        <charset val="162"/>
      </rPr>
      <t>Number of compulsorily insured person</t>
    </r>
  </si>
  <si>
    <r>
      <t xml:space="preserve">Toplam 
</t>
    </r>
    <r>
      <rPr>
        <sz val="9"/>
        <rFont val="Arial"/>
        <family val="2"/>
        <charset val="162"/>
      </rPr>
      <t>Total</t>
    </r>
  </si>
  <si>
    <t>Tablo  : 1.14 / 2</t>
  </si>
  <si>
    <r>
      <t>Toplam-</t>
    </r>
    <r>
      <rPr>
        <sz val="9"/>
        <rFont val="Arial"/>
        <family val="2"/>
        <charset val="162"/>
      </rPr>
      <t>Total</t>
    </r>
  </si>
  <si>
    <r>
      <t xml:space="preserve">Not:  Faaliyet gruplarının ingilizceleri ekte yer almaktadır.   </t>
    </r>
    <r>
      <rPr>
        <sz val="9"/>
        <rFont val="Arial"/>
        <family val="2"/>
        <charset val="162"/>
      </rPr>
      <t>Note: See Appendix for the english name of branch of activities</t>
    </r>
  </si>
  <si>
    <t>Tablo  : 1.15 / 1</t>
  </si>
  <si>
    <r>
      <t xml:space="preserve">İl kodları
</t>
    </r>
    <r>
      <rPr>
        <sz val="9"/>
        <rFont val="Arial"/>
        <family val="2"/>
        <charset val="162"/>
      </rPr>
      <t>Province codes</t>
    </r>
  </si>
  <si>
    <r>
      <rPr>
        <b/>
        <sz val="9"/>
        <rFont val="Arial"/>
        <family val="2"/>
        <charset val="162"/>
      </rPr>
      <t>İller</t>
    </r>
    <r>
      <rPr>
        <sz val="9"/>
        <rFont val="Arial"/>
        <family val="2"/>
        <charset val="162"/>
      </rPr>
      <t xml:space="preserve">
 Provinces</t>
    </r>
  </si>
  <si>
    <t>Tablo  : 1.16 / 1</t>
  </si>
  <si>
    <t>Tablo  : 1.16/ 2</t>
  </si>
  <si>
    <r>
      <t xml:space="preserve">İşyeri sayısı
 </t>
    </r>
    <r>
      <rPr>
        <sz val="9"/>
        <rFont val="Arial"/>
        <family val="2"/>
        <charset val="162"/>
      </rPr>
      <t>Number of work places</t>
    </r>
  </si>
  <si>
    <r>
      <t xml:space="preserve">Zorunlu sigortalı sayısı
</t>
    </r>
    <r>
      <rPr>
        <sz val="9"/>
        <rFont val="Arial"/>
        <family val="2"/>
        <charset val="162"/>
      </rPr>
      <t>Number of compulsorily insured person</t>
    </r>
  </si>
  <si>
    <r>
      <t xml:space="preserve">Ortalama günlük kazanç (TL)
</t>
    </r>
    <r>
      <rPr>
        <sz val="9"/>
        <rFont val="Arial"/>
        <family val="2"/>
        <charset val="162"/>
      </rPr>
      <t>Average daily earning</t>
    </r>
  </si>
  <si>
    <r>
      <rPr>
        <b/>
        <sz val="9"/>
        <rFont val="Arial"/>
        <family val="2"/>
        <charset val="162"/>
      </rPr>
      <t>Daimi
(I)</t>
    </r>
    <r>
      <rPr>
        <sz val="9"/>
        <rFont val="Arial"/>
        <family val="2"/>
        <charset val="162"/>
      </rPr>
      <t xml:space="preserve"> 
Permanent</t>
    </r>
  </si>
  <si>
    <r>
      <t xml:space="preserve">Mevsimlik (II)
</t>
    </r>
    <r>
      <rPr>
        <sz val="9"/>
        <rFont val="Arial"/>
        <family val="2"/>
        <charset val="162"/>
      </rPr>
      <t>Seasonal</t>
    </r>
  </si>
  <si>
    <r>
      <t xml:space="preserve">Kamu
(I)
</t>
    </r>
    <r>
      <rPr>
        <sz val="9"/>
        <rFont val="Arial"/>
        <family val="2"/>
        <charset val="162"/>
      </rPr>
      <t>Public</t>
    </r>
  </si>
  <si>
    <r>
      <t xml:space="preserve">Özel
(II)
</t>
    </r>
    <r>
      <rPr>
        <sz val="9"/>
        <rFont val="Arial"/>
        <family val="2"/>
        <charset val="162"/>
      </rPr>
      <t>Private</t>
    </r>
  </si>
  <si>
    <r>
      <t xml:space="preserve">Toplam (I+II)
</t>
    </r>
    <r>
      <rPr>
        <sz val="9"/>
        <rFont val="Arial"/>
        <family val="2"/>
        <charset val="162"/>
      </rPr>
      <t>Total</t>
    </r>
  </si>
  <si>
    <r>
      <t xml:space="preserve">Erkek
(I)
</t>
    </r>
    <r>
      <rPr>
        <sz val="9"/>
        <rFont val="Arial"/>
        <family val="2"/>
        <charset val="162"/>
      </rPr>
      <t>Male</t>
    </r>
  </si>
  <si>
    <r>
      <t xml:space="preserve">Kadın
(II)
</t>
    </r>
    <r>
      <rPr>
        <sz val="9"/>
        <rFont val="Arial"/>
        <family val="2"/>
        <charset val="162"/>
      </rPr>
      <t>Female</t>
    </r>
  </si>
  <si>
    <r>
      <rPr>
        <b/>
        <sz val="9"/>
        <rFont val="Arial"/>
        <family val="2"/>
        <charset val="162"/>
      </rPr>
      <t xml:space="preserve">Daimi
</t>
    </r>
    <r>
      <rPr>
        <sz val="9"/>
        <rFont val="Arial"/>
        <family val="2"/>
        <charset val="162"/>
      </rPr>
      <t>Permanent</t>
    </r>
  </si>
  <si>
    <r>
      <t xml:space="preserve">Mevsimlik 
</t>
    </r>
    <r>
      <rPr>
        <sz val="9"/>
        <rFont val="Arial"/>
        <family val="2"/>
        <charset val="162"/>
      </rPr>
      <t>Seasonal</t>
    </r>
  </si>
  <si>
    <r>
      <t xml:space="preserve">Kamu
</t>
    </r>
    <r>
      <rPr>
        <sz val="9"/>
        <rFont val="Arial"/>
        <family val="2"/>
        <charset val="162"/>
      </rPr>
      <t>Public</t>
    </r>
  </si>
  <si>
    <r>
      <t xml:space="preserve">Özel
</t>
    </r>
    <r>
      <rPr>
        <sz val="9"/>
        <rFont val="Arial"/>
        <family val="2"/>
        <charset val="162"/>
      </rPr>
      <t>Private</t>
    </r>
  </si>
  <si>
    <r>
      <t xml:space="preserve">Ortalama kazanç
</t>
    </r>
    <r>
      <rPr>
        <sz val="9"/>
        <rFont val="Arial"/>
        <family val="2"/>
        <charset val="162"/>
      </rPr>
      <t>Average earning</t>
    </r>
  </si>
  <si>
    <t>Public</t>
  </si>
  <si>
    <t>Total</t>
  </si>
  <si>
    <t>(Male)</t>
  </si>
  <si>
    <t>Female</t>
  </si>
  <si>
    <t>General</t>
  </si>
  <si>
    <r>
      <t xml:space="preserve">Faliyet kodu
</t>
    </r>
    <r>
      <rPr>
        <sz val="9"/>
        <rFont val="Arial"/>
        <family val="2"/>
        <charset val="162"/>
      </rPr>
      <t>Activity code</t>
    </r>
  </si>
  <si>
    <r>
      <rPr>
        <b/>
        <sz val="9"/>
        <rFont val="Arial"/>
        <family val="2"/>
        <charset val="162"/>
      </rPr>
      <t>Not</t>
    </r>
    <r>
      <rPr>
        <sz val="9"/>
        <rFont val="Arial"/>
        <family val="2"/>
        <charset val="162"/>
      </rPr>
      <t>: Faaliyet gruplarının ingilizceleri ekte yer almaktadır.   Note: See Appendix for the english name of branch of activities</t>
    </r>
  </si>
  <si>
    <r>
      <t>Daimi</t>
    </r>
    <r>
      <rPr>
        <sz val="9"/>
        <rFont val="Arial"/>
        <family val="2"/>
        <charset val="162"/>
      </rPr>
      <t xml:space="preserve">
Permanent</t>
    </r>
  </si>
  <si>
    <r>
      <t xml:space="preserve">          Toplam - </t>
    </r>
    <r>
      <rPr>
        <sz val="9"/>
        <rFont val="Arial"/>
        <family val="2"/>
        <charset val="162"/>
      </rPr>
      <t>Total</t>
    </r>
  </si>
  <si>
    <r>
      <t xml:space="preserve">Kazanç aralığı (TL)                                   </t>
    </r>
    <r>
      <rPr>
        <sz val="9"/>
        <rFont val="Arial"/>
        <family val="2"/>
        <charset val="162"/>
      </rPr>
      <t>Intervals for daily insurable earning   (TL)</t>
    </r>
  </si>
  <si>
    <r>
      <t xml:space="preserve">Özel  - </t>
    </r>
    <r>
      <rPr>
        <sz val="9"/>
        <rFont val="Arial"/>
        <family val="2"/>
        <charset val="162"/>
      </rPr>
      <t>Private</t>
    </r>
  </si>
  <si>
    <r>
      <t xml:space="preserve">Kamu  - </t>
    </r>
    <r>
      <rPr>
        <sz val="9"/>
        <rFont val="Arial"/>
        <family val="2"/>
        <charset val="162"/>
      </rPr>
      <t>Public</t>
    </r>
  </si>
  <si>
    <r>
      <t xml:space="preserve">Sigortalıların genel toplamına oranı (%)   
  </t>
    </r>
    <r>
      <rPr>
        <sz val="9"/>
        <rFont val="Arial"/>
        <family val="2"/>
        <charset val="162"/>
      </rPr>
      <t xml:space="preserve">Proportion of insured person to general total (%) </t>
    </r>
    <r>
      <rPr>
        <b/>
        <sz val="9"/>
        <rFont val="Arial"/>
        <family val="2"/>
        <charset val="162"/>
      </rPr>
      <t xml:space="preserve"> </t>
    </r>
  </si>
  <si>
    <r>
      <t xml:space="preserve"> Kadın
</t>
    </r>
    <r>
      <rPr>
        <sz val="9"/>
        <rFont val="Arial"/>
        <family val="2"/>
        <charset val="162"/>
      </rPr>
      <t xml:space="preserve">Female          </t>
    </r>
    <r>
      <rPr>
        <b/>
        <sz val="9"/>
        <rFont val="Arial"/>
        <family val="2"/>
        <charset val="162"/>
      </rPr>
      <t xml:space="preserve"> </t>
    </r>
  </si>
  <si>
    <r>
      <t xml:space="preserve"> Erkek
</t>
    </r>
    <r>
      <rPr>
        <sz val="9"/>
        <rFont val="Arial"/>
        <family val="2"/>
        <charset val="162"/>
      </rPr>
      <t xml:space="preserve">Male      </t>
    </r>
  </si>
  <si>
    <r>
      <t>Toplam</t>
    </r>
    <r>
      <rPr>
        <sz val="9"/>
        <rFont val="Arial"/>
        <family val="2"/>
        <charset val="162"/>
      </rPr>
      <t>-Total</t>
    </r>
  </si>
  <si>
    <r>
      <t xml:space="preserve">Kazanç aralığı 
(TL)
</t>
    </r>
    <r>
      <rPr>
        <sz val="9"/>
        <rFont val="Arial"/>
        <family val="2"/>
        <charset val="162"/>
      </rPr>
      <t xml:space="preserve">Intervals for daily insurable earning </t>
    </r>
  </si>
  <si>
    <r>
      <t xml:space="preserve">Özel- </t>
    </r>
    <r>
      <rPr>
        <sz val="9"/>
        <rFont val="Arial"/>
        <family val="2"/>
        <charset val="162"/>
      </rPr>
      <t>Private</t>
    </r>
  </si>
  <si>
    <r>
      <t>Kamu-</t>
    </r>
    <r>
      <rPr>
        <sz val="9"/>
        <rFont val="Arial"/>
        <family val="2"/>
        <charset val="162"/>
      </rPr>
      <t>Public</t>
    </r>
  </si>
  <si>
    <r>
      <t>Genel toplam</t>
    </r>
    <r>
      <rPr>
        <sz val="9"/>
        <rFont val="Arial"/>
        <family val="2"/>
        <charset val="162"/>
      </rPr>
      <t>-General Total</t>
    </r>
  </si>
  <si>
    <r>
      <t>Kadın</t>
    </r>
    <r>
      <rPr>
        <sz val="9"/>
        <rFont val="Arial"/>
        <family val="2"/>
        <charset val="162"/>
      </rPr>
      <t xml:space="preserve">                        Female</t>
    </r>
  </si>
  <si>
    <r>
      <t xml:space="preserve"> Kadın gün toplamı
</t>
    </r>
    <r>
      <rPr>
        <sz val="9"/>
        <rFont val="Arial"/>
        <family val="2"/>
        <charset val="162"/>
      </rPr>
      <t xml:space="preserve">Total of days for female </t>
    </r>
  </si>
  <si>
    <r>
      <t xml:space="preserve"> Erkek gün toplamı
</t>
    </r>
    <r>
      <rPr>
        <sz val="9"/>
        <rFont val="Arial"/>
        <family val="2"/>
        <charset val="162"/>
      </rPr>
      <t xml:space="preserve">Total of days for male </t>
    </r>
  </si>
  <si>
    <r>
      <t>Erkek
M</t>
    </r>
    <r>
      <rPr>
        <sz val="9"/>
        <rFont val="Arial"/>
        <family val="2"/>
        <charset val="162"/>
      </rPr>
      <t>ale</t>
    </r>
  </si>
  <si>
    <r>
      <t>Sigortalı sayısı</t>
    </r>
    <r>
      <rPr>
        <sz val="9"/>
        <rFont val="Arial"/>
        <family val="2"/>
        <charset val="162"/>
      </rPr>
      <t xml:space="preserve">      Number of insured person</t>
    </r>
  </si>
  <si>
    <r>
      <t xml:space="preserve">Gün toplamı                              </t>
    </r>
    <r>
      <rPr>
        <sz val="9"/>
        <rFont val="Arial"/>
        <family val="2"/>
        <charset val="162"/>
      </rPr>
      <t>Total of days</t>
    </r>
  </si>
  <si>
    <r>
      <t xml:space="preserve">Aylık ortalama gün
</t>
    </r>
    <r>
      <rPr>
        <sz val="9"/>
        <rFont val="Arial"/>
        <family val="2"/>
        <charset val="162"/>
      </rPr>
      <t>Montly</t>
    </r>
    <r>
      <rPr>
        <b/>
        <sz val="9"/>
        <rFont val="Arial"/>
        <family val="2"/>
        <charset val="162"/>
      </rPr>
      <t xml:space="preserve"> </t>
    </r>
    <r>
      <rPr>
        <sz val="9"/>
        <rFont val="Arial"/>
        <family val="2"/>
        <charset val="162"/>
      </rPr>
      <t>avarege day</t>
    </r>
  </si>
  <si>
    <r>
      <t xml:space="preserve">Genel Toplam  
</t>
    </r>
    <r>
      <rPr>
        <sz val="9"/>
        <rFont val="Arial"/>
        <family val="2"/>
        <charset val="162"/>
      </rPr>
      <t>General Total</t>
    </r>
  </si>
  <si>
    <r>
      <t xml:space="preserve">Yaş
</t>
    </r>
    <r>
      <rPr>
        <sz val="9"/>
        <rFont val="Arial"/>
        <family val="2"/>
        <charset val="162"/>
      </rPr>
      <t>Age</t>
    </r>
  </si>
  <si>
    <r>
      <t>Erkek-</t>
    </r>
    <r>
      <rPr>
        <sz val="9"/>
        <rFont val="Arial"/>
        <family val="2"/>
        <charset val="162"/>
      </rPr>
      <t>Male</t>
    </r>
  </si>
  <si>
    <r>
      <t xml:space="preserve">Kadın- </t>
    </r>
    <r>
      <rPr>
        <sz val="9"/>
        <rFont val="Arial"/>
        <family val="2"/>
        <charset val="162"/>
      </rPr>
      <t>Female</t>
    </r>
  </si>
  <si>
    <r>
      <t>Genel toplam-</t>
    </r>
    <r>
      <rPr>
        <sz val="9"/>
        <rFont val="Arial"/>
        <family val="2"/>
        <charset val="162"/>
      </rPr>
      <t>General total</t>
    </r>
  </si>
  <si>
    <r>
      <t xml:space="preserve">Sigortalı sayısı
</t>
    </r>
    <r>
      <rPr>
        <sz val="9"/>
        <rFont val="Arial"/>
        <family val="2"/>
        <charset val="162"/>
      </rPr>
      <t>Number of insured person</t>
    </r>
  </si>
  <si>
    <r>
      <t xml:space="preserve">Prim ödeme gün sayısı
 </t>
    </r>
    <r>
      <rPr>
        <sz val="9"/>
        <rFont val="Arial"/>
        <family val="2"/>
        <charset val="162"/>
      </rPr>
      <t>Number of cum. insured days</t>
    </r>
  </si>
  <si>
    <r>
      <t xml:space="preserve">Sigortalılık süresi (Yıl)
</t>
    </r>
    <r>
      <rPr>
        <sz val="9"/>
        <rFont val="Arial"/>
        <family val="2"/>
        <charset val="162"/>
      </rPr>
      <t>Insured period (year)</t>
    </r>
  </si>
  <si>
    <t>82+</t>
  </si>
  <si>
    <r>
      <t xml:space="preserve">Toplam- </t>
    </r>
    <r>
      <rPr>
        <sz val="9"/>
        <rFont val="Arial"/>
        <family val="2"/>
        <charset val="162"/>
      </rPr>
      <t>Total</t>
    </r>
  </si>
  <si>
    <r>
      <t xml:space="preserve">Bağımsız çalışanlar 1479 S.K
</t>
    </r>
    <r>
      <rPr>
        <sz val="9"/>
        <rFont val="Arial"/>
        <family val="2"/>
        <charset val="162"/>
      </rPr>
      <t>Self employed according to act no: 1479</t>
    </r>
  </si>
  <si>
    <r>
      <t xml:space="preserve">Tarımsal faaliyette bulunanlar 2926S.K.
</t>
    </r>
    <r>
      <rPr>
        <sz val="9"/>
        <rFont val="Arial"/>
        <family val="2"/>
        <charset val="162"/>
      </rPr>
      <t>Self employed according to act no: 2926</t>
    </r>
  </si>
  <si>
    <r>
      <t xml:space="preserve">İsteğe bağlı sigortalılar
</t>
    </r>
    <r>
      <rPr>
        <sz val="9"/>
        <rFont val="Arial"/>
        <family val="2"/>
        <charset val="162"/>
      </rPr>
      <t>Voluntarily insured persons</t>
    </r>
  </si>
  <si>
    <r>
      <t xml:space="preserve">Muhtar
</t>
    </r>
    <r>
      <rPr>
        <sz val="9"/>
        <rFont val="Arial"/>
        <family val="2"/>
        <charset val="162"/>
      </rPr>
      <t>Demarch</t>
    </r>
  </si>
  <si>
    <r>
      <t xml:space="preserve">Genel toplam
</t>
    </r>
    <r>
      <rPr>
        <sz val="9"/>
        <rFont val="Arial"/>
        <family val="2"/>
        <charset val="162"/>
      </rPr>
      <t>General total</t>
    </r>
  </si>
  <si>
    <r>
      <rPr>
        <b/>
        <sz val="9"/>
        <rFont val="Arial"/>
        <family val="2"/>
        <charset val="162"/>
      </rPr>
      <t>Toplam -</t>
    </r>
    <r>
      <rPr>
        <sz val="9"/>
        <rFont val="Arial"/>
        <family val="2"/>
        <charset val="162"/>
      </rPr>
      <t xml:space="preserve"> Total</t>
    </r>
  </si>
  <si>
    <r>
      <t>Kazanç aralıkları (Günlük) TL -</t>
    </r>
    <r>
      <rPr>
        <sz val="9"/>
        <rFont val="Arial"/>
        <family val="2"/>
        <charset val="162"/>
      </rPr>
      <t xml:space="preserve"> Earning levels (Daily) TL</t>
    </r>
  </si>
  <si>
    <t xml:space="preserve"> Gıresun</t>
  </si>
  <si>
    <r>
      <rPr>
        <b/>
        <sz val="9"/>
        <rFont val="Arial"/>
        <family val="2"/>
        <charset val="162"/>
      </rPr>
      <t>İl Kodları</t>
    </r>
    <r>
      <rPr>
        <sz val="9"/>
        <rFont val="Arial"/>
        <family val="2"/>
        <charset val="162"/>
      </rPr>
      <t xml:space="preserve">
Province Codes</t>
    </r>
  </si>
  <si>
    <t>İller</t>
  </si>
  <si>
    <t>Provinces</t>
  </si>
  <si>
    <r>
      <t xml:space="preserve">     Bilinmeyen </t>
    </r>
    <r>
      <rPr>
        <sz val="9"/>
        <rFont val="Arial"/>
        <family val="2"/>
        <charset val="162"/>
      </rPr>
      <t>Unknown</t>
    </r>
  </si>
  <si>
    <t xml:space="preserve"> Hakkarı</t>
  </si>
  <si>
    <t>81+</t>
  </si>
  <si>
    <r>
      <t xml:space="preserve">Tarımsal faaliyette bulunanlar
 2926 S.K.
</t>
    </r>
    <r>
      <rPr>
        <sz val="9"/>
        <rFont val="Arial"/>
        <family val="2"/>
        <charset val="162"/>
      </rPr>
      <t>Self employed according to act no: 2926</t>
    </r>
  </si>
  <si>
    <r>
      <t>Not-</t>
    </r>
    <r>
      <rPr>
        <sz val="9"/>
        <rFont val="Arial"/>
        <family val="2"/>
        <charset val="162"/>
      </rPr>
      <t>Note</t>
    </r>
    <r>
      <rPr>
        <b/>
        <sz val="9"/>
        <rFont val="Arial"/>
        <family val="2"/>
        <charset val="162"/>
      </rPr>
      <t>: K=Kadın</t>
    </r>
    <r>
      <rPr>
        <sz val="9"/>
        <rFont val="Arial"/>
        <family val="2"/>
        <charset val="162"/>
      </rPr>
      <t xml:space="preserve">-Female, </t>
    </r>
    <r>
      <rPr>
        <b/>
        <sz val="9"/>
        <rFont val="Arial"/>
        <family val="2"/>
        <charset val="162"/>
      </rPr>
      <t>E=Erkek</t>
    </r>
    <r>
      <rPr>
        <sz val="9"/>
        <rFont val="Arial"/>
        <family val="2"/>
        <charset val="162"/>
      </rPr>
      <t xml:space="preserve">-Male, </t>
    </r>
    <r>
      <rPr>
        <b/>
        <sz val="9"/>
        <rFont val="Arial"/>
        <family val="2"/>
        <charset val="162"/>
      </rPr>
      <t>T=Toplam</t>
    </r>
    <r>
      <rPr>
        <sz val="9"/>
        <rFont val="Arial"/>
        <family val="2"/>
        <charset val="162"/>
      </rPr>
      <t>-Total</t>
    </r>
  </si>
  <si>
    <r>
      <t xml:space="preserve">Genel toplam </t>
    </r>
    <r>
      <rPr>
        <sz val="9"/>
        <rFont val="Arial"/>
        <family val="2"/>
        <charset val="162"/>
      </rPr>
      <t>General total</t>
    </r>
  </si>
  <si>
    <r>
      <t xml:space="preserve">Kadın </t>
    </r>
    <r>
      <rPr>
        <sz val="9"/>
        <rFont val="Arial"/>
        <family val="2"/>
        <charset val="162"/>
      </rPr>
      <t>Female</t>
    </r>
  </si>
  <si>
    <r>
      <t xml:space="preserve">Erkek </t>
    </r>
    <r>
      <rPr>
        <sz val="9"/>
        <rFont val="Arial"/>
        <family val="2"/>
        <charset val="162"/>
      </rPr>
      <t>Male</t>
    </r>
  </si>
  <si>
    <t>T</t>
  </si>
  <si>
    <t>K</t>
  </si>
  <si>
    <t>E</t>
  </si>
  <si>
    <t>75+</t>
  </si>
  <si>
    <t>70-74</t>
  </si>
  <si>
    <t>65-69</t>
  </si>
  <si>
    <t>60-64</t>
  </si>
  <si>
    <t>55-59</t>
  </si>
  <si>
    <t>50-54</t>
  </si>
  <si>
    <t>45-49</t>
  </si>
  <si>
    <t>40-44</t>
  </si>
  <si>
    <t>35-39</t>
  </si>
  <si>
    <t>30-34</t>
  </si>
  <si>
    <t>25-29</t>
  </si>
  <si>
    <t>18-24</t>
  </si>
  <si>
    <r>
      <t>Yaş
grupları</t>
    </r>
    <r>
      <rPr>
        <sz val="9"/>
        <rFont val="Arial"/>
        <family val="2"/>
        <charset val="162"/>
      </rPr>
      <t xml:space="preserve">
Age groups</t>
    </r>
  </si>
  <si>
    <r>
      <t xml:space="preserve">Dağılım oranı
(%)
</t>
    </r>
    <r>
      <rPr>
        <sz val="9"/>
        <rFont val="Arial"/>
        <family val="2"/>
        <charset val="162"/>
      </rPr>
      <t>Distribution
rate</t>
    </r>
  </si>
  <si>
    <r>
      <rPr>
        <b/>
        <sz val="9"/>
        <rFont val="Arial"/>
        <family val="2"/>
        <charset val="162"/>
      </rPr>
      <t xml:space="preserve">4-1/b (Tarımsal faaliyette bulunanlar 2926) 
</t>
    </r>
    <r>
      <rPr>
        <sz val="9"/>
        <rFont val="Arial"/>
        <family val="2"/>
        <charset val="162"/>
      </rPr>
      <t>(Insured covered by the act 2926)</t>
    </r>
  </si>
  <si>
    <r>
      <rPr>
        <b/>
        <sz val="9"/>
        <rFont val="Arial"/>
        <family val="2"/>
        <charset val="162"/>
      </rPr>
      <t xml:space="preserve">4-1/b (Bağımsız çalışanlar 1479)
 </t>
    </r>
    <r>
      <rPr>
        <sz val="9"/>
        <rFont val="Arial"/>
        <family val="2"/>
        <charset val="162"/>
      </rPr>
      <t>(Insured covered by the act 1479)</t>
    </r>
  </si>
  <si>
    <r>
      <t xml:space="preserve">Günlük kazanç aralıkları (TL)
</t>
    </r>
    <r>
      <rPr>
        <sz val="9"/>
        <rFont val="Arial"/>
        <family val="2"/>
        <charset val="162"/>
      </rPr>
      <t>Daily earning levels</t>
    </r>
  </si>
  <si>
    <t xml:space="preserve">  65+</t>
  </si>
  <si>
    <r>
      <t xml:space="preserve">Genel Sağlık Sigortası Primleri Kendileri Tarafından Ödenenler
</t>
    </r>
    <r>
      <rPr>
        <sz val="9"/>
        <rFont val="Arial Tur"/>
        <charset val="162"/>
      </rPr>
      <t>Person who General Health Insurance premiums paid by themselves</t>
    </r>
  </si>
  <si>
    <r>
      <t>4- Tarım (4-1/a)-</t>
    </r>
    <r>
      <rPr>
        <sz val="9"/>
        <rFont val="Arial"/>
        <family val="2"/>
        <charset val="162"/>
      </rPr>
      <t xml:space="preserve"> Insured in agricultural sector</t>
    </r>
  </si>
  <si>
    <r>
      <t>5- Tarım (4-1/b)-</t>
    </r>
    <r>
      <rPr>
        <sz val="9"/>
        <rFont val="Arial"/>
        <family val="2"/>
        <charset val="162"/>
      </rPr>
      <t xml:space="preserve"> Insured in agricultural sector</t>
    </r>
  </si>
  <si>
    <r>
      <t xml:space="preserve">*Bu sigortalılık türü içerisinde 5510 sayılı Kanunun;
• 5. Maddesi g numaralı bendinde belirtilen, Ülkemiz ile sosyal güvenlik sözleşmesi olmayan ülkelerde iş üstlenen işverenlerce yurt dışındaki işyerlerinde çalıştırılmak üzere götürülen Türk işçilerinden uzun vadeli sigorta kollarına tabi olmak isteyip isteğe bağlı sigortaya prim ödeyenler,
• 50. Maddesi ikinci fıkrasının a numaralı alt bendinde belirtilen ay içerisinde 30 günden az çalışan veya prim ödeme gün sayısı, ay içindeki toplam çalışma saatinin 4857 sayılı Kanuna göre belirlenen günlük normal çalışma saatine bölünmesi suretiyle hesaplanan sigortalılardan aynı ay içerisinde isteğe bağlı sigortaya prim ödeyenler, 
• Ek 5. Maddeye göre tarım veya orman işlerinde hizmet akdiyle süreksiz olarak çalışanlardan sigortalılık tescil talebinde bulunarak prim ödeyenler, 
• Ek 6. maddeye göre ticari taksi, dolmuş ve benzeri nitelikteki şehir içi toplu taşıma aracı işyerleri ile 4 üncü maddenin ikinci fıkrasının (b) bendinde belirtilen ve Kültür ve Turizm Bakanlığınca belirlenecek alanlarda kısmi süreli iş sözleşmesiyle bir veya birden fazla kişi tarafından çalıştırılan ve çalıştıkları kişi yanında ay içerisinde çalışma saati süresine göre hesaplanan çalışma gün sayısı 10 günden az olan kişilerden sigortalı bildirimi yapılanlar,
bulunmaktadır.
</t>
    </r>
    <r>
      <rPr>
        <sz val="8"/>
        <rFont val="Arial"/>
        <family val="2"/>
        <charset val="162"/>
      </rPr>
      <t>*This type insurance according to law of 5510 includes;
-According to paragraph of g with the article of 5, paying premium for voluntarily insured 
-According to a number subparagraph on the second paragraph onto the article of 50, paying premium for voluntarily insured and working less than 30 days in a month 
-According to article of additional 5 and additional 6 have been paid premium</t>
    </r>
  </si>
  <si>
    <r>
      <rPr>
        <b/>
        <sz val="9"/>
        <rFont val="Arial"/>
        <family val="2"/>
        <charset val="162"/>
      </rPr>
      <t>Yıllar</t>
    </r>
    <r>
      <rPr>
        <sz val="9"/>
        <rFont val="Arial"/>
        <family val="2"/>
        <charset val="162"/>
      </rPr>
      <t xml:space="preserve">
Years</t>
    </r>
  </si>
  <si>
    <r>
      <t xml:space="preserve">Aktif-Pasif Oranı
</t>
    </r>
    <r>
      <rPr>
        <sz val="9"/>
        <rFont val="Arial Tur"/>
        <charset val="162"/>
      </rPr>
      <t>Insured / Pensioner Ratio</t>
    </r>
  </si>
  <si>
    <r>
      <t xml:space="preserve">4-1/a Aktif-Pasif Oranı
</t>
    </r>
    <r>
      <rPr>
        <sz val="9"/>
        <rFont val="Arial Tur"/>
        <charset val="162"/>
      </rPr>
      <t>Insured / Pensioner ratio for 4-1/a</t>
    </r>
  </si>
  <si>
    <r>
      <t xml:space="preserve">4-1/b Aktif-Pasif Oranı
</t>
    </r>
    <r>
      <rPr>
        <sz val="9"/>
        <rFont val="Arial Tur"/>
        <charset val="162"/>
      </rPr>
      <t>Insured / Pensioner Ratio for 4-1/b</t>
    </r>
  </si>
  <si>
    <r>
      <t xml:space="preserve">4-1/c Aktif-Pasif Oranı
</t>
    </r>
    <r>
      <rPr>
        <sz val="9"/>
        <rFont val="Arial Tur"/>
        <charset val="162"/>
      </rPr>
      <t>Insured / Pensioner Ratio for 4-1/c</t>
    </r>
  </si>
  <si>
    <r>
      <t xml:space="preserve">4-1/a aktif sigortalı                                                                                                                                             </t>
    </r>
    <r>
      <rPr>
        <sz val="9"/>
        <rFont val="Arial"/>
        <family val="2"/>
        <charset val="162"/>
      </rPr>
      <t>Number of active insured persons within the scope of article 4-1/a of act 5510</t>
    </r>
  </si>
  <si>
    <r>
      <t xml:space="preserve">4-1/b aktif sigortalı
</t>
    </r>
    <r>
      <rPr>
        <sz val="9"/>
        <rFont val="Arial"/>
        <family val="2"/>
        <charset val="162"/>
      </rPr>
      <t>Number of active insured persons within the scope of article 4-1/b of Act 5510</t>
    </r>
  </si>
  <si>
    <r>
      <t xml:space="preserve">4-1/c aktif sigortalı
</t>
    </r>
    <r>
      <rPr>
        <sz val="9"/>
        <rFont val="Arial"/>
        <family val="2"/>
        <charset val="162"/>
      </rPr>
      <t>Number of active insured persons within the scope of article 4-1/c of Act 5510</t>
    </r>
  </si>
  <si>
    <r>
      <t xml:space="preserve">4-1/a aktif sigortalı                                                                                                                                             </t>
    </r>
    <r>
      <rPr>
        <sz val="9"/>
        <rFont val="Arial"/>
        <family val="2"/>
        <charset val="162"/>
      </rPr>
      <t>Number of active insured persons within the scope of article 4-1/a of Act 5510</t>
    </r>
  </si>
  <si>
    <r>
      <t xml:space="preserve">İşyerinde çalıştırılan sigortalı sayısı 
</t>
    </r>
    <r>
      <rPr>
        <sz val="9"/>
        <rFont val="Arial"/>
        <family val="2"/>
        <charset val="162"/>
      </rPr>
      <t>Number of insured employees in work places</t>
    </r>
  </si>
  <si>
    <t xml:space="preserve"> Tablo  : 1.11 / 1</t>
  </si>
  <si>
    <t xml:space="preserve"> Tablo  : 1.11 / 2</t>
  </si>
  <si>
    <t xml:space="preserve"> Tablo  : 1.11 / 3</t>
  </si>
  <si>
    <t xml:space="preserve"> Tablo  : 1.11 / 4</t>
  </si>
  <si>
    <t xml:space="preserve"> Tablo  : 1.11 / 5</t>
  </si>
  <si>
    <t xml:space="preserve"> Tablo  : 1.11 / 6</t>
  </si>
  <si>
    <t xml:space="preserve"> Tablo  : 1.11/ 7</t>
  </si>
  <si>
    <t xml:space="preserve"> Tablo  : 1.11 / 8</t>
  </si>
  <si>
    <t xml:space="preserve"> Tablo  : 1.11 / 9</t>
  </si>
  <si>
    <t xml:space="preserve"> Tablo  : 1.11 / 10</t>
  </si>
  <si>
    <t xml:space="preserve"> Tablo  : 1.11 / 11</t>
  </si>
  <si>
    <t xml:space="preserve"> Tablo  : 1.11 / 12</t>
  </si>
  <si>
    <t xml:space="preserve"> Tablo  : 1.11 / 13</t>
  </si>
  <si>
    <t xml:space="preserve"> Tablo  : 1.11 / 14</t>
  </si>
  <si>
    <t>Tablo  : 1.12 / 1</t>
  </si>
  <si>
    <t>Tablo  : 1.12 / 2</t>
  </si>
  <si>
    <t>Tablo  : 1.13/ 1</t>
  </si>
  <si>
    <t>Tablo  : 1.14 / 1</t>
  </si>
  <si>
    <t>Tablo  : 1.15/ 2</t>
  </si>
  <si>
    <t>Tablo: 1.17 / 2</t>
  </si>
  <si>
    <t>Tablo: 1.17/ 1</t>
  </si>
  <si>
    <t>Tablo: 1.20/1</t>
  </si>
  <si>
    <t>Tablo: 1.20/2</t>
  </si>
  <si>
    <t>Tablo: 1.22/1</t>
  </si>
  <si>
    <t>Tablo: 1.22/2</t>
  </si>
  <si>
    <t>Tablo:1.23/1</t>
  </si>
  <si>
    <t>Tablo:1.23/2</t>
  </si>
  <si>
    <r>
      <t xml:space="preserve">Genel Sağlık Sigortası Primi Devlet Tarafından Ödenenler
</t>
    </r>
    <r>
      <rPr>
        <sz val="9"/>
        <rFont val="Arial Tur"/>
        <charset val="162"/>
      </rPr>
      <t>Person who General Health Insurance premiums paid by state</t>
    </r>
  </si>
  <si>
    <r>
      <t xml:space="preserve">5- 5434 sk Ek 79 mad. göre Tütün İkramiyesi- </t>
    </r>
    <r>
      <rPr>
        <sz val="9"/>
        <rFont val="Arial"/>
        <family val="2"/>
        <charset val="162"/>
      </rPr>
      <t>Tobacco bonus</t>
    </r>
  </si>
  <si>
    <r>
      <t xml:space="preserve">    6- Sürekli iş göremezlik ölüm geliri (Dosya)
        </t>
    </r>
    <r>
      <rPr>
        <sz val="9"/>
        <rFont val="Arial"/>
        <family val="2"/>
        <charset val="162"/>
      </rPr>
      <t>Death income due to permanent incapacity (File)</t>
    </r>
  </si>
  <si>
    <r>
      <t xml:space="preserve">    7- Sürekli iş göremezlik ölüm geliri alanlar
        </t>
    </r>
    <r>
      <rPr>
        <sz val="9"/>
        <rFont val="Arial"/>
        <family val="2"/>
        <charset val="162"/>
      </rPr>
      <t>Survivors receiving permanent incapacity income</t>
    </r>
  </si>
  <si>
    <r>
      <t xml:space="preserve">Sosyal güvenlik kapsamı (Aktif+pasif+ bakmakla yükümlü tutulanlar
+gelir testi yaptıranlar)
</t>
    </r>
    <r>
      <rPr>
        <sz val="9"/>
        <rFont val="Arial"/>
        <family val="2"/>
        <charset val="162"/>
      </rPr>
      <t>Social security coverage</t>
    </r>
  </si>
  <si>
    <r>
      <t xml:space="preserve">Sosyal güvenlik kapsamı 4-1/a (Aktif+pasif
+bakmakla yükümlü tutulanlar)
</t>
    </r>
    <r>
      <rPr>
        <sz val="9"/>
        <rFont val="Arial"/>
        <family val="2"/>
        <charset val="162"/>
      </rPr>
      <t xml:space="preserve">Social security coverage 4-1/a </t>
    </r>
  </si>
  <si>
    <r>
      <t xml:space="preserve">Sosyal güvenlik kapsamı 4-1/b (Aktif+pasif
+bakmakla yükümlü tutulanlar)
</t>
    </r>
    <r>
      <rPr>
        <sz val="9"/>
        <rFont val="Arial"/>
        <family val="2"/>
        <charset val="162"/>
      </rPr>
      <t>Social security coverage 4-1/b</t>
    </r>
  </si>
  <si>
    <r>
      <t xml:space="preserve">Sosyal güvenlik kapsamı 4-1/c (Aktif+pasif
+bakmakla yükümlü tutulanlar)
</t>
    </r>
    <r>
      <rPr>
        <sz val="9"/>
        <rFont val="Arial"/>
        <family val="2"/>
        <charset val="162"/>
      </rPr>
      <t>Social security coverage 4-1/c</t>
    </r>
  </si>
  <si>
    <r>
      <t xml:space="preserve">Genel sağlık sigortası kapsamında tescil edilenler (*)
</t>
    </r>
    <r>
      <rPr>
        <sz val="9"/>
        <rFont val="Arial"/>
        <family val="2"/>
        <charset val="162"/>
      </rPr>
      <t xml:space="preserve"> Number of registered under the general health insurance</t>
    </r>
  </si>
  <si>
    <t>Not: 1- Sosyal güvenlik kapsamında aylık alan kişi sayısına haksahibi kişi sayısı dahildir.</t>
  </si>
  <si>
    <t xml:space="preserve">       2- Sosyal güvenlik kapsamında bakmakla yükümlü tutulanların (yararlanıcıların) sayısı tahmini olarak verilmiştir.</t>
  </si>
  <si>
    <t xml:space="preserve">       3- Sosyal güvenlik kapsamında bulunan kişi sayılarına 2022 sayılı Kanuna göre aylık alanlar ve 20.madde sandıklarına tabi olan kişi sayıları ile er ve erbaşlar dahil değildir.</t>
  </si>
  <si>
    <t>* 1/1/2012 tarihinden itibaren  herhangi bir sosyal güvence kapsamında olmayan ya da genel sağlık sigortalısının bakmakla yükümlü olduğu kişisi olmayanlar ile 5510 sayılı Kanun kapsamı dışında olan herkes zorunlu genel sağlık sigortalısı kapsamına alınır.</t>
  </si>
  <si>
    <t>Note: 1-the number of survivors are included in the number of pensioners covered by social security system.</t>
  </si>
  <si>
    <t>           2-the number of beneficiaries within the coverage of social security system are given as estimation.</t>
  </si>
  <si>
    <t>           3-pensioners according to law number 2022, persons subject to temporary article 20 under law 5510 and  private/noncommissioned soldiers are not included in the number of total social security coverage.</t>
  </si>
  <si>
    <t>(*) Those are not covered by any social security or public health insurance as dependents of persons with non-compulsory general anyone who is outside the scope of Law No. 5510 are covered by health insurance from 01/01/2012</t>
  </si>
  <si>
    <r>
      <t>2- Vat. Hiz. Ter *-</t>
    </r>
    <r>
      <rPr>
        <sz val="9"/>
        <rFont val="Arial"/>
        <family val="2"/>
        <charset val="162"/>
      </rPr>
      <t xml:space="preserve"> Patriotic Services</t>
    </r>
  </si>
  <si>
    <t>(*) 3292 ve 5774 sayılı Kanunlara göre Vatani hizmet aylığı alanlar olarak verilmiştir.</t>
  </si>
  <si>
    <r>
      <t xml:space="preserve">Genel Sağlık Sigortası Kapsamında Tescil Edilenler**
</t>
    </r>
    <r>
      <rPr>
        <sz val="9"/>
        <rFont val="Arial Tur"/>
        <charset val="162"/>
      </rPr>
      <t xml:space="preserve"> Number of registered under the General Health Insurance</t>
    </r>
  </si>
  <si>
    <t>(**) 1/1/2012 tarihinden itibaren herhangi bir sosyal güvence kapsamında olmayan ya da genel sağlık sigortalısının bakmakla yükümlü olduğu kişisi olmayanlar ile 5510 sayılı Kanun kapsamı dışında olan herkes zorunlu genel sağlık sigortalısı kapsamına alınır.</t>
  </si>
  <si>
    <t>(*) Patriotic Service Pensioners according to Act No:3292 and Act No:5774.</t>
  </si>
  <si>
    <t>(**)Those are not covered by any social security or public health insurance as dependents of persons with non-compulsory general anyone who is outside the scope of Law No. 5510 are covered by health insurance from 01/01/2012.</t>
  </si>
  <si>
    <r>
      <t xml:space="preserve">İl nüfusu 
(TÜİK-ADNKS 2014)
</t>
    </r>
    <r>
      <rPr>
        <sz val="9"/>
        <rFont val="Arial"/>
        <family val="2"/>
        <charset val="162"/>
      </rPr>
      <t>Province population</t>
    </r>
  </si>
  <si>
    <t xml:space="preserve"> -</t>
  </si>
  <si>
    <t>2- İsteğe Bağlı</t>
  </si>
  <si>
    <t>Tablo 1.1- Sosyal Güvenlik Kapsamı (5510 Sayılı Kanunun 4-1/a, 4-1/b, 4-1/c Maddesi Kapsamında), 2013-2015</t>
  </si>
  <si>
    <t>Table 1.1- Social Security Coverage [Under  Article 4-1/a, 4-1/b, 4-1/c of Act 5510], 2013-2015</t>
  </si>
  <si>
    <t>Tablo 1.2 - 5510 Sayılı Kanunun 4-1/a Maddesi Kapsamındaki Sigortalı Sayıları ve Sosyal Güvenlik Kapsamı, 2013-2015</t>
  </si>
  <si>
    <t>Table 1.2 - Number of Insured Persons and Social Security Coverage [Under  Article 4-1/a of Act 5510], 2013-2015</t>
  </si>
  <si>
    <t>Tablo 1.3- 5510 Sayılı Kanunun 4-1/b Maddesi  (Bağımsız Çalışanlar 1479 ve 2926) Kapsamındaki Sigortalı Sayıları ve Sosyal Güvenlik Kapsamı, 2013-2015</t>
  </si>
  <si>
    <t>Table 1.3 - Number of Insured Persons and Pensioners (Self Employed According to Act 1479 and 2926) [Under Article 4-1/b of Act 5510], 2013-2015</t>
  </si>
  <si>
    <t>Tablo 1.4- 5510 Sayılı Kanunun 4-1/c Maddesi Kapsamındaki Sigortalı Sayıları ve Sosyal Güvenlik Kapsamı, 2013-2015</t>
  </si>
  <si>
    <t>Table 1.4- Number of Insured Persons and Pensioners of Civil Servants [Under  Article 4-1/c of Act 5510], 2013-2015</t>
  </si>
  <si>
    <t>Tablo 1.5 - Sosyal Güvenlik Kurumu Aktif Pasif Oranı, 2006-2015</t>
  </si>
  <si>
    <t>Table 1.5 - Insured Pensioner Ratio of Social Security Institution, 2006-2015</t>
  </si>
  <si>
    <t>Tablo 1.6- Sosyal Güvenlik Kapsamı (Aktif Çalışan, Aylık Alan, Bakmakla Yükümlü Olunan ve Genel Sağlık Sigortası Kapsamında Tescil Edilenler), 2015</t>
  </si>
  <si>
    <t>Table 1.6- Number of Person in the Social Security Coverage (Active Insured Persons, Passive Insured Persons, Dependents and Registered Under the General Health Insurance), 2015</t>
  </si>
  <si>
    <t>Tablo 1.7- 5510 Sayılı Kanunun 4. Maddesi Kapsamındaki Aktif Sigortalıların İllere Göre Dağılımı, 2015</t>
  </si>
  <si>
    <t>Table  1.7-  Distribution of Active Insured Persons by Provinces [Under  Article 4 of Act 5510], 2015</t>
  </si>
  <si>
    <t>Tablo 1.8- 5510 Sayılı Kanunun 4. Maddesi Kapsamındaki Zorunlu Sigortalıların Cinsiyet ve İllere Göre Dağılımı, 2015</t>
  </si>
  <si>
    <t>Table  1.8- Distribution of Compulsory Insured Persons by Gender and Provinces [Under Article 4 of Act 5510], 2015</t>
  </si>
  <si>
    <t>Tablo 1.9- 5510 Sayılı Kanunun 4-1/a Maddesi Kapsamındaki İşyeri ve Zorunlu Sigortalı Sayılarının, İşyerinde Çalışan Sigortalı Sayılarına Göre Dağılımı, 2013-2015</t>
  </si>
  <si>
    <t>Table 1.11- Distribution of the Compulsory Insured Persons and Work Place by the Activity Groups and Provinces [Under  Article 4-1/a of Act 5510], 2015</t>
  </si>
  <si>
    <t>Tablo 1.10- 5510 Sayılı Kanunun 4-1/a Maddesi Kapsamındaki İşyerlerinin İllere Göre Dağılımı, 2013-2015</t>
  </si>
  <si>
    <t>Table 1.10- Distribution of the  Work-Places by Provinces  [Under  Article 4-1/a of Act 5510], 2013-2015</t>
  </si>
  <si>
    <t>Tablo 1.11- 5510 Sayılı Kanunun 4-1/a Maddesi Kapsamındaki İşyeri ve Zorunlu Sigortalı Sayılarının Faaliyet Gruplarına Ve İllere Göre Dağılımı, 2015</t>
  </si>
  <si>
    <t>Tablo 1.12- 5510 Sayılı Kanunun 4-1/a Maddesi Kapsamındaki İşyerlerinin Faaliyet Grubu ve İşyeri Büyüklüğüne Göre Dağılımı, 2015</t>
  </si>
  <si>
    <t xml:space="preserve"> Table 1.12- Distribution of the Work Places According to Activity Branches and Work Place Size [Under  Article 4-1/a of Act 5510], 2015</t>
  </si>
  <si>
    <t>Tablo 1.13- 5510 Sayılı Kanunun 4-1/a Maddesi Kapsamındaki Zorunlu Sigortalıların Faaliyet Grubu ve İşyeri Büyüklüğüne Göre Dağılımı, 2015</t>
  </si>
  <si>
    <t>Table 1.13- Distribution of Compulsory Insured Persons According to Activity Branches and Work Place Size  [Under  Article 4-1/a of Act 5510], 2015</t>
  </si>
  <si>
    <t>Tablo 1.14- 5510 Sayılı Kanunun 4-1/a Maddesi Kapsamındaki İşyerlerinin İşyeri Büyüklüklerine ve İllere Göre Dağılımı, 2015</t>
  </si>
  <si>
    <t>Table 1.14- Distribution of Work Places According to Its Size in the Provinces  [Under  Article 4-1/a of Act 5510], 2015</t>
  </si>
  <si>
    <t>Tablo 1.15- 5510 Sayılı Kanunun 4-1/a Maddesi Kapsamındaki Zorunlu Sigortalıların İllerde İşyeri Büyüklüğüne Göre Dağılımı, 2015</t>
  </si>
  <si>
    <t>Table 1.15 - Distribution of Compulsory Insured Person According to Work Place Size in the Provinces [Under  Article 4-1/a of Act 5510], 2015</t>
  </si>
  <si>
    <t>Tablo 1.16- 5510 Sayılı Kanunun 4-1/a Maddesi Kapsamındaki İşyeri, Zorunlu Sigortalı Sayıları ve Prime Esas Ortalama Günlük Kazançların Sektör ve Faaliyet Gruplarına Göre Dağılımı, 2015</t>
  </si>
  <si>
    <t>Table 1.16- Distribution of Work Places, Compulsory Insured Persons and Average Daily Insurable Earnings by the Branch of Activity, Sector and Gender [Under  Article 4-1/a of Act 5510], 2015</t>
  </si>
  <si>
    <t>Tablo 1.17- 5510 Sayılı Kanunun 4-1/a Maddesi Kapsamındaki İşyeri, Zorunlu Sigortalı Sayıları ve Prime Esas Ortalama Günlük Kazançların Sektör ve İllere Göre Dağılımı, 2015</t>
  </si>
  <si>
    <t>Table 1.17- Numbers of the Work Places, Compulsory Insured Persons and Daily Insurable Earnings by Sector and Provinces [Under  Article 4-1/a of Act 5510], 2015</t>
  </si>
  <si>
    <t>Tablo 1.18- 5510 Sayılı Kanunun 4-1/a Maddesi Kapsamındaki Zorunlu Sigortalıların Prime Esas Günlük Kazançlarının Sektör ve Cinsiyete Göre Oransal Dağılımı, 2015</t>
  </si>
  <si>
    <t>Table 1.18- Proportion Distribution of Compulsory Insured Persons by Daily Insurable Earnings by Sector and Gender [Under  Article 4-1/a of Act 5510], 2015</t>
  </si>
  <si>
    <t>Tablo 1.19- 5510 Sayılı Kanunun 4-1/a Maddesi Kapsamındaki Zorunlu Sigortalıların ve Prim Ödeme Gün Sayılarının Kazanç Aralığı, Sektör ve Cinsiyete Göre Dağılımı, 2015</t>
  </si>
  <si>
    <t>Table 1.19- Distribution of Compulsory Insured Persons’  and Number of Insured Days by Daily Insurable Earning Intervals, Sector and Gender [Under  Article 4-1/a of Act 5510], 2015</t>
  </si>
  <si>
    <t>Tablo 1.20- 5510 Sayılı Kanunun 4-1/a Maddesi Kapsamındaki Zorunlu Sigortalıların Yaş, Cinsiyet, Birikimli Prim Ödeme Gün Sayısı ve Sigortalılık Süresine Göre Dağılımı, 2015</t>
  </si>
  <si>
    <t>Table 1.20- Distribution of Compulsory Insured Persons’ Cumulative Insured Days and Periods by Age and Gender [Under  Article 4-1/a of Act 5510],2015</t>
  </si>
  <si>
    <t>Tablo 1.21- 5510 Sayılı Kanunun 4-1/b Maddesi Kapsamındaki Aktif Sigortalıların Cinsiyet ve İllere Göre Dağılımı, 2015</t>
  </si>
  <si>
    <t>Table 1.21- Distribution of Insured Persons by Gender and Provinces [Under  Article 4-1/b of Act 5510], 2015</t>
  </si>
  <si>
    <t>Tablo 1.22- 5510 Sayılı Kanunun 4-1/b Maddesi (Bağımsız Çalışanlar 1479 S.K.) Kapsamındaki Aktif Sigortalıların İllere ve Kazanç Aralıklarına Göre Dağılımı, 2015</t>
  </si>
  <si>
    <t>Table 1.22- Distribution of Insured Persons (Self Employed According to Act No: 1479) by Earning Levels and Provinces [Under  Article 4-1/b of Act 5510], 2015</t>
  </si>
  <si>
    <t>Tablo 1.23- 5510 Sayılı Kanunun 4-1/b Maddesi (Tarımsal faaliyette bulunanlar 2926 S.K.) Kapsamındaki Aktif Sigortalıların İllere ve Kazanç Aralıklarına Göre Dağılımı, 2015</t>
  </si>
  <si>
    <t>Table 1.23- Distribution of Insured Persons (Self Employed According to Act No: 2926) by Earning Levels and Provinces [Under Article 4-1/b of Act 5510], 2015</t>
  </si>
  <si>
    <t>Tablo 1.24- 5510 Sayılı Kanunun 4-1/b Maddesi Kapsamındaki Aktif Sigortalıların Yaş ve Cinsiyete Göre Dağılımı, 2015</t>
  </si>
  <si>
    <t>Table 1.24- Distribution of Insured Persons by Gender and Ages [Under  Article 4-1/b of Act 5510], 2015</t>
  </si>
  <si>
    <t>Tablo 1.25- 5510 Sayılı Kanunun 4-1/b Maddesi (Bağımsız Çalışanlar 1479 S.K.) Kapsamındaki Aktif Sigortalıların Yaş Grubu, Cinsiyet ve Kazanç Aralıklarına Göre Dağılımı, 2015</t>
  </si>
  <si>
    <t>Table 1.25 -Distribution of Insured Persons (Self Employed According to Act No: 1479)  by  Earning Levels, Gender and Age Groups [Under  Article 4-1/b of Act 5510], 2015</t>
  </si>
  <si>
    <t>Tablo 1.26- 5510 Sayılı Kanunun 4-1/b Maddesi (Bağımsız Çalışanlar 2926 S.K.) Kapsamındaki Aktif Sigortalıların Yaş Grubu, Cinsiyet Ve Kazanç Aralıklarına Göre Dağılımı, 2015</t>
  </si>
  <si>
    <t>Table 1.26-  Distribution of Insured Persons (Self Employed According to Act No: 2926) by Earning Levels, Gender and Age Groups [Under  Article 4-1/b of Act 5510], 2015</t>
  </si>
  <si>
    <t>Tablo 1.27- 5510 Sayılı Kanunun 4-1/b Maddesi (Bağımsız Çalışanlar 1479 ve 2926 ) Kapsamındaki Aktif Sigortalıların Cinsiyet ve Kazanç Aralıklarına Göre Dağılımı İle Dağılım Oranları, 2015</t>
  </si>
  <si>
    <t>Tablo 1.28- 5510 Sayılı Kanunun 4-1/c Maddesi Kapsamındaki Aktif Sigortalıların Yaş ve Cinsiyete Göre Dağılımı, 2013-2015</t>
  </si>
  <si>
    <t>Table 1.28- Distribution of Insured Persons by Gender and Ages [Under  Article 4-1/c of Act 5510], 2013-2015</t>
  </si>
  <si>
    <t>ADANA</t>
  </si>
  <si>
    <t>ADIYAMAN</t>
  </si>
  <si>
    <t>AFYONKARAHİSAR</t>
  </si>
  <si>
    <t>AĞRI</t>
  </si>
  <si>
    <t>AMASYA</t>
  </si>
  <si>
    <t>ANKARA</t>
  </si>
  <si>
    <t>ANTALYA</t>
  </si>
  <si>
    <t>ARTVİN</t>
  </si>
  <si>
    <t>AYDIN</t>
  </si>
  <si>
    <t>BALIKESİR</t>
  </si>
  <si>
    <t>BİLECİK</t>
  </si>
  <si>
    <t>BİNGÖL</t>
  </si>
  <si>
    <t>BİTLİS</t>
  </si>
  <si>
    <t>BOLU</t>
  </si>
  <si>
    <t>BURDUR</t>
  </si>
  <si>
    <t>BURSA</t>
  </si>
  <si>
    <t>ÇANAKKALE</t>
  </si>
  <si>
    <t>ÇANKIRI</t>
  </si>
  <si>
    <t>ÇORUM</t>
  </si>
  <si>
    <t>DENİZLİ</t>
  </si>
  <si>
    <t>DİYARBAKIR</t>
  </si>
  <si>
    <t>EDİRNE</t>
  </si>
  <si>
    <t>ELAZIĞ</t>
  </si>
  <si>
    <t>ERZİNCAN</t>
  </si>
  <si>
    <t>ERZURUM</t>
  </si>
  <si>
    <t>ESKİŞEHİR</t>
  </si>
  <si>
    <t>GAZİANTEP</t>
  </si>
  <si>
    <t>GİRESUN</t>
  </si>
  <si>
    <t>GÜMÜŞHANE</t>
  </si>
  <si>
    <t>HAKKARİ</t>
  </si>
  <si>
    <t>HATAY</t>
  </si>
  <si>
    <t>ISPARTA</t>
  </si>
  <si>
    <t>MERSİN</t>
  </si>
  <si>
    <t>İSTANBUL</t>
  </si>
  <si>
    <t>İZMİR</t>
  </si>
  <si>
    <t>KARS</t>
  </si>
  <si>
    <t>KASTAMONU</t>
  </si>
  <si>
    <t>KAYSERİ</t>
  </si>
  <si>
    <t>KIRKLARELİ</t>
  </si>
  <si>
    <t>KIRŞEHİR</t>
  </si>
  <si>
    <t>KOCAELİ</t>
  </si>
  <si>
    <t>KONYA</t>
  </si>
  <si>
    <t>KÜTAHYA</t>
  </si>
  <si>
    <t>MALATYA</t>
  </si>
  <si>
    <t>MANİSA</t>
  </si>
  <si>
    <t>K.MARAŞ</t>
  </si>
  <si>
    <t>MARDİN</t>
  </si>
  <si>
    <t>MUĞLA</t>
  </si>
  <si>
    <t>MUŞ</t>
  </si>
  <si>
    <t>NEVŞEHİR</t>
  </si>
  <si>
    <t>NİĞDE</t>
  </si>
  <si>
    <t>ORDU</t>
  </si>
  <si>
    <t>RİZE</t>
  </si>
  <si>
    <t>SAKARYA</t>
  </si>
  <si>
    <t>SAMSUN</t>
  </si>
  <si>
    <t>SİİRT</t>
  </si>
  <si>
    <t>SİNOP</t>
  </si>
  <si>
    <t>SİVAS</t>
  </si>
  <si>
    <t>TEKİRDAĞ</t>
  </si>
  <si>
    <t>TOKAT</t>
  </si>
  <si>
    <t>TRABZON</t>
  </si>
  <si>
    <t>TUNCELİ</t>
  </si>
  <si>
    <t>ŞANLIURFA</t>
  </si>
  <si>
    <t>UŞAK</t>
  </si>
  <si>
    <t>VAN</t>
  </si>
  <si>
    <t>YOZGAT</t>
  </si>
  <si>
    <t>ZONGULDAK</t>
  </si>
  <si>
    <t>AKSARAY</t>
  </si>
  <si>
    <t>BAYBURT</t>
  </si>
  <si>
    <t>KARAMAN</t>
  </si>
  <si>
    <t>KIRIKKALE</t>
  </si>
  <si>
    <t>BATMAN</t>
  </si>
  <si>
    <t>ŞIRNAK</t>
  </si>
  <si>
    <t>BARTIN</t>
  </si>
  <si>
    <t>ARDAHAN</t>
  </si>
  <si>
    <t>IĞDIR</t>
  </si>
  <si>
    <t>YALOVA</t>
  </si>
  <si>
    <t>KARABÜK</t>
  </si>
  <si>
    <t>KİLİS</t>
  </si>
  <si>
    <t>OSMANİYE</t>
  </si>
  <si>
    <t>DÜZCE</t>
  </si>
  <si>
    <t>60.01</t>
  </si>
  <si>
    <t xml:space="preserve">42.46 - 50 </t>
  </si>
  <si>
    <t xml:space="preserve">50.01 - 60 </t>
  </si>
  <si>
    <t xml:space="preserve">60.01 - 70 </t>
  </si>
  <si>
    <t>70.01 - 80</t>
  </si>
  <si>
    <t>80.01 - 90</t>
  </si>
  <si>
    <t>90.01 - 100</t>
  </si>
  <si>
    <t xml:space="preserve">100.01 - 110 </t>
  </si>
  <si>
    <t>110.01 - 120</t>
  </si>
  <si>
    <t>120.01 - 130</t>
  </si>
  <si>
    <t>130.01 - 140</t>
  </si>
  <si>
    <t>140.01 - 150</t>
  </si>
  <si>
    <t>150.01 - 160</t>
  </si>
  <si>
    <t>160.01 - 170</t>
  </si>
  <si>
    <t xml:space="preserve">170.01 - 180 </t>
  </si>
  <si>
    <t xml:space="preserve">180.01 - 190 </t>
  </si>
  <si>
    <t xml:space="preserve">190.01 - 200 </t>
  </si>
  <si>
    <t xml:space="preserve">200.01 - 210 </t>
  </si>
  <si>
    <t>210.01 - 220</t>
  </si>
  <si>
    <t>220.01 - 230</t>
  </si>
  <si>
    <t xml:space="preserve">230.01 - 240 </t>
  </si>
  <si>
    <t xml:space="preserve">240.01 - 250 </t>
  </si>
  <si>
    <t>250.01 - 260</t>
  </si>
  <si>
    <t xml:space="preserve">260.01 - 270 </t>
  </si>
  <si>
    <t xml:space="preserve">270.01 - 275.92 </t>
  </si>
  <si>
    <t>275.93</t>
  </si>
  <si>
    <t>Table 1.27- Distribution and Distribution Rates of Insured Persons (Self Employed According to Act No: 1479 and 2926) by Gender and Earning Levels [Under  Article 4-1/b of Act 5510], 2015</t>
  </si>
  <si>
    <r>
      <t xml:space="preserve">Cinsiyet
</t>
    </r>
    <r>
      <rPr>
        <sz val="9"/>
        <rFont val="Arial"/>
        <family val="2"/>
        <charset val="162"/>
      </rPr>
      <t>Gender</t>
    </r>
  </si>
  <si>
    <t>Table 1.9- Distribution of the Work Places and Compulsory Insured Persons by Number of Insured Person in Workplace  [Under  Article 4-1/a of Act 5510], 2013-2015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</si>
</sst>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2" formatCode="_-* #,##0\ &quot;TL&quot;_-;\-* #,##0\ &quot;TL&quot;_-;_-* &quot;-&quot;\ &quot;TL&quot;_-;_-@_-"/>
    <numFmt numFmtId="41" formatCode="_-* #,##0\ _T_L_-;\-* #,##0\ _T_L_-;_-* &quot;-&quot;\ _T_L_-;_-@_-"/>
    <numFmt numFmtId="44" formatCode="_-* #,##0.00\ &quot;TL&quot;_-;\-* #,##0.00\ &quot;TL&quot;_-;_-* &quot;-&quot;??\ &quot;TL&quot;_-;_-@_-"/>
    <numFmt numFmtId="43" formatCode="_-* #,##0.00\ _T_L_-;\-* #,##0.00\ _T_L_-;_-* &quot;-&quot;??\ _T_L_-;_-@_-"/>
    <numFmt numFmtId="164" formatCode="_-* #,##0\ _T_L_-;\-* #,##0\ _T_L_-;_-* &quot;-&quot;??\ _T_L_-;_-@_-"/>
    <numFmt numFmtId="165" formatCode="0.0"/>
    <numFmt numFmtId="166" formatCode="#,##0.0"/>
    <numFmt numFmtId="167" formatCode="#,##0;[Red]#,##0"/>
    <numFmt numFmtId="168" formatCode="_-* #,##0.00_-;\-* #,##0.00_-;_-* &quot;-&quot;??_-;_-@_-"/>
    <numFmt numFmtId="169" formatCode="0.0%"/>
    <numFmt numFmtId="170" formatCode="#,##0_ ;\-#,##0\ "/>
    <numFmt numFmtId="171" formatCode="#,##0.00;[Red]#,##0.00"/>
    <numFmt numFmtId="172" formatCode="_-* #,##0.0\ _T_L_-;\-* #,##0.0\ _T_L_-;_-* &quot;-&quot;??\ _T_L_-;_-@_-"/>
    <numFmt numFmtId="173" formatCode="0;[Red]0"/>
    <numFmt numFmtId="174" formatCode="#,##0;[Red]\-#,##0"/>
    <numFmt numFmtId="175" formatCode="General_)"/>
    <numFmt numFmtId="176" formatCode="#,##0.00_ ;[Red]\-#,##0.00\ "/>
    <numFmt numFmtId="177" formatCode="#,##0_ ;[Red]\-#,##0\ "/>
    <numFmt numFmtId="178" formatCode="0.00;[Red]0.00"/>
  </numFmts>
  <fonts count="80">
    <font>
      <sz val="10"/>
      <name val="Arial"/>
      <charset val="162"/>
    </font>
    <font>
      <sz val="11"/>
      <color theme="1"/>
      <name val="Calibri"/>
      <family val="2"/>
      <charset val="162"/>
      <scheme val="minor"/>
    </font>
    <font>
      <b/>
      <sz val="10"/>
      <name val="Arial"/>
      <family val="2"/>
      <charset val="162"/>
    </font>
    <font>
      <sz val="10"/>
      <name val="Arial"/>
      <family val="2"/>
      <charset val="162"/>
    </font>
    <font>
      <b/>
      <sz val="9"/>
      <name val="Arial"/>
      <family val="2"/>
      <charset val="162"/>
    </font>
    <font>
      <b/>
      <sz val="10"/>
      <name val="Arial"/>
      <family val="2"/>
      <charset val="162"/>
    </font>
    <font>
      <sz val="9"/>
      <name val="Arial"/>
      <family val="2"/>
      <charset val="162"/>
    </font>
    <font>
      <sz val="8"/>
      <name val="Arial"/>
      <family val="2"/>
      <charset val="162"/>
    </font>
    <font>
      <sz val="10"/>
      <name val="Arial"/>
      <family val="2"/>
      <charset val="162"/>
    </font>
    <font>
      <sz val="9"/>
      <color indexed="9"/>
      <name val="Arial"/>
      <family val="2"/>
      <charset val="162"/>
    </font>
    <font>
      <sz val="10"/>
      <name val="Arial Tur"/>
      <charset val="162"/>
    </font>
    <font>
      <sz val="9"/>
      <color indexed="8"/>
      <name val="Arial"/>
      <family val="2"/>
      <charset val="162"/>
    </font>
    <font>
      <b/>
      <sz val="8"/>
      <name val="Arial"/>
      <family val="2"/>
      <charset val="162"/>
    </font>
    <font>
      <sz val="9"/>
      <color indexed="10"/>
      <name val="Arial"/>
      <family val="2"/>
      <charset val="162"/>
    </font>
    <font>
      <sz val="10"/>
      <color indexed="10"/>
      <name val="Arial"/>
      <family val="2"/>
      <charset val="162"/>
    </font>
    <font>
      <u/>
      <sz val="10"/>
      <color indexed="12"/>
      <name val="Arial Tur"/>
      <charset val="162"/>
    </font>
    <font>
      <b/>
      <i/>
      <sz val="9"/>
      <name val="Arial"/>
      <family val="2"/>
      <charset val="162"/>
    </font>
    <font>
      <b/>
      <sz val="9"/>
      <name val="Arial Tur"/>
      <charset val="162"/>
    </font>
    <font>
      <sz val="10"/>
      <name val="Arial"/>
      <family val="2"/>
      <charset val="162"/>
    </font>
    <font>
      <b/>
      <i/>
      <sz val="10"/>
      <color indexed="55"/>
      <name val="Arial"/>
      <family val="2"/>
      <charset val="162"/>
    </font>
    <font>
      <sz val="9"/>
      <name val="Arial"/>
      <family val="2"/>
      <charset val="162"/>
    </font>
    <font>
      <b/>
      <sz val="9"/>
      <name val="Arial"/>
      <family val="2"/>
      <charset val="162"/>
    </font>
    <font>
      <sz val="11"/>
      <name val="Arial"/>
      <family val="2"/>
      <charset val="162"/>
    </font>
    <font>
      <sz val="11"/>
      <color indexed="8"/>
      <name val="Calibri"/>
      <family val="2"/>
      <charset val="162"/>
    </font>
    <font>
      <i/>
      <sz val="9"/>
      <name val="Arial"/>
      <family val="2"/>
      <charset val="162"/>
    </font>
    <font>
      <b/>
      <sz val="9"/>
      <color indexed="8"/>
      <name val="Arial"/>
      <family val="2"/>
      <charset val="162"/>
    </font>
    <font>
      <sz val="9"/>
      <color indexed="9"/>
      <name val="Arial"/>
      <family val="2"/>
      <charset val="162"/>
    </font>
    <font>
      <b/>
      <sz val="20"/>
      <name val="Arial"/>
      <family val="2"/>
      <charset val="162"/>
    </font>
    <font>
      <sz val="10"/>
      <name val="MS Sans Serif"/>
      <family val="2"/>
      <charset val="162"/>
    </font>
    <font>
      <b/>
      <sz val="20"/>
      <name val="Times New Roman"/>
      <family val="1"/>
      <charset val="162"/>
    </font>
    <font>
      <sz val="10"/>
      <color indexed="8"/>
      <name val="Arial"/>
      <family val="2"/>
      <charset val="162"/>
    </font>
    <font>
      <sz val="9"/>
      <color indexed="8"/>
      <name val="Arial"/>
      <family val="2"/>
      <charset val="162"/>
    </font>
    <font>
      <sz val="8"/>
      <name val="Arial"/>
      <family val="2"/>
      <charset val="162"/>
    </font>
    <font>
      <sz val="10"/>
      <name val="Arial "/>
      <charset val="162"/>
    </font>
    <font>
      <b/>
      <i/>
      <sz val="9"/>
      <color indexed="55"/>
      <name val="Arial"/>
      <family val="2"/>
      <charset val="162"/>
    </font>
    <font>
      <b/>
      <sz val="9"/>
      <color indexed="18"/>
      <name val="Arial"/>
      <family val="2"/>
      <charset val="162"/>
    </font>
    <font>
      <sz val="11"/>
      <color indexed="8"/>
      <name val="Calibri"/>
      <family val="2"/>
    </font>
    <font>
      <sz val="9"/>
      <name val="Arial Tur"/>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rgb="FF9C6500"/>
      <name val="Calibri"/>
      <family val="2"/>
      <scheme val="minor"/>
    </font>
    <font>
      <b/>
      <sz val="11"/>
      <color theme="1"/>
      <name val="Calibri"/>
      <family val="2"/>
      <scheme val="minor"/>
    </font>
    <font>
      <sz val="11"/>
      <color rgb="FFFF0000"/>
      <name val="Calibri"/>
      <family val="2"/>
      <scheme val="minor"/>
    </font>
    <font>
      <b/>
      <sz val="10"/>
      <color rgb="FFFF0000"/>
      <name val="Arial"/>
      <family val="2"/>
      <charset val="162"/>
    </font>
    <font>
      <sz val="9"/>
      <color rgb="FF000000"/>
      <name val="Arial"/>
      <family val="2"/>
      <charset val="162"/>
    </font>
    <font>
      <b/>
      <sz val="18"/>
      <name val="Arial"/>
      <family val="2"/>
      <charset val="162"/>
    </font>
    <font>
      <sz val="9"/>
      <color rgb="FFFF0000"/>
      <name val="Arial"/>
      <family val="2"/>
      <charset val="162"/>
    </font>
    <font>
      <sz val="10"/>
      <color rgb="FFFF0000"/>
      <name val="Arial"/>
      <family val="2"/>
      <charset val="162"/>
    </font>
    <font>
      <sz val="10"/>
      <color theme="0"/>
      <name val="Arial"/>
      <family val="2"/>
      <charset val="162"/>
    </font>
    <font>
      <i/>
      <sz val="10"/>
      <color rgb="FF000000"/>
      <name val="Arial"/>
      <family val="2"/>
      <charset val="162"/>
    </font>
    <font>
      <i/>
      <sz val="10"/>
      <color indexed="8"/>
      <name val="Arial"/>
      <family val="2"/>
      <charset val="162"/>
    </font>
    <font>
      <i/>
      <sz val="10"/>
      <name val="Arial"/>
      <family val="2"/>
      <charset val="162"/>
    </font>
    <font>
      <i/>
      <sz val="10"/>
      <color indexed="8"/>
      <name val="Arial "/>
      <charset val="162"/>
    </font>
    <font>
      <b/>
      <i/>
      <sz val="9"/>
      <color indexed="23"/>
      <name val="Arial"/>
      <family val="2"/>
      <charset val="162"/>
    </font>
    <font>
      <b/>
      <i/>
      <sz val="10"/>
      <color indexed="63"/>
      <name val="Arial"/>
      <family val="2"/>
      <charset val="162"/>
    </font>
    <font>
      <b/>
      <i/>
      <sz val="9"/>
      <color indexed="63"/>
      <name val="Arial"/>
      <family val="2"/>
      <charset val="162"/>
    </font>
    <font>
      <i/>
      <sz val="9"/>
      <color indexed="12"/>
      <name val="Arial"/>
      <family val="2"/>
      <charset val="162"/>
    </font>
    <font>
      <i/>
      <sz val="10"/>
      <color indexed="12"/>
      <name val="Arial"/>
      <family val="2"/>
      <charset val="162"/>
    </font>
    <font>
      <sz val="12"/>
      <name val="Arial"/>
      <family val="2"/>
      <charset val="162"/>
    </font>
    <font>
      <sz val="14"/>
      <name val="Arial"/>
      <family val="2"/>
      <charset val="162"/>
    </font>
    <font>
      <b/>
      <sz val="9"/>
      <color theme="1"/>
      <name val="Arial"/>
      <family val="2"/>
      <charset val="162"/>
    </font>
    <font>
      <sz val="9"/>
      <color theme="1"/>
      <name val="Arial"/>
      <family val="2"/>
      <charset val="162"/>
    </font>
    <font>
      <i/>
      <sz val="8"/>
      <name val="Arial"/>
      <family val="2"/>
      <charset val="162"/>
    </font>
    <font>
      <b/>
      <sz val="8"/>
      <color rgb="FF000066"/>
      <name val="Arial"/>
      <family val="2"/>
      <charset val="162"/>
    </font>
    <font>
      <b/>
      <sz val="10"/>
      <color theme="0"/>
      <name val="Arial Tur"/>
      <charset val="162"/>
    </font>
    <font>
      <sz val="10"/>
      <color theme="1"/>
      <name val="Arial"/>
      <family val="2"/>
      <charset val="162"/>
    </font>
  </fonts>
  <fills count="35">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FFCC99"/>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FFCC"/>
      </patternFill>
    </fill>
    <fill>
      <patternFill patternType="solid">
        <fgColor rgb="FFFFEB9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s>
  <borders count="35">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double">
        <color indexed="64"/>
      </bottom>
      <diagonal/>
    </border>
    <border>
      <left/>
      <right/>
      <top style="double">
        <color indexed="64"/>
      </top>
      <bottom/>
      <diagonal/>
    </border>
    <border>
      <left/>
      <right style="thin">
        <color indexed="64"/>
      </right>
      <top/>
      <bottom style="thin">
        <color indexed="64"/>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s>
  <cellStyleXfs count="76">
    <xf numFmtId="0" fontId="0" fillId="0" borderId="0"/>
    <xf numFmtId="0" fontId="38" fillId="3" borderId="0" applyNumberFormat="0" applyBorder="0" applyAlignment="0" applyProtection="0"/>
    <xf numFmtId="0" fontId="38" fillId="4" borderId="0" applyNumberFormat="0" applyBorder="0" applyAlignment="0" applyProtection="0"/>
    <xf numFmtId="0" fontId="38" fillId="5"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19" applyNumberFormat="0" applyFill="0" applyAlignment="0" applyProtection="0"/>
    <xf numFmtId="0" fontId="44" fillId="0" borderId="20" applyNumberFormat="0" applyFill="0" applyAlignment="0" applyProtection="0"/>
    <xf numFmtId="0" fontId="45" fillId="0" borderId="21" applyNumberFormat="0" applyFill="0" applyAlignment="0" applyProtection="0"/>
    <xf numFmtId="0" fontId="45" fillId="0" borderId="0" applyNumberForma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2" fontId="18" fillId="0" borderId="0" applyFont="0" applyFill="0" applyBorder="0" applyAlignment="0" applyProtection="0"/>
    <xf numFmtId="44" fontId="18" fillId="0" borderId="0" applyFont="0" applyFill="0" applyBorder="0" applyAlignment="0" applyProtection="0"/>
    <xf numFmtId="0" fontId="46" fillId="21" borderId="22" applyNumberFormat="0" applyAlignment="0" applyProtection="0"/>
    <xf numFmtId="0" fontId="47" fillId="22" borderId="23" applyNumberFormat="0" applyAlignment="0" applyProtection="0"/>
    <xf numFmtId="0" fontId="48" fillId="21" borderId="23" applyNumberFormat="0" applyAlignment="0" applyProtection="0"/>
    <xf numFmtId="0" fontId="15" fillId="0" borderId="0" applyNumberFormat="0" applyFill="0" applyBorder="0" applyAlignment="0" applyProtection="0">
      <alignment vertical="top"/>
      <protection locked="0"/>
    </xf>
    <xf numFmtId="0" fontId="49" fillId="23" borderId="24" applyNumberFormat="0" applyAlignment="0" applyProtection="0"/>
    <xf numFmtId="0" fontId="50" fillId="24" borderId="0" applyNumberFormat="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3" fillId="25" borderId="0" applyNumberFormat="0" applyBorder="0" applyAlignment="0" applyProtection="0"/>
    <xf numFmtId="0" fontId="8" fillId="0" borderId="0"/>
    <xf numFmtId="0" fontId="38" fillId="0" borderId="0"/>
    <xf numFmtId="0" fontId="23" fillId="0" borderId="0"/>
    <xf numFmtId="0" fontId="3" fillId="0" borderId="0"/>
    <xf numFmtId="0" fontId="28" fillId="0" borderId="0"/>
    <xf numFmtId="0" fontId="28" fillId="0" borderId="0"/>
    <xf numFmtId="0" fontId="3" fillId="0" borderId="0"/>
    <xf numFmtId="0" fontId="8" fillId="0" borderId="0"/>
    <xf numFmtId="3" fontId="18" fillId="0" borderId="0">
      <alignment vertical="center" wrapText="1"/>
    </xf>
    <xf numFmtId="0" fontId="10" fillId="0" borderId="0"/>
    <xf numFmtId="0" fontId="36" fillId="26" borderId="25" applyNumberFormat="0" applyFont="0" applyAlignment="0" applyProtection="0"/>
    <xf numFmtId="0" fontId="54" fillId="27" borderId="0" applyNumberFormat="0" applyBorder="0" applyAlignment="0" applyProtection="0"/>
    <xf numFmtId="0" fontId="55" fillId="0" borderId="26" applyNumberFormat="0" applyFill="0" applyAlignment="0" applyProtection="0"/>
    <xf numFmtId="0" fontId="56" fillId="0" borderId="0" applyNumberFormat="0" applyFill="0" applyBorder="0" applyAlignment="0" applyProtection="0"/>
    <xf numFmtId="43" fontId="3" fillId="0" borderId="0" applyFont="0" applyFill="0" applyBorder="0" applyAlignment="0" applyProtection="0"/>
    <xf numFmtId="168" fontId="8" fillId="0" borderId="0" applyFont="0" applyFill="0" applyBorder="0" applyAlignment="0" applyProtection="0"/>
    <xf numFmtId="0" fontId="39" fillId="28"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1" borderId="0" applyNumberFormat="0" applyBorder="0" applyAlignment="0" applyProtection="0"/>
    <xf numFmtId="0" fontId="39" fillId="32" borderId="0" applyNumberFormat="0" applyBorder="0" applyAlignment="0" applyProtection="0"/>
    <xf numFmtId="0" fontId="39" fillId="33" borderId="0" applyNumberFormat="0" applyBorder="0" applyAlignment="0" applyProtection="0"/>
    <xf numFmtId="0" fontId="3" fillId="0" borderId="0"/>
    <xf numFmtId="0" fontId="3" fillId="0" borderId="0"/>
    <xf numFmtId="0" fontId="3" fillId="0" borderId="0"/>
    <xf numFmtId="0" fontId="10" fillId="0" borderId="0"/>
    <xf numFmtId="0" fontId="3" fillId="0" borderId="0"/>
    <xf numFmtId="0" fontId="10" fillId="0" borderId="0"/>
    <xf numFmtId="174" fontId="28" fillId="0" borderId="0" applyFont="0" applyFill="0" applyBorder="0" applyAlignment="0" applyProtection="0"/>
    <xf numFmtId="0" fontId="28"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3" fontId="3" fillId="0" borderId="0">
      <alignment vertical="center" wrapText="1"/>
    </xf>
    <xf numFmtId="43" fontId="3" fillId="0" borderId="0" applyFont="0" applyFill="0" applyBorder="0" applyAlignment="0" applyProtection="0"/>
    <xf numFmtId="0" fontId="1" fillId="0" borderId="0"/>
    <xf numFmtId="43" fontId="1" fillId="0" borderId="0" applyFont="0" applyFill="0" applyBorder="0" applyAlignment="0" applyProtection="0"/>
  </cellStyleXfs>
  <cellXfs count="976">
    <xf numFmtId="0" fontId="0" fillId="0" borderId="0" xfId="0"/>
    <xf numFmtId="0" fontId="6" fillId="0" borderId="0" xfId="0" applyFont="1" applyBorder="1"/>
    <xf numFmtId="0" fontId="8" fillId="0" borderId="0" xfId="0" applyFont="1"/>
    <xf numFmtId="0" fontId="6" fillId="0" borderId="0" xfId="0" applyFont="1"/>
    <xf numFmtId="3" fontId="6" fillId="0" borderId="0" xfId="0" applyNumberFormat="1" applyFont="1"/>
    <xf numFmtId="0" fontId="5" fillId="0" borderId="0" xfId="0" applyFont="1"/>
    <xf numFmtId="0" fontId="4" fillId="0" borderId="0" xfId="0" applyFont="1" applyBorder="1"/>
    <xf numFmtId="0" fontId="6" fillId="0" borderId="0" xfId="0" applyFont="1" applyFill="1" applyBorder="1"/>
    <xf numFmtId="0" fontId="13" fillId="0" borderId="0" xfId="0" applyFont="1" applyBorder="1"/>
    <xf numFmtId="0" fontId="6" fillId="0" borderId="0" xfId="0" applyFont="1" applyFill="1"/>
    <xf numFmtId="0" fontId="8" fillId="0" borderId="0" xfId="0" applyFont="1" applyFill="1"/>
    <xf numFmtId="0" fontId="8" fillId="0" borderId="0" xfId="0" applyFont="1" applyFill="1" applyBorder="1"/>
    <xf numFmtId="3" fontId="6" fillId="0" borderId="0" xfId="0" applyNumberFormat="1" applyFont="1" applyFill="1" applyBorder="1"/>
    <xf numFmtId="3" fontId="6" fillId="0" borderId="0" xfId="0" applyNumberFormat="1" applyFont="1" applyFill="1" applyBorder="1" applyAlignment="1">
      <alignment horizontal="right"/>
    </xf>
    <xf numFmtId="0" fontId="14" fillId="0" borderId="0" xfId="0" applyFont="1"/>
    <xf numFmtId="0" fontId="13" fillId="0" borderId="0" xfId="0" applyFont="1" applyFill="1" applyBorder="1"/>
    <xf numFmtId="0" fontId="5" fillId="0" borderId="4" xfId="0" applyFont="1" applyBorder="1"/>
    <xf numFmtId="0" fontId="8" fillId="0" borderId="4" xfId="0" applyFont="1" applyBorder="1" applyAlignment="1"/>
    <xf numFmtId="0" fontId="8" fillId="0" borderId="4" xfId="0" applyFont="1" applyBorder="1"/>
    <xf numFmtId="0" fontId="8" fillId="0" borderId="0" xfId="0" applyFont="1" applyBorder="1"/>
    <xf numFmtId="0" fontId="8" fillId="0" borderId="0" xfId="0" applyFont="1" applyBorder="1" applyAlignment="1"/>
    <xf numFmtId="0" fontId="5" fillId="0" borderId="0" xfId="0" applyFont="1" applyBorder="1"/>
    <xf numFmtId="0" fontId="0" fillId="0" borderId="0" xfId="0" applyFill="1"/>
    <xf numFmtId="0" fontId="3" fillId="0" borderId="0" xfId="0" applyFont="1" applyFill="1" applyBorder="1"/>
    <xf numFmtId="0" fontId="3" fillId="0" borderId="0" xfId="0" applyFont="1" applyFill="1"/>
    <xf numFmtId="0" fontId="22" fillId="0" borderId="0" xfId="0" applyFont="1" applyFill="1"/>
    <xf numFmtId="3" fontId="6" fillId="0" borderId="0" xfId="0" applyNumberFormat="1" applyFont="1" applyFill="1"/>
    <xf numFmtId="0" fontId="20" fillId="0" borderId="0" xfId="0" applyFont="1" applyFill="1"/>
    <xf numFmtId="0" fontId="5" fillId="0" borderId="0" xfId="47" applyFont="1" applyFill="1"/>
    <xf numFmtId="0" fontId="19" fillId="0" borderId="0" xfId="0" applyFont="1" applyFill="1" applyBorder="1" applyAlignment="1"/>
    <xf numFmtId="0" fontId="22" fillId="0" borderId="0" xfId="0" applyFont="1" applyFill="1" applyBorder="1"/>
    <xf numFmtId="3" fontId="8" fillId="0" borderId="0" xfId="47" applyNumberFormat="1" applyFont="1" applyFill="1" applyBorder="1"/>
    <xf numFmtId="0" fontId="6" fillId="0" borderId="0" xfId="0" applyFont="1" applyFill="1" applyAlignment="1">
      <alignment vertical="center"/>
    </xf>
    <xf numFmtId="0" fontId="4" fillId="0" borderId="0" xfId="47" applyFont="1" applyFill="1"/>
    <xf numFmtId="0" fontId="5" fillId="0" borderId="0" xfId="47" applyFont="1" applyFill="1" applyBorder="1"/>
    <xf numFmtId="0" fontId="25" fillId="0" borderId="0" xfId="0" applyFont="1" applyFill="1" applyBorder="1" applyAlignment="1">
      <alignment wrapText="1"/>
    </xf>
    <xf numFmtId="0" fontId="25" fillId="0" borderId="4" xfId="0" applyFont="1" applyFill="1" applyBorder="1" applyAlignment="1">
      <alignment wrapText="1"/>
    </xf>
    <xf numFmtId="3" fontId="6" fillId="0" borderId="0" xfId="0" applyNumberFormat="1" applyFont="1" applyBorder="1" applyAlignment="1">
      <alignment horizontal="right" vertical="center"/>
    </xf>
    <xf numFmtId="3" fontId="4" fillId="0" borderId="0" xfId="44" quotePrefix="1" applyNumberFormat="1" applyFont="1" applyFill="1" applyBorder="1" applyAlignment="1">
      <alignment horizontal="left" vertical="center"/>
    </xf>
    <xf numFmtId="3" fontId="4" fillId="0" borderId="0" xfId="45" applyNumberFormat="1" applyFont="1" applyFill="1" applyBorder="1" applyAlignment="1" applyProtection="1">
      <alignment horizontal="left"/>
    </xf>
    <xf numFmtId="3" fontId="4" fillId="0" borderId="0" xfId="45" quotePrefix="1" applyNumberFormat="1" applyFont="1" applyFill="1" applyBorder="1" applyAlignment="1" applyProtection="1">
      <alignment horizontal="left"/>
    </xf>
    <xf numFmtId="0" fontId="27" fillId="0" borderId="0" xfId="0" applyFont="1" applyAlignment="1">
      <alignment vertical="center" wrapText="1"/>
    </xf>
    <xf numFmtId="0" fontId="27" fillId="0" borderId="15" xfId="0" applyFont="1" applyBorder="1" applyAlignment="1">
      <alignment vertical="center" wrapText="1"/>
    </xf>
    <xf numFmtId="0" fontId="29" fillId="0" borderId="0" xfId="0" applyFont="1" applyAlignment="1">
      <alignment horizontal="center" vertical="center" wrapText="1"/>
    </xf>
    <xf numFmtId="0" fontId="27" fillId="0" borderId="16" xfId="0" applyFont="1" applyBorder="1" applyAlignment="1">
      <alignment vertical="center" wrapText="1"/>
    </xf>
    <xf numFmtId="0" fontId="3" fillId="0" borderId="0" xfId="0" applyFont="1"/>
    <xf numFmtId="0" fontId="0" fillId="0" borderId="0" xfId="0" applyFill="1" applyAlignment="1">
      <alignment horizontal="center"/>
    </xf>
    <xf numFmtId="0" fontId="4" fillId="0" borderId="0" xfId="47" applyFont="1" applyFill="1" applyBorder="1" applyAlignment="1">
      <alignment horizontal="right"/>
    </xf>
    <xf numFmtId="0" fontId="21" fillId="0" borderId="0" xfId="47" applyFont="1" applyFill="1"/>
    <xf numFmtId="0" fontId="4" fillId="0" borderId="0" xfId="47" applyFont="1" applyFill="1" applyBorder="1" applyAlignment="1">
      <alignment wrapText="1"/>
    </xf>
    <xf numFmtId="0" fontId="6" fillId="0" borderId="0" xfId="0" applyFont="1" applyFill="1" applyAlignment="1">
      <alignment horizontal="center"/>
    </xf>
    <xf numFmtId="0" fontId="21" fillId="0" borderId="0" xfId="0" applyFont="1" applyFill="1"/>
    <xf numFmtId="164" fontId="21" fillId="0" borderId="0" xfId="54" applyNumberFormat="1" applyFont="1" applyFill="1"/>
    <xf numFmtId="164" fontId="20" fillId="0" borderId="0" xfId="54" applyNumberFormat="1" applyFont="1" applyFill="1"/>
    <xf numFmtId="164" fontId="6" fillId="0" borderId="0" xfId="54" applyNumberFormat="1" applyFont="1" applyFill="1"/>
    <xf numFmtId="0" fontId="5" fillId="0" borderId="0" xfId="0" applyFont="1" applyFill="1" applyAlignment="1">
      <alignment horizontal="left"/>
    </xf>
    <xf numFmtId="0" fontId="11" fillId="0" borderId="0" xfId="0" applyFont="1" applyFill="1"/>
    <xf numFmtId="0" fontId="34" fillId="0" borderId="0" xfId="0" applyFont="1" applyFill="1" applyBorder="1" applyAlignment="1"/>
    <xf numFmtId="164" fontId="11" fillId="0" borderId="11" xfId="54" applyNumberFormat="1" applyFont="1" applyFill="1" applyBorder="1" applyAlignment="1">
      <alignment horizontal="right" wrapText="1"/>
    </xf>
    <xf numFmtId="3" fontId="11" fillId="0" borderId="11" xfId="0" applyNumberFormat="1" applyFont="1" applyFill="1" applyBorder="1" applyAlignment="1">
      <alignment horizontal="right" wrapText="1"/>
    </xf>
    <xf numFmtId="1" fontId="20" fillId="0" borderId="11" xfId="0" applyNumberFormat="1" applyFont="1" applyFill="1" applyBorder="1" applyAlignment="1">
      <alignment horizontal="right" wrapText="1"/>
    </xf>
    <xf numFmtId="3" fontId="20" fillId="2" borderId="11" xfId="0" applyNumberFormat="1" applyFont="1" applyFill="1" applyBorder="1" applyAlignment="1">
      <alignment horizontal="right" wrapText="1"/>
    </xf>
    <xf numFmtId="164" fontId="11" fillId="0" borderId="0" xfId="54" applyNumberFormat="1" applyFont="1" applyFill="1" applyBorder="1" applyAlignment="1">
      <alignment horizontal="right" wrapText="1"/>
    </xf>
    <xf numFmtId="3" fontId="11" fillId="0" borderId="0" xfId="0" applyNumberFormat="1" applyFont="1" applyFill="1" applyBorder="1" applyAlignment="1">
      <alignment horizontal="right" wrapText="1"/>
    </xf>
    <xf numFmtId="1" fontId="20" fillId="0" borderId="0" xfId="0" applyNumberFormat="1" applyFont="1" applyFill="1" applyBorder="1" applyAlignment="1">
      <alignment horizontal="right" wrapText="1"/>
    </xf>
    <xf numFmtId="3" fontId="20" fillId="2" borderId="0" xfId="0" applyNumberFormat="1" applyFont="1" applyFill="1" applyBorder="1" applyAlignment="1">
      <alignment horizontal="right" wrapText="1"/>
    </xf>
    <xf numFmtId="164" fontId="11" fillId="0" borderId="4" xfId="54" applyNumberFormat="1" applyFont="1" applyFill="1" applyBorder="1" applyAlignment="1">
      <alignment horizontal="right" wrapText="1"/>
    </xf>
    <xf numFmtId="3" fontId="11" fillId="0" borderId="4" xfId="0" applyNumberFormat="1" applyFont="1" applyFill="1" applyBorder="1" applyAlignment="1">
      <alignment horizontal="right" wrapText="1"/>
    </xf>
    <xf numFmtId="3" fontId="20" fillId="2" borderId="4" xfId="0" applyNumberFormat="1" applyFont="1" applyFill="1" applyBorder="1" applyAlignment="1">
      <alignment horizontal="right" wrapText="1"/>
    </xf>
    <xf numFmtId="0" fontId="34" fillId="0" borderId="0" xfId="0" applyFont="1" applyFill="1"/>
    <xf numFmtId="3" fontId="6" fillId="2" borderId="0" xfId="0" applyNumberFormat="1" applyFont="1" applyFill="1" applyBorder="1" applyAlignment="1">
      <alignment horizontal="right" wrapText="1"/>
    </xf>
    <xf numFmtId="3" fontId="20" fillId="0" borderId="11" xfId="0" applyNumberFormat="1" applyFont="1" applyFill="1" applyBorder="1" applyAlignment="1">
      <alignment horizontal="right" wrapText="1"/>
    </xf>
    <xf numFmtId="3" fontId="31" fillId="0" borderId="11" xfId="0" applyNumberFormat="1" applyFont="1" applyFill="1" applyBorder="1" applyAlignment="1">
      <alignment horizontal="right" wrapText="1"/>
    </xf>
    <xf numFmtId="3" fontId="6" fillId="2" borderId="11" xfId="0" applyNumberFormat="1" applyFont="1" applyFill="1" applyBorder="1" applyAlignment="1">
      <alignment horizontal="right" wrapText="1"/>
    </xf>
    <xf numFmtId="3" fontId="20" fillId="0" borderId="0" xfId="0" applyNumberFormat="1" applyFont="1" applyFill="1" applyBorder="1" applyAlignment="1">
      <alignment horizontal="right" wrapText="1"/>
    </xf>
    <xf numFmtId="3" fontId="31" fillId="0" borderId="0" xfId="0" applyNumberFormat="1" applyFont="1" applyFill="1" applyBorder="1" applyAlignment="1">
      <alignment horizontal="right" wrapText="1"/>
    </xf>
    <xf numFmtId="3" fontId="35" fillId="0" borderId="0" xfId="0" applyNumberFormat="1" applyFont="1" applyFill="1" applyBorder="1" applyAlignment="1">
      <alignment horizontal="right" wrapText="1"/>
    </xf>
    <xf numFmtId="0" fontId="26" fillId="0" borderId="0" xfId="0" applyFont="1" applyBorder="1"/>
    <xf numFmtId="3" fontId="21" fillId="0" borderId="1" xfId="0" applyNumberFormat="1" applyFont="1" applyFill="1" applyBorder="1" applyAlignment="1">
      <alignment vertical="center"/>
    </xf>
    <xf numFmtId="164" fontId="19" fillId="2" borderId="0" xfId="54" applyNumberFormat="1" applyFont="1" applyFill="1" applyBorder="1" applyAlignment="1">
      <alignment horizontal="left"/>
    </xf>
    <xf numFmtId="3" fontId="6" fillId="0" borderId="11" xfId="43" applyNumberFormat="1" applyFont="1" applyFill="1" applyBorder="1"/>
    <xf numFmtId="167" fontId="20" fillId="0" borderId="11" xfId="0" applyNumberFormat="1" applyFont="1" applyFill="1" applyBorder="1" applyAlignment="1" applyProtection="1"/>
    <xf numFmtId="3" fontId="25" fillId="0" borderId="0" xfId="48" quotePrefix="1" applyFont="1" applyFill="1" applyBorder="1" applyAlignment="1">
      <alignment vertical="center"/>
    </xf>
    <xf numFmtId="3" fontId="6" fillId="0" borderId="0" xfId="43" applyNumberFormat="1" applyFont="1" applyFill="1" applyBorder="1"/>
    <xf numFmtId="167" fontId="20" fillId="2" borderId="0" xfId="0" applyNumberFormat="1" applyFont="1" applyFill="1" applyBorder="1" applyAlignment="1" applyProtection="1"/>
    <xf numFmtId="3" fontId="20" fillId="0" borderId="0" xfId="0" applyNumberFormat="1" applyFont="1" applyFill="1" applyBorder="1" applyAlignment="1" applyProtection="1"/>
    <xf numFmtId="167" fontId="20" fillId="0" borderId="0" xfId="0" applyNumberFormat="1" applyFont="1" applyFill="1" applyBorder="1" applyAlignment="1" applyProtection="1"/>
    <xf numFmtId="3" fontId="25" fillId="0" borderId="0" xfId="26" applyNumberFormat="1" applyFont="1" applyFill="1" applyBorder="1" applyAlignment="1">
      <alignment horizontal="center" vertical="center"/>
    </xf>
    <xf numFmtId="3" fontId="6" fillId="0" borderId="4" xfId="43" applyNumberFormat="1" applyFont="1" applyFill="1" applyBorder="1"/>
    <xf numFmtId="167" fontId="20" fillId="0" borderId="4" xfId="0" applyNumberFormat="1" applyFont="1" applyFill="1" applyBorder="1" applyAlignment="1" applyProtection="1"/>
    <xf numFmtId="164" fontId="11" fillId="0" borderId="0" xfId="54" applyNumberFormat="1" applyFont="1" applyFill="1" applyBorder="1" applyAlignment="1">
      <alignment vertical="center"/>
    </xf>
    <xf numFmtId="3" fontId="20" fillId="0" borderId="0" xfId="0" applyNumberFormat="1" applyFont="1" applyFill="1" applyBorder="1"/>
    <xf numFmtId="3" fontId="6" fillId="0" borderId="11" xfId="0" applyNumberFormat="1" applyFont="1" applyFill="1" applyBorder="1"/>
    <xf numFmtId="167" fontId="6" fillId="0" borderId="11" xfId="0" applyNumberFormat="1" applyFont="1" applyFill="1" applyBorder="1" applyAlignment="1" applyProtection="1"/>
    <xf numFmtId="167" fontId="6" fillId="0" borderId="0" xfId="0" applyNumberFormat="1" applyFont="1" applyFill="1" applyBorder="1" applyAlignment="1" applyProtection="1"/>
    <xf numFmtId="0" fontId="16" fillId="0" borderId="0" xfId="0" applyFont="1" applyFill="1"/>
    <xf numFmtId="164" fontId="20" fillId="2" borderId="0" xfId="54" applyNumberFormat="1" applyFont="1" applyFill="1"/>
    <xf numFmtId="164" fontId="6" fillId="2" borderId="0" xfId="54" applyNumberFormat="1" applyFont="1" applyFill="1"/>
    <xf numFmtId="3" fontId="6" fillId="0" borderId="0" xfId="0" applyNumberFormat="1" applyFont="1" applyFill="1" applyBorder="1" applyAlignment="1">
      <alignment vertical="top" wrapText="1"/>
    </xf>
    <xf numFmtId="0" fontId="6" fillId="0" borderId="0" xfId="0" applyFont="1" applyFill="1" applyBorder="1" applyAlignment="1">
      <alignment vertical="top" wrapText="1"/>
    </xf>
    <xf numFmtId="164" fontId="8" fillId="2" borderId="0" xfId="54" applyNumberFormat="1" applyFont="1" applyFill="1"/>
    <xf numFmtId="3" fontId="6" fillId="0" borderId="0" xfId="44" applyNumberFormat="1" applyFont="1" applyFill="1" applyBorder="1" applyAlignment="1">
      <alignment horizontal="center"/>
    </xf>
    <xf numFmtId="0" fontId="0" fillId="0" borderId="0" xfId="0" applyAlignment="1">
      <alignment horizontal="center" vertical="center"/>
    </xf>
    <xf numFmtId="0" fontId="57" fillId="0" borderId="0" xfId="0" applyFont="1" applyFill="1"/>
    <xf numFmtId="0" fontId="4" fillId="0" borderId="0" xfId="49" applyFont="1" applyFill="1" applyBorder="1" applyAlignment="1"/>
    <xf numFmtId="0" fontId="6" fillId="0" borderId="0" xfId="46" applyFont="1" applyFill="1" applyBorder="1"/>
    <xf numFmtId="0" fontId="3" fillId="0" borderId="0" xfId="0" applyFont="1" applyAlignment="1">
      <alignment horizontal="left" vertical="center" wrapText="1"/>
    </xf>
    <xf numFmtId="1" fontId="4" fillId="0" borderId="3" xfId="54" applyNumberFormat="1" applyFont="1" applyBorder="1" applyAlignment="1">
      <alignment horizontal="center" vertical="center"/>
    </xf>
    <xf numFmtId="1" fontId="4" fillId="0" borderId="2" xfId="54" applyNumberFormat="1" applyFont="1" applyBorder="1" applyAlignment="1">
      <alignment horizontal="center" vertical="center"/>
    </xf>
    <xf numFmtId="0" fontId="4" fillId="0" borderId="1" xfId="47" applyFont="1" applyFill="1" applyBorder="1" applyAlignment="1">
      <alignment horizontal="center" vertical="center" wrapText="1"/>
    </xf>
    <xf numFmtId="3" fontId="4" fillId="0" borderId="0" xfId="47" applyNumberFormat="1" applyFont="1" applyFill="1" applyBorder="1" applyAlignment="1">
      <alignment horizontal="right" indent="3"/>
    </xf>
    <xf numFmtId="3" fontId="6" fillId="0" borderId="0" xfId="47" applyNumberFormat="1" applyFont="1" applyFill="1" applyBorder="1" applyAlignment="1">
      <alignment horizontal="right" indent="3"/>
    </xf>
    <xf numFmtId="3" fontId="21" fillId="0" borderId="0" xfId="47" applyNumberFormat="1" applyFont="1" applyFill="1" applyBorder="1" applyAlignment="1">
      <alignment horizontal="right" indent="3"/>
    </xf>
    <xf numFmtId="4" fontId="4" fillId="0" borderId="0" xfId="47" applyNumberFormat="1" applyFont="1" applyFill="1" applyBorder="1" applyAlignment="1">
      <alignment horizontal="right" indent="3"/>
    </xf>
    <xf numFmtId="3" fontId="4" fillId="0" borderId="4" xfId="47" applyNumberFormat="1" applyFont="1" applyFill="1" applyBorder="1" applyAlignment="1">
      <alignment horizontal="right" indent="3"/>
    </xf>
    <xf numFmtId="0" fontId="4" fillId="0" borderId="0" xfId="47" applyFont="1" applyFill="1" applyBorder="1" applyAlignment="1">
      <alignment horizontal="left" wrapText="1"/>
    </xf>
    <xf numFmtId="0" fontId="4" fillId="0" borderId="0" xfId="47" applyFont="1" applyFill="1" applyBorder="1" applyAlignment="1">
      <alignment horizontal="left" wrapText="1" indent="3"/>
    </xf>
    <xf numFmtId="0" fontId="4" fillId="0" borderId="0" xfId="47" applyFont="1" applyFill="1" applyBorder="1" applyAlignment="1">
      <alignment horizontal="left" indent="3"/>
    </xf>
    <xf numFmtId="0" fontId="4" fillId="0" borderId="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0" xfId="0" applyFont="1" applyFill="1" applyBorder="1" applyAlignment="1">
      <alignment horizontal="left" indent="2"/>
    </xf>
    <xf numFmtId="0" fontId="4" fillId="0" borderId="0" xfId="0" applyFont="1" applyFill="1" applyBorder="1" applyAlignment="1">
      <alignment horizontal="left" wrapText="1" indent="2"/>
    </xf>
    <xf numFmtId="3" fontId="59" fillId="0" borderId="0" xfId="47" applyNumberFormat="1" applyFont="1" applyBorder="1"/>
    <xf numFmtId="0" fontId="6" fillId="0" borderId="0" xfId="47" applyFont="1" applyFill="1" applyBorder="1" applyAlignment="1">
      <alignment horizontal="left" indent="3"/>
    </xf>
    <xf numFmtId="0" fontId="6" fillId="0" borderId="0" xfId="0" applyFont="1" applyFill="1" applyAlignment="1"/>
    <xf numFmtId="3" fontId="11" fillId="0" borderId="11" xfId="26" quotePrefix="1" applyNumberFormat="1" applyFont="1" applyFill="1" applyBorder="1" applyAlignment="1">
      <alignment horizontal="center" vertical="center"/>
    </xf>
    <xf numFmtId="3" fontId="11" fillId="0" borderId="0" xfId="26" quotePrefix="1" applyNumberFormat="1" applyFont="1" applyFill="1" applyBorder="1" applyAlignment="1">
      <alignment horizontal="center" vertical="center"/>
    </xf>
    <xf numFmtId="3" fontId="11" fillId="0" borderId="0" xfId="26" applyNumberFormat="1" applyFont="1" applyFill="1" applyBorder="1" applyAlignment="1">
      <alignment horizontal="center" vertical="center"/>
    </xf>
    <xf numFmtId="3" fontId="11" fillId="0" borderId="4" xfId="26" applyNumberFormat="1" applyFont="1" applyFill="1" applyBorder="1" applyAlignment="1">
      <alignment horizontal="center" vertical="center"/>
    </xf>
    <xf numFmtId="3" fontId="11" fillId="0" borderId="11" xfId="26" applyNumberFormat="1" applyFont="1" applyFill="1" applyBorder="1" applyAlignment="1">
      <alignment horizontal="center" vertical="center"/>
    </xf>
    <xf numFmtId="0" fontId="6" fillId="0" borderId="0" xfId="0" quotePrefix="1" applyFont="1" applyBorder="1" applyAlignment="1">
      <alignment horizontal="center" vertical="center"/>
    </xf>
    <xf numFmtId="0" fontId="6" fillId="0" borderId="0" xfId="0" applyFont="1" applyBorder="1" applyAlignment="1">
      <alignment horizontal="center" vertical="center"/>
    </xf>
    <xf numFmtId="167" fontId="4" fillId="2" borderId="0" xfId="0" quotePrefix="1" applyNumberFormat="1" applyFont="1" applyFill="1" applyBorder="1" applyAlignment="1">
      <alignment horizontal="right" vertical="center"/>
    </xf>
    <xf numFmtId="167" fontId="4" fillId="2" borderId="0" xfId="0" applyNumberFormat="1" applyFont="1" applyFill="1" applyBorder="1" applyAlignment="1">
      <alignment horizontal="right" vertical="center" indent="3"/>
    </xf>
    <xf numFmtId="0" fontId="21" fillId="0" borderId="0" xfId="0" applyFont="1" applyBorder="1" applyAlignment="1">
      <alignment horizontal="right" vertical="center" indent="3"/>
    </xf>
    <xf numFmtId="0" fontId="21" fillId="0" borderId="0" xfId="0" applyFont="1" applyFill="1" applyBorder="1" applyAlignment="1">
      <alignment horizontal="right" vertical="center" indent="3"/>
    </xf>
    <xf numFmtId="167" fontId="4" fillId="2" borderId="0" xfId="0" applyNumberFormat="1" applyFont="1" applyFill="1" applyBorder="1" applyAlignment="1">
      <alignment horizontal="right" vertical="center" indent="1"/>
    </xf>
    <xf numFmtId="0" fontId="21" fillId="0" borderId="0" xfId="0" applyFont="1" applyBorder="1" applyAlignment="1">
      <alignment horizontal="right" vertical="center" indent="1"/>
    </xf>
    <xf numFmtId="167" fontId="6" fillId="0" borderId="0" xfId="0" applyNumberFormat="1" applyFont="1" applyBorder="1"/>
    <xf numFmtId="164" fontId="60" fillId="0" borderId="0" xfId="54" applyNumberFormat="1" applyFont="1" applyFill="1"/>
    <xf numFmtId="3" fontId="4" fillId="0" borderId="0" xfId="0" applyNumberFormat="1" applyFont="1" applyFill="1"/>
    <xf numFmtId="0" fontId="30" fillId="0" borderId="0" xfId="0" applyFont="1" applyFill="1" applyBorder="1" applyAlignment="1">
      <alignment horizontal="left" wrapText="1"/>
    </xf>
    <xf numFmtId="9" fontId="4" fillId="0" borderId="0" xfId="63" applyNumberFormat="1" applyFont="1" applyFill="1" applyBorder="1"/>
    <xf numFmtId="3" fontId="4" fillId="0" borderId="0" xfId="63" applyNumberFormat="1" applyFont="1" applyFill="1" applyBorder="1"/>
    <xf numFmtId="3" fontId="17" fillId="0" borderId="1" xfId="64" applyNumberFormat="1" applyFont="1" applyFill="1" applyBorder="1"/>
    <xf numFmtId="4" fontId="4" fillId="0" borderId="0" xfId="63" applyNumberFormat="1" applyFont="1" applyFill="1" applyBorder="1"/>
    <xf numFmtId="3" fontId="6" fillId="0" borderId="0" xfId="63" applyNumberFormat="1" applyFont="1" applyFill="1" applyBorder="1"/>
    <xf numFmtId="0" fontId="4" fillId="0" borderId="0" xfId="63" applyFont="1" applyFill="1" applyBorder="1"/>
    <xf numFmtId="0" fontId="4" fillId="0" borderId="0" xfId="63" applyFont="1" applyFill="1" applyBorder="1" applyAlignment="1">
      <alignment horizontal="left" indent="3"/>
    </xf>
    <xf numFmtId="3" fontId="4" fillId="0" borderId="0" xfId="63" applyNumberFormat="1" applyFont="1" applyFill="1" applyBorder="1" applyAlignment="1">
      <alignment horizontal="right"/>
    </xf>
    <xf numFmtId="0" fontId="6" fillId="0" borderId="0" xfId="63" applyFont="1" applyFill="1" applyBorder="1"/>
    <xf numFmtId="0" fontId="4" fillId="0" borderId="0" xfId="63" applyFont="1" applyFill="1" applyBorder="1" applyAlignment="1">
      <alignment horizontal="left"/>
    </xf>
    <xf numFmtId="3" fontId="58" fillId="0" borderId="0" xfId="63" applyNumberFormat="1" applyFont="1" applyFill="1" applyBorder="1"/>
    <xf numFmtId="9" fontId="4" fillId="0" borderId="4" xfId="63" applyNumberFormat="1" applyFont="1" applyFill="1" applyBorder="1"/>
    <xf numFmtId="3" fontId="6" fillId="0" borderId="0" xfId="63" applyNumberFormat="1" applyFont="1" applyFill="1" applyBorder="1" applyAlignment="1">
      <alignment horizontal="right"/>
    </xf>
    <xf numFmtId="0" fontId="4" fillId="0" borderId="1" xfId="63" applyFont="1" applyFill="1" applyBorder="1" applyAlignment="1">
      <alignment horizontal="right" vertical="center" wrapText="1" indent="1"/>
    </xf>
    <xf numFmtId="0" fontId="4" fillId="0" borderId="1" xfId="63" applyFont="1" applyFill="1" applyBorder="1" applyAlignment="1">
      <alignment horizontal="right" vertical="center" indent="1"/>
    </xf>
    <xf numFmtId="0" fontId="4" fillId="0" borderId="0" xfId="63" applyFont="1" applyFill="1" applyBorder="1" applyAlignment="1">
      <alignment horizontal="center"/>
    </xf>
    <xf numFmtId="0" fontId="4" fillId="0" borderId="0" xfId="63" applyFont="1" applyFill="1" applyBorder="1" applyAlignment="1">
      <alignment horizontal="left" indent="2"/>
    </xf>
    <xf numFmtId="0" fontId="25" fillId="2" borderId="0" xfId="63" applyFont="1" applyFill="1" applyBorder="1" applyAlignment="1">
      <alignment horizontal="left" wrapText="1" indent="2"/>
    </xf>
    <xf numFmtId="0" fontId="4" fillId="0" borderId="0" xfId="63" applyFont="1" applyFill="1" applyBorder="1" applyAlignment="1">
      <alignment horizontal="left" wrapText="1" indent="2"/>
    </xf>
    <xf numFmtId="4" fontId="4" fillId="0" borderId="0" xfId="63" applyNumberFormat="1" applyFont="1" applyFill="1" applyBorder="1" applyAlignment="1"/>
    <xf numFmtId="3" fontId="4" fillId="0" borderId="4" xfId="63" applyNumberFormat="1" applyFont="1" applyFill="1" applyBorder="1" applyAlignment="1">
      <alignment horizontal="right"/>
    </xf>
    <xf numFmtId="0" fontId="4" fillId="0" borderId="11" xfId="63" applyFont="1" applyFill="1" applyBorder="1" applyAlignment="1"/>
    <xf numFmtId="0" fontId="4" fillId="0" borderId="0" xfId="63" applyFont="1" applyFill="1" applyBorder="1" applyAlignment="1">
      <alignment wrapText="1"/>
    </xf>
    <xf numFmtId="0" fontId="6" fillId="0" borderId="0" xfId="64" applyFont="1" applyFill="1" applyBorder="1" applyAlignment="1"/>
    <xf numFmtId="0" fontId="4" fillId="0" borderId="0" xfId="63" applyFont="1" applyFill="1" applyBorder="1" applyAlignment="1"/>
    <xf numFmtId="0" fontId="4" fillId="0" borderId="4" xfId="63" applyFont="1" applyFill="1" applyBorder="1" applyAlignment="1"/>
    <xf numFmtId="3" fontId="4" fillId="0" borderId="4" xfId="63" applyNumberFormat="1" applyFont="1" applyFill="1" applyBorder="1"/>
    <xf numFmtId="3" fontId="4" fillId="0" borderId="0" xfId="0" applyNumberFormat="1" applyFont="1" applyFill="1" applyBorder="1"/>
    <xf numFmtId="3" fontId="4" fillId="0" borderId="11" xfId="0" applyNumberFormat="1" applyFont="1" applyFill="1" applyBorder="1"/>
    <xf numFmtId="3" fontId="4" fillId="0" borderId="4" xfId="0" applyNumberFormat="1" applyFont="1" applyFill="1" applyBorder="1"/>
    <xf numFmtId="0" fontId="2" fillId="0" borderId="0" xfId="0" applyFont="1"/>
    <xf numFmtId="0" fontId="6" fillId="0" borderId="0" xfId="0" applyFont="1" applyAlignment="1">
      <alignment horizontal="center" vertical="center"/>
    </xf>
    <xf numFmtId="0" fontId="29" fillId="0" borderId="0" xfId="0" applyFont="1" applyAlignment="1">
      <alignment horizontal="center" vertical="center" wrapText="1"/>
    </xf>
    <xf numFmtId="3" fontId="6" fillId="0" borderId="0" xfId="0" applyNumberFormat="1" applyFont="1" applyBorder="1" applyAlignment="1">
      <alignment horizontal="right"/>
    </xf>
    <xf numFmtId="3" fontId="4" fillId="0" borderId="0" xfId="0" applyNumberFormat="1" applyFont="1" applyBorder="1" applyAlignment="1">
      <alignment horizontal="right"/>
    </xf>
    <xf numFmtId="3" fontId="4" fillId="0" borderId="0" xfId="0" applyNumberFormat="1" applyFont="1"/>
    <xf numFmtId="3" fontId="4" fillId="0" borderId="1" xfId="0" applyNumberFormat="1" applyFont="1" applyBorder="1"/>
    <xf numFmtId="0" fontId="0" fillId="0" borderId="0" xfId="0" applyBorder="1"/>
    <xf numFmtId="0" fontId="6" fillId="0" borderId="0" xfId="0" quotePrefix="1" applyNumberFormat="1" applyFont="1" applyBorder="1" applyAlignment="1">
      <alignment horizontal="center" vertical="center"/>
    </xf>
    <xf numFmtId="0" fontId="6" fillId="0" borderId="0" xfId="0" applyFont="1" applyAlignment="1">
      <alignment horizontal="right" vertical="center"/>
    </xf>
    <xf numFmtId="0" fontId="4" fillId="0" borderId="3" xfId="0" applyFont="1" applyBorder="1" applyAlignment="1">
      <alignment horizontal="center" vertical="center" wrapText="1"/>
    </xf>
    <xf numFmtId="0" fontId="4" fillId="0" borderId="1" xfId="63" applyFont="1" applyFill="1" applyBorder="1" applyAlignment="1">
      <alignment horizontal="left" vertical="center"/>
    </xf>
    <xf numFmtId="0" fontId="4" fillId="0" borderId="5" xfId="0" applyFont="1" applyBorder="1" applyAlignment="1">
      <alignment horizontal="center" vertical="center" wrapText="1"/>
    </xf>
    <xf numFmtId="0" fontId="4" fillId="0" borderId="1" xfId="0" applyFont="1" applyFill="1" applyBorder="1" applyAlignment="1">
      <alignment vertical="center"/>
    </xf>
    <xf numFmtId="0" fontId="25" fillId="0" borderId="1" xfId="0" applyFont="1" applyFill="1" applyBorder="1" applyAlignment="1">
      <alignment vertical="center" wrapText="1"/>
    </xf>
    <xf numFmtId="3" fontId="6" fillId="0" borderId="0" xfId="0" applyNumberFormat="1" applyFont="1" applyFill="1" applyBorder="1" applyAlignment="1">
      <alignment horizontal="right" vertical="center" indent="2"/>
    </xf>
    <xf numFmtId="0" fontId="4" fillId="0" borderId="0" xfId="63" applyFont="1" applyFill="1" applyBorder="1" applyAlignment="1">
      <alignment horizontal="left" vertical="center" indent="2"/>
    </xf>
    <xf numFmtId="0" fontId="4" fillId="0" borderId="0" xfId="63" applyFont="1" applyFill="1" applyBorder="1" applyAlignment="1">
      <alignment horizontal="left" vertical="center" wrapText="1" indent="2"/>
    </xf>
    <xf numFmtId="169" fontId="4" fillId="0" borderId="0" xfId="63" applyNumberFormat="1" applyFont="1" applyFill="1" applyBorder="1"/>
    <xf numFmtId="169" fontId="4" fillId="0" borderId="4" xfId="63" applyNumberFormat="1" applyFont="1" applyFill="1" applyBorder="1"/>
    <xf numFmtId="3" fontId="21" fillId="34" borderId="1" xfId="0" applyNumberFormat="1" applyFont="1" applyFill="1" applyBorder="1" applyAlignment="1">
      <alignment vertical="center"/>
    </xf>
    <xf numFmtId="0" fontId="6" fillId="0" borderId="4" xfId="64" applyFont="1" applyFill="1" applyBorder="1"/>
    <xf numFmtId="0" fontId="6" fillId="0" borderId="0" xfId="64" applyFont="1" applyFill="1" applyBorder="1"/>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5" fillId="0" borderId="0" xfId="0" applyFont="1" applyAlignment="1">
      <alignment horizontal="left" vertical="center" wrapText="1"/>
    </xf>
    <xf numFmtId="0" fontId="4" fillId="0" borderId="1" xfId="0" applyFont="1" applyBorder="1" applyAlignment="1">
      <alignment horizontal="center" vertical="center"/>
    </xf>
    <xf numFmtId="0" fontId="6" fillId="0" borderId="0" xfId="0" applyFont="1" applyBorder="1" applyAlignment="1">
      <alignment horizontal="right"/>
    </xf>
    <xf numFmtId="0" fontId="3" fillId="0" borderId="0" xfId="65" applyFont="1"/>
    <xf numFmtId="0" fontId="6" fillId="0" borderId="0" xfId="65" applyFont="1"/>
    <xf numFmtId="0" fontId="6" fillId="0" borderId="4" xfId="65" applyFont="1" applyBorder="1"/>
    <xf numFmtId="0" fontId="4" fillId="0" borderId="4" xfId="65" applyFont="1" applyBorder="1"/>
    <xf numFmtId="164" fontId="6" fillId="0" borderId="0" xfId="54" applyNumberFormat="1" applyFont="1" applyBorder="1"/>
    <xf numFmtId="0" fontId="4" fillId="0" borderId="0" xfId="54" applyNumberFormat="1" applyFont="1" applyAlignment="1">
      <alignment horizontal="right"/>
    </xf>
    <xf numFmtId="3" fontId="6" fillId="0" borderId="0" xfId="54" applyNumberFormat="1" applyFont="1" applyBorder="1"/>
    <xf numFmtId="0" fontId="6" fillId="0" borderId="0" xfId="65" applyFont="1" applyAlignment="1">
      <alignment horizontal="right"/>
    </xf>
    <xf numFmtId="3" fontId="4" fillId="0" borderId="0" xfId="54" applyNumberFormat="1" applyFont="1" applyAlignment="1">
      <alignment horizontal="center"/>
    </xf>
    <xf numFmtId="0" fontId="4" fillId="0" borderId="0" xfId="65" applyFont="1" applyAlignment="1">
      <alignment horizontal="center" wrapText="1"/>
    </xf>
    <xf numFmtId="0" fontId="4" fillId="0" borderId="0" xfId="65" quotePrefix="1" applyFont="1" applyAlignment="1">
      <alignment horizontal="centerContinuous"/>
    </xf>
    <xf numFmtId="0" fontId="4" fillId="0" borderId="0" xfId="65" applyFont="1"/>
    <xf numFmtId="3" fontId="4" fillId="0" borderId="0" xfId="54" applyNumberFormat="1" applyFont="1" applyAlignment="1">
      <alignment horizontal="right"/>
    </xf>
    <xf numFmtId="0" fontId="4" fillId="0" borderId="0" xfId="65" applyFont="1" applyAlignment="1">
      <alignment horizontal="centerContinuous"/>
    </xf>
    <xf numFmtId="0" fontId="4" fillId="0" borderId="0" xfId="65" quotePrefix="1" applyFont="1" applyAlignment="1">
      <alignment horizontal="left"/>
    </xf>
    <xf numFmtId="3" fontId="6" fillId="0" borderId="0" xfId="54" applyNumberFormat="1" applyFont="1"/>
    <xf numFmtId="3" fontId="6" fillId="0" borderId="0" xfId="65" applyNumberFormat="1" applyFont="1" applyAlignment="1">
      <alignment horizontal="right" wrapText="1"/>
    </xf>
    <xf numFmtId="3" fontId="6" fillId="0" borderId="0" xfId="54" applyNumberFormat="1" applyFont="1" applyAlignment="1">
      <alignment horizontal="right"/>
    </xf>
    <xf numFmtId="3" fontId="6" fillId="0" borderId="0" xfId="65" applyNumberFormat="1" applyFont="1" applyAlignment="1">
      <alignment horizontal="right"/>
    </xf>
    <xf numFmtId="0" fontId="6" fillId="0" borderId="1" xfId="65" applyFont="1" applyBorder="1"/>
    <xf numFmtId="0" fontId="4" fillId="0" borderId="1" xfId="65" applyFont="1" applyBorder="1"/>
    <xf numFmtId="167" fontId="4" fillId="0" borderId="1" xfId="65" applyNumberFormat="1" applyFont="1" applyBorder="1"/>
    <xf numFmtId="167" fontId="4" fillId="0" borderId="0" xfId="65" applyNumberFormat="1" applyFont="1"/>
    <xf numFmtId="0" fontId="7" fillId="0" borderId="0" xfId="65" applyFont="1"/>
    <xf numFmtId="167" fontId="4" fillId="0" borderId="0" xfId="65" applyNumberFormat="1" applyFont="1" applyBorder="1" applyAlignment="1">
      <alignment vertical="center"/>
    </xf>
    <xf numFmtId="0" fontId="3" fillId="0" borderId="0" xfId="64" applyFill="1"/>
    <xf numFmtId="0" fontId="30" fillId="0" borderId="0" xfId="64" applyFont="1" applyFill="1" applyBorder="1" applyAlignment="1">
      <alignment horizontal="justify" vertical="center" wrapText="1"/>
    </xf>
    <xf numFmtId="0" fontId="6" fillId="0" borderId="0" xfId="64" applyFont="1" applyFill="1"/>
    <xf numFmtId="0" fontId="4" fillId="0" borderId="3" xfId="64" quotePrefix="1" applyNumberFormat="1" applyFont="1" applyFill="1" applyBorder="1" applyAlignment="1">
      <alignment horizontal="center" vertical="center" wrapText="1"/>
    </xf>
    <xf numFmtId="16" fontId="4" fillId="0" borderId="3" xfId="64" quotePrefix="1" applyNumberFormat="1" applyFont="1" applyFill="1" applyBorder="1" applyAlignment="1">
      <alignment horizontal="center" vertical="center" wrapText="1"/>
    </xf>
    <xf numFmtId="167" fontId="4" fillId="0" borderId="3" xfId="64" quotePrefix="1" applyNumberFormat="1" applyFont="1" applyFill="1" applyBorder="1" applyAlignment="1">
      <alignment horizontal="center" vertical="center" wrapText="1"/>
    </xf>
    <xf numFmtId="0" fontId="4" fillId="0" borderId="0" xfId="66" quotePrefix="1" applyFont="1" applyFill="1" applyBorder="1" applyAlignment="1">
      <alignment horizontal="center" vertical="top"/>
    </xf>
    <xf numFmtId="0" fontId="4" fillId="0" borderId="0" xfId="66" applyFont="1" applyFill="1" applyBorder="1" applyAlignment="1">
      <alignment vertical="center"/>
    </xf>
    <xf numFmtId="170" fontId="6" fillId="0" borderId="0" xfId="64" applyNumberFormat="1" applyFont="1" applyFill="1" applyBorder="1" applyAlignment="1">
      <alignment horizontal="right" wrapText="1"/>
    </xf>
    <xf numFmtId="170" fontId="6" fillId="0" borderId="0" xfId="64" applyNumberFormat="1" applyFont="1" applyFill="1" applyBorder="1" applyAlignment="1">
      <alignment horizontal="right" wrapText="1" indent="1"/>
    </xf>
    <xf numFmtId="3" fontId="4" fillId="0" borderId="0" xfId="64" applyNumberFormat="1" applyFont="1" applyFill="1" applyBorder="1"/>
    <xf numFmtId="3" fontId="6" fillId="0" borderId="0" xfId="64" applyNumberFormat="1" applyFont="1" applyFill="1"/>
    <xf numFmtId="0" fontId="4" fillId="0" borderId="0" xfId="64" applyFont="1" applyFill="1"/>
    <xf numFmtId="0" fontId="4" fillId="0" borderId="4" xfId="66" quotePrefix="1" applyFont="1" applyFill="1" applyBorder="1" applyAlignment="1">
      <alignment horizontal="center" vertical="top"/>
    </xf>
    <xf numFmtId="0" fontId="4" fillId="0" borderId="4" xfId="66" applyFont="1" applyFill="1" applyBorder="1" applyAlignment="1">
      <alignment vertical="center"/>
    </xf>
    <xf numFmtId="170" fontId="6" fillId="0" borderId="4" xfId="64" applyNumberFormat="1" applyFont="1" applyFill="1" applyBorder="1" applyAlignment="1">
      <alignment horizontal="right" wrapText="1"/>
    </xf>
    <xf numFmtId="170" fontId="6" fillId="0" borderId="4" xfId="64" applyNumberFormat="1" applyFont="1" applyFill="1" applyBorder="1" applyAlignment="1">
      <alignment horizontal="right" wrapText="1" indent="1"/>
    </xf>
    <xf numFmtId="3" fontId="4" fillId="0" borderId="4" xfId="64" applyNumberFormat="1" applyFont="1" applyFill="1" applyBorder="1"/>
    <xf numFmtId="0" fontId="4" fillId="0" borderId="4" xfId="64" applyFont="1" applyFill="1" applyBorder="1" applyAlignment="1">
      <alignment vertical="center" textRotation="90" wrapText="1"/>
    </xf>
    <xf numFmtId="0" fontId="4" fillId="0" borderId="4" xfId="66" applyFont="1" applyFill="1" applyBorder="1" applyAlignment="1">
      <alignment wrapText="1"/>
    </xf>
    <xf numFmtId="3" fontId="4" fillId="0" borderId="4" xfId="66" applyNumberFormat="1" applyFont="1" applyFill="1" applyBorder="1" applyAlignment="1">
      <alignment wrapText="1"/>
    </xf>
    <xf numFmtId="3" fontId="4" fillId="0" borderId="1" xfId="64" applyNumberFormat="1" applyFont="1" applyFill="1" applyBorder="1"/>
    <xf numFmtId="3" fontId="4" fillId="0" borderId="1" xfId="64" applyNumberFormat="1" applyFont="1" applyFill="1" applyBorder="1" applyAlignment="1">
      <alignment horizontal="right" indent="1"/>
    </xf>
    <xf numFmtId="0" fontId="11" fillId="0" borderId="4" xfId="64" applyFont="1" applyFill="1" applyBorder="1" applyAlignment="1">
      <alignment horizontal="left"/>
    </xf>
    <xf numFmtId="0" fontId="67" fillId="0" borderId="0" xfId="64" applyFont="1" applyFill="1" applyBorder="1" applyAlignment="1"/>
    <xf numFmtId="0" fontId="67" fillId="0" borderId="0" xfId="64" applyFont="1" applyFill="1" applyBorder="1" applyAlignment="1">
      <alignment horizontal="left"/>
    </xf>
    <xf numFmtId="167" fontId="4" fillId="0" borderId="3" xfId="64" quotePrefix="1" applyNumberFormat="1" applyFont="1" applyFill="1" applyBorder="1" applyAlignment="1">
      <alignment horizontal="center" vertical="center"/>
    </xf>
    <xf numFmtId="167" fontId="4" fillId="0" borderId="3" xfId="64" applyNumberFormat="1" applyFont="1" applyFill="1" applyBorder="1" applyAlignment="1">
      <alignment horizontal="center" vertical="center"/>
    </xf>
    <xf numFmtId="167" fontId="4" fillId="0" borderId="3" xfId="64" applyNumberFormat="1" applyFont="1" applyFill="1" applyBorder="1" applyAlignment="1">
      <alignment horizontal="center" vertical="center" wrapText="1"/>
    </xf>
    <xf numFmtId="3" fontId="17" fillId="0" borderId="0" xfId="64" applyNumberFormat="1" applyFont="1" applyFill="1" applyBorder="1"/>
    <xf numFmtId="3" fontId="6" fillId="0" borderId="4" xfId="64" applyNumberFormat="1" applyFont="1" applyFill="1" applyBorder="1" applyAlignment="1">
      <alignment horizontal="right" wrapText="1"/>
    </xf>
    <xf numFmtId="0" fontId="6" fillId="0" borderId="4" xfId="64" applyFont="1" applyFill="1" applyBorder="1" applyAlignment="1">
      <alignment horizontal="right" wrapText="1"/>
    </xf>
    <xf numFmtId="3" fontId="17" fillId="0" borderId="4" xfId="64" applyNumberFormat="1" applyFont="1" applyFill="1" applyBorder="1"/>
    <xf numFmtId="3" fontId="6" fillId="0" borderId="0" xfId="64" applyNumberFormat="1" applyFont="1" applyFill="1" applyBorder="1" applyAlignment="1">
      <alignment horizontal="right" wrapText="1"/>
    </xf>
    <xf numFmtId="0" fontId="6" fillId="0" borderId="0" xfId="64" applyFont="1" applyFill="1" applyBorder="1" applyAlignment="1">
      <alignment horizontal="right" wrapText="1"/>
    </xf>
    <xf numFmtId="0" fontId="30" fillId="0" borderId="0" xfId="64" applyFont="1" applyFill="1" applyBorder="1" applyAlignment="1">
      <alignment horizontal="left" wrapText="1"/>
    </xf>
    <xf numFmtId="0" fontId="68" fillId="0" borderId="0" xfId="64" applyFont="1" applyFill="1" applyBorder="1" applyAlignment="1">
      <alignment horizontal="left" wrapText="1"/>
    </xf>
    <xf numFmtId="0" fontId="4" fillId="0" borderId="0" xfId="64" quotePrefix="1" applyFont="1" applyBorder="1" applyAlignment="1">
      <alignment horizontal="center" vertical="center"/>
    </xf>
    <xf numFmtId="0" fontId="25" fillId="0" borderId="0" xfId="64" applyFont="1" applyFill="1" applyBorder="1" applyAlignment="1">
      <alignment wrapText="1"/>
    </xf>
    <xf numFmtId="170" fontId="6" fillId="0" borderId="11" xfId="64" applyNumberFormat="1" applyFont="1" applyFill="1" applyBorder="1"/>
    <xf numFmtId="3" fontId="17" fillId="0" borderId="11" xfId="64" applyNumberFormat="1" applyFont="1" applyFill="1" applyBorder="1"/>
    <xf numFmtId="170" fontId="6" fillId="0" borderId="0" xfId="64" applyNumberFormat="1" applyFont="1" applyFill="1" applyBorder="1"/>
    <xf numFmtId="0" fontId="4" fillId="0" borderId="0" xfId="64" applyFont="1" applyFill="1" applyBorder="1" applyAlignment="1">
      <alignment horizontal="center"/>
    </xf>
    <xf numFmtId="0" fontId="4" fillId="0" borderId="4" xfId="64" applyFont="1" applyFill="1" applyBorder="1" applyAlignment="1">
      <alignment horizontal="center"/>
    </xf>
    <xf numFmtId="0" fontId="25" fillId="0" borderId="4" xfId="64" applyFont="1" applyFill="1" applyBorder="1" applyAlignment="1">
      <alignment wrapText="1"/>
    </xf>
    <xf numFmtId="170" fontId="6" fillId="0" borderId="4" xfId="64" applyNumberFormat="1" applyFont="1" applyFill="1" applyBorder="1"/>
    <xf numFmtId="0" fontId="4" fillId="0" borderId="4" xfId="64" applyFont="1" applyFill="1" applyBorder="1"/>
    <xf numFmtId="167" fontId="4" fillId="0" borderId="1" xfId="64" applyNumberFormat="1" applyFont="1" applyFill="1" applyBorder="1" applyAlignment="1">
      <alignment vertical="center"/>
    </xf>
    <xf numFmtId="0" fontId="6" fillId="0" borderId="0" xfId="64" applyFont="1" applyFill="1" applyAlignment="1">
      <alignment vertical="center"/>
    </xf>
    <xf numFmtId="167" fontId="6" fillId="0" borderId="0" xfId="64" applyNumberFormat="1" applyFont="1" applyFill="1"/>
    <xf numFmtId="0" fontId="11" fillId="0" borderId="0" xfId="64" applyFont="1" applyFill="1" applyBorder="1" applyAlignment="1">
      <alignment horizontal="left" wrapText="1"/>
    </xf>
    <xf numFmtId="0" fontId="69" fillId="0" borderId="0" xfId="64" applyFont="1" applyFill="1" applyBorder="1" applyAlignment="1">
      <alignment horizontal="left" wrapText="1"/>
    </xf>
    <xf numFmtId="170" fontId="6" fillId="0" borderId="11" xfId="64" applyNumberFormat="1" applyFont="1" applyFill="1" applyBorder="1" applyAlignment="1">
      <alignment horizontal="right" wrapText="1"/>
    </xf>
    <xf numFmtId="167" fontId="4" fillId="0" borderId="11" xfId="64" applyNumberFormat="1" applyFont="1" applyFill="1" applyBorder="1"/>
    <xf numFmtId="167" fontId="4" fillId="0" borderId="0" xfId="64" applyNumberFormat="1" applyFont="1" applyFill="1" applyBorder="1"/>
    <xf numFmtId="167" fontId="4" fillId="0" borderId="4" xfId="64" applyNumberFormat="1" applyFont="1" applyFill="1" applyBorder="1"/>
    <xf numFmtId="0" fontId="4" fillId="0" borderId="4" xfId="64" applyFont="1" applyFill="1" applyBorder="1" applyAlignment="1">
      <alignment vertical="center" textRotation="90"/>
    </xf>
    <xf numFmtId="0" fontId="4" fillId="0" borderId="11" xfId="64" applyFont="1" applyFill="1" applyBorder="1" applyAlignment="1">
      <alignment horizontal="center"/>
    </xf>
    <xf numFmtId="167" fontId="4" fillId="0" borderId="1" xfId="64" applyNumberFormat="1" applyFont="1" applyFill="1" applyBorder="1"/>
    <xf numFmtId="167" fontId="4" fillId="0" borderId="0" xfId="64" applyNumberFormat="1" applyFont="1" applyFill="1"/>
    <xf numFmtId="0" fontId="3" fillId="0" borderId="0" xfId="64" applyFont="1" applyFill="1" applyAlignment="1">
      <alignment wrapText="1"/>
    </xf>
    <xf numFmtId="0" fontId="3" fillId="0" borderId="0" xfId="64" applyFont="1" applyFill="1" applyAlignment="1">
      <alignment horizontal="left"/>
    </xf>
    <xf numFmtId="0" fontId="11" fillId="0" borderId="0" xfId="64" applyFont="1" applyFill="1" applyBorder="1" applyAlignment="1">
      <alignment horizontal="left"/>
    </xf>
    <xf numFmtId="0" fontId="70" fillId="0" borderId="0" xfId="66" applyFont="1" applyFill="1" applyBorder="1" applyAlignment="1">
      <alignment horizontal="left" vertical="center" wrapText="1"/>
    </xf>
    <xf numFmtId="0" fontId="6" fillId="0" borderId="0" xfId="64" applyFont="1" applyFill="1" applyAlignment="1">
      <alignment horizontal="left"/>
    </xf>
    <xf numFmtId="0" fontId="4" fillId="0" borderId="11" xfId="66" quotePrefix="1" applyFont="1" applyFill="1" applyBorder="1" applyAlignment="1">
      <alignment horizontal="center" vertical="center"/>
    </xf>
    <xf numFmtId="0" fontId="4" fillId="0" borderId="11" xfId="66" applyFont="1" applyFill="1" applyBorder="1" applyAlignment="1">
      <alignment vertical="center"/>
    </xf>
    <xf numFmtId="3" fontId="6" fillId="0" borderId="11" xfId="64" applyNumberFormat="1" applyFont="1" applyFill="1" applyBorder="1" applyAlignment="1">
      <alignment horizontal="right"/>
    </xf>
    <xf numFmtId="3" fontId="4" fillId="0" borderId="11" xfId="64" applyNumberFormat="1" applyFont="1" applyFill="1" applyBorder="1"/>
    <xf numFmtId="3" fontId="6" fillId="0" borderId="11" xfId="64" applyNumberFormat="1" applyFont="1" applyFill="1" applyBorder="1" applyAlignment="1"/>
    <xf numFmtId="4" fontId="6" fillId="0" borderId="11" xfId="64" applyNumberFormat="1" applyFont="1" applyFill="1" applyBorder="1"/>
    <xf numFmtId="4" fontId="4" fillId="0" borderId="11" xfId="64" applyNumberFormat="1" applyFont="1" applyFill="1" applyBorder="1" applyAlignment="1">
      <alignment horizontal="right" indent="1"/>
    </xf>
    <xf numFmtId="171" fontId="6" fillId="0" borderId="0" xfId="64" applyNumberFormat="1" applyFont="1" applyFill="1"/>
    <xf numFmtId="4" fontId="6" fillId="0" borderId="0" xfId="64" applyNumberFormat="1" applyFont="1" applyFill="1"/>
    <xf numFmtId="0" fontId="4" fillId="0" borderId="0" xfId="66" quotePrefix="1" applyFont="1" applyFill="1" applyBorder="1" applyAlignment="1">
      <alignment horizontal="center" vertical="center"/>
    </xf>
    <xf numFmtId="3" fontId="6" fillId="0" borderId="0" xfId="64" applyNumberFormat="1" applyFont="1" applyFill="1" applyBorder="1" applyAlignment="1">
      <alignment horizontal="right"/>
    </xf>
    <xf numFmtId="3" fontId="6" fillId="0" borderId="0" xfId="64" applyNumberFormat="1" applyFont="1" applyFill="1" applyBorder="1" applyAlignment="1"/>
    <xf numFmtId="4" fontId="6" fillId="0" borderId="0" xfId="64" applyNumberFormat="1" applyFont="1" applyFill="1" applyBorder="1"/>
    <xf numFmtId="4" fontId="4" fillId="0" borderId="0" xfId="64" applyNumberFormat="1" applyFont="1" applyFill="1" applyBorder="1" applyAlignment="1">
      <alignment horizontal="right" indent="1"/>
    </xf>
    <xf numFmtId="0" fontId="4" fillId="0" borderId="4" xfId="66" quotePrefix="1" applyFont="1" applyFill="1" applyBorder="1" applyAlignment="1">
      <alignment horizontal="center" vertical="center"/>
    </xf>
    <xf numFmtId="3" fontId="6" fillId="0" borderId="4" xfId="64" applyNumberFormat="1" applyFont="1" applyFill="1" applyBorder="1" applyAlignment="1">
      <alignment horizontal="right"/>
    </xf>
    <xf numFmtId="3" fontId="6" fillId="0" borderId="4" xfId="64" applyNumberFormat="1" applyFont="1" applyFill="1" applyBorder="1" applyAlignment="1"/>
    <xf numFmtId="4" fontId="6" fillId="0" borderId="4" xfId="64" applyNumberFormat="1" applyFont="1" applyFill="1" applyBorder="1"/>
    <xf numFmtId="4" fontId="4" fillId="0" borderId="4" xfId="64" applyNumberFormat="1" applyFont="1" applyFill="1" applyBorder="1" applyAlignment="1">
      <alignment horizontal="right" indent="1"/>
    </xf>
    <xf numFmtId="3" fontId="4" fillId="0" borderId="1" xfId="64" applyNumberFormat="1" applyFont="1" applyFill="1" applyBorder="1" applyAlignment="1">
      <alignment horizontal="right" vertical="center"/>
    </xf>
    <xf numFmtId="3" fontId="4" fillId="0" borderId="1" xfId="64" applyNumberFormat="1" applyFont="1" applyFill="1" applyBorder="1" applyAlignment="1">
      <alignment vertical="center"/>
    </xf>
    <xf numFmtId="4" fontId="4" fillId="0" borderId="1" xfId="64" applyNumberFormat="1" applyFont="1" applyFill="1" applyBorder="1" applyAlignment="1">
      <alignment horizontal="right" vertical="center"/>
    </xf>
    <xf numFmtId="4" fontId="4" fillId="0" borderId="1" xfId="64" applyNumberFormat="1" applyFont="1" applyFill="1" applyBorder="1" applyAlignment="1">
      <alignment horizontal="right" vertical="center" indent="1"/>
    </xf>
    <xf numFmtId="0" fontId="3" fillId="0" borderId="0" xfId="64" applyFont="1" applyFill="1"/>
    <xf numFmtId="164" fontId="3" fillId="0" borderId="0" xfId="54" applyNumberFormat="1" applyFont="1" applyFill="1"/>
    <xf numFmtId="0" fontId="71" fillId="0" borderId="0" xfId="64" applyFont="1" applyFill="1" applyAlignment="1">
      <alignment horizontal="justify" vertical="center" wrapText="1"/>
    </xf>
    <xf numFmtId="0" fontId="4" fillId="0" borderId="0" xfId="64" applyFont="1" applyFill="1" applyBorder="1" applyAlignment="1">
      <alignment horizontal="center" vertical="center" wrapText="1"/>
    </xf>
    <xf numFmtId="0" fontId="4" fillId="0" borderId="0" xfId="64" applyFont="1" applyFill="1" applyBorder="1" applyAlignment="1">
      <alignment vertical="center" wrapText="1"/>
    </xf>
    <xf numFmtId="0" fontId="4" fillId="0" borderId="0" xfId="64" applyFont="1" applyFill="1" applyBorder="1" applyAlignment="1">
      <alignment horizontal="right"/>
    </xf>
    <xf numFmtId="164" fontId="4" fillId="0" borderId="0" xfId="54" applyNumberFormat="1" applyFont="1" applyFill="1" applyBorder="1" applyAlignment="1">
      <alignment horizontal="center"/>
    </xf>
    <xf numFmtId="3" fontId="6" fillId="0" borderId="0" xfId="64" applyNumberFormat="1" applyFont="1" applyFill="1" applyBorder="1"/>
    <xf numFmtId="2" fontId="6" fillId="0" borderId="0" xfId="64" applyNumberFormat="1" applyFont="1" applyFill="1" applyBorder="1" applyAlignment="1">
      <alignment vertical="center"/>
    </xf>
    <xf numFmtId="2" fontId="4" fillId="0" borderId="0" xfId="64" applyNumberFormat="1" applyFont="1" applyFill="1" applyBorder="1" applyAlignment="1">
      <alignment horizontal="right" vertical="center" indent="1"/>
    </xf>
    <xf numFmtId="4" fontId="6" fillId="0" borderId="0" xfId="64" applyNumberFormat="1" applyFont="1" applyFill="1" applyBorder="1" applyAlignment="1">
      <alignment vertical="center"/>
    </xf>
    <xf numFmtId="4" fontId="4" fillId="0" borderId="0" xfId="64" applyNumberFormat="1" applyFont="1" applyFill="1" applyBorder="1" applyAlignment="1">
      <alignment horizontal="right" vertical="center" indent="1"/>
    </xf>
    <xf numFmtId="3" fontId="6" fillId="0" borderId="4" xfId="64" applyNumberFormat="1" applyFont="1" applyFill="1" applyBorder="1"/>
    <xf numFmtId="4" fontId="6" fillId="0" borderId="4" xfId="64" applyNumberFormat="1" applyFont="1" applyFill="1" applyBorder="1" applyAlignment="1">
      <alignment vertical="center"/>
    </xf>
    <xf numFmtId="4" fontId="4" fillId="0" borderId="4" xfId="64" applyNumberFormat="1" applyFont="1" applyFill="1" applyBorder="1" applyAlignment="1">
      <alignment horizontal="right" vertical="center" indent="1"/>
    </xf>
    <xf numFmtId="0" fontId="6" fillId="0" borderId="0" xfId="64" applyFont="1" applyFill="1" applyBorder="1" applyAlignment="1">
      <alignment horizontal="center"/>
    </xf>
    <xf numFmtId="2" fontId="6" fillId="0" borderId="0" xfId="64" applyNumberFormat="1" applyFont="1" applyFill="1"/>
    <xf numFmtId="0" fontId="7" fillId="0" borderId="0" xfId="64" applyFont="1" applyFill="1" applyBorder="1" applyAlignment="1">
      <alignment horizontal="center"/>
    </xf>
    <xf numFmtId="164" fontId="7" fillId="0" borderId="0" xfId="54" applyNumberFormat="1" applyFont="1" applyFill="1"/>
    <xf numFmtId="0" fontId="7" fillId="0" borderId="0" xfId="64" applyFont="1" applyFill="1"/>
    <xf numFmtId="0" fontId="72" fillId="0" borderId="0" xfId="67" applyFont="1" applyAlignment="1">
      <alignment horizontal="left"/>
    </xf>
    <xf numFmtId="0" fontId="72" fillId="0" borderId="0" xfId="67" applyFont="1"/>
    <xf numFmtId="0" fontId="6" fillId="0" borderId="0" xfId="67" applyFont="1" applyBorder="1"/>
    <xf numFmtId="0" fontId="4" fillId="0" borderId="12" xfId="67" applyFont="1" applyBorder="1" applyAlignment="1">
      <alignment horizontal="center" vertical="center" wrapText="1"/>
    </xf>
    <xf numFmtId="0" fontId="4" fillId="0" borderId="3" xfId="67" applyFont="1" applyBorder="1" applyAlignment="1">
      <alignment horizontal="center" vertical="center" wrapText="1"/>
    </xf>
    <xf numFmtId="43" fontId="6" fillId="0" borderId="0" xfId="54" applyNumberFormat="1" applyFont="1" applyBorder="1" applyAlignment="1">
      <alignment horizontal="center"/>
    </xf>
    <xf numFmtId="2" fontId="4" fillId="0" borderId="0" xfId="67" applyNumberFormat="1" applyFont="1" applyBorder="1" applyAlignment="1">
      <alignment horizontal="right"/>
    </xf>
    <xf numFmtId="0" fontId="4" fillId="0" borderId="0" xfId="67" applyFont="1" applyBorder="1" applyAlignment="1">
      <alignment horizontal="center"/>
    </xf>
    <xf numFmtId="2" fontId="4" fillId="0" borderId="0" xfId="67" applyNumberFormat="1" applyFont="1" applyBorder="1" applyAlignment="1">
      <alignment horizontal="right" indent="1"/>
    </xf>
    <xf numFmtId="172" fontId="4" fillId="0" borderId="4" xfId="54" applyNumberFormat="1" applyFont="1" applyBorder="1" applyAlignment="1">
      <alignment horizontal="center" vertical="center"/>
    </xf>
    <xf numFmtId="172" fontId="4" fillId="0" borderId="4" xfId="54" applyNumberFormat="1" applyFont="1" applyBorder="1" applyAlignment="1">
      <alignment horizontal="right" vertical="center" indent="3"/>
    </xf>
    <xf numFmtId="0" fontId="6" fillId="2" borderId="0" xfId="67" applyFont="1" applyFill="1" applyBorder="1" applyAlignment="1">
      <alignment horizontal="right"/>
    </xf>
    <xf numFmtId="0" fontId="6" fillId="2" borderId="0" xfId="67" applyFont="1" applyFill="1" applyBorder="1"/>
    <xf numFmtId="0" fontId="6" fillId="2" borderId="0" xfId="67" applyFont="1" applyFill="1" applyBorder="1" applyAlignment="1">
      <alignment horizontal="left"/>
    </xf>
    <xf numFmtId="0" fontId="6" fillId="0" borderId="0" xfId="67" applyFont="1" applyFill="1" applyBorder="1" applyAlignment="1">
      <alignment horizontal="right"/>
    </xf>
    <xf numFmtId="0" fontId="6" fillId="0" borderId="0" xfId="67" applyFont="1" applyFill="1" applyBorder="1"/>
    <xf numFmtId="0" fontId="73" fillId="0" borderId="0" xfId="67" applyFont="1" applyFill="1" applyBorder="1"/>
    <xf numFmtId="0" fontId="73" fillId="2" borderId="0" xfId="67" applyFont="1" applyFill="1" applyBorder="1"/>
    <xf numFmtId="0" fontId="6" fillId="2" borderId="0" xfId="67" applyFont="1" applyFill="1" applyAlignment="1">
      <alignment horizontal="right"/>
    </xf>
    <xf numFmtId="0" fontId="6" fillId="2" borderId="0" xfId="67" applyFont="1" applyFill="1"/>
    <xf numFmtId="0" fontId="6" fillId="2" borderId="0" xfId="67" applyFont="1" applyFill="1" applyAlignment="1">
      <alignment horizontal="left"/>
    </xf>
    <xf numFmtId="0" fontId="6" fillId="0" borderId="0" xfId="67" applyFont="1" applyFill="1"/>
    <xf numFmtId="0" fontId="3" fillId="2" borderId="0" xfId="67" applyFont="1" applyFill="1" applyAlignment="1">
      <alignment horizontal="right"/>
    </xf>
    <xf numFmtId="0" fontId="3" fillId="2" borderId="0" xfId="67" applyFont="1" applyFill="1"/>
    <xf numFmtId="0" fontId="3" fillId="2" borderId="0" xfId="67" applyFont="1" applyFill="1" applyAlignment="1">
      <alignment horizontal="left"/>
    </xf>
    <xf numFmtId="0" fontId="3" fillId="0" borderId="0" xfId="67" applyFont="1" applyAlignment="1">
      <alignment horizontal="right"/>
    </xf>
    <xf numFmtId="0" fontId="3" fillId="0" borderId="0" xfId="67" applyFont="1"/>
    <xf numFmtId="0" fontId="3" fillId="0" borderId="0" xfId="67" applyFont="1" applyAlignment="1">
      <alignment horizontal="left"/>
    </xf>
    <xf numFmtId="0" fontId="3" fillId="0" borderId="0" xfId="64" applyFont="1"/>
    <xf numFmtId="0" fontId="6" fillId="0" borderId="0" xfId="64" applyFont="1" applyBorder="1"/>
    <xf numFmtId="0" fontId="4" fillId="0" borderId="3" xfId="64" applyFont="1" applyBorder="1" applyAlignment="1">
      <alignment horizontal="center" vertical="center" wrapText="1"/>
    </xf>
    <xf numFmtId="0" fontId="4" fillId="0" borderId="2" xfId="64" applyFont="1" applyBorder="1" applyAlignment="1">
      <alignment horizontal="center" vertical="center" wrapText="1"/>
    </xf>
    <xf numFmtId="0" fontId="4" fillId="2" borderId="0" xfId="64" quotePrefix="1" applyFont="1" applyFill="1" applyBorder="1" applyAlignment="1">
      <alignment horizontal="right"/>
    </xf>
    <xf numFmtId="0" fontId="4" fillId="2" borderId="0" xfId="64" quotePrefix="1" applyFont="1" applyFill="1" applyBorder="1" applyAlignment="1">
      <alignment horizontal="center"/>
    </xf>
    <xf numFmtId="0" fontId="4" fillId="2" borderId="0" xfId="64" applyFont="1" applyFill="1" applyBorder="1" applyAlignment="1">
      <alignment horizontal="right"/>
    </xf>
    <xf numFmtId="3" fontId="6" fillId="2" borderId="0" xfId="54" applyNumberFormat="1" applyFont="1" applyFill="1" applyBorder="1" applyAlignment="1">
      <alignment horizontal="right" indent="1"/>
    </xf>
    <xf numFmtId="3" fontId="4" fillId="0" borderId="0" xfId="64" applyNumberFormat="1" applyFont="1" applyBorder="1" applyAlignment="1">
      <alignment horizontal="right" indent="1"/>
    </xf>
    <xf numFmtId="1" fontId="4" fillId="0" borderId="0" xfId="64" applyNumberFormat="1" applyFont="1" applyBorder="1" applyAlignment="1">
      <alignment horizontal="center"/>
    </xf>
    <xf numFmtId="173" fontId="6" fillId="0" borderId="0" xfId="64" applyNumberFormat="1" applyFont="1" applyBorder="1"/>
    <xf numFmtId="173" fontId="75" fillId="0" borderId="0" xfId="64" applyNumberFormat="1" applyFont="1" applyBorder="1"/>
    <xf numFmtId="0" fontId="75" fillId="0" borderId="0" xfId="64" applyFont="1" applyBorder="1"/>
    <xf numFmtId="0" fontId="6" fillId="0" borderId="0" xfId="64" applyFont="1" applyBorder="1" applyAlignment="1">
      <alignment vertical="center"/>
    </xf>
    <xf numFmtId="0" fontId="6" fillId="0" borderId="0" xfId="64" applyFont="1" applyBorder="1" applyAlignment="1">
      <alignment horizontal="right"/>
    </xf>
    <xf numFmtId="0" fontId="6" fillId="0" borderId="0" xfId="64" applyFont="1" applyBorder="1" applyAlignment="1">
      <alignment horizontal="center"/>
    </xf>
    <xf numFmtId="3" fontId="6" fillId="0" borderId="0" xfId="64" applyNumberFormat="1" applyFont="1" applyBorder="1"/>
    <xf numFmtId="3" fontId="6" fillId="0" borderId="0" xfId="64" applyNumberFormat="1" applyFont="1" applyBorder="1" applyAlignment="1">
      <alignment horizontal="center"/>
    </xf>
    <xf numFmtId="0" fontId="6" fillId="0" borderId="0" xfId="64" applyFont="1"/>
    <xf numFmtId="0" fontId="6" fillId="0" borderId="0" xfId="64" applyFont="1" applyAlignment="1">
      <alignment horizontal="right"/>
    </xf>
    <xf numFmtId="0" fontId="6" fillId="0" borderId="0" xfId="64" applyFont="1" applyAlignment="1">
      <alignment horizontal="center"/>
    </xf>
    <xf numFmtId="0" fontId="4" fillId="0" borderId="1" xfId="64" applyFont="1" applyBorder="1" applyAlignment="1">
      <alignment horizontal="center" vertical="center" wrapText="1"/>
    </xf>
    <xf numFmtId="0" fontId="4" fillId="0" borderId="0" xfId="64" applyFont="1" applyAlignment="1">
      <alignment horizontal="center"/>
    </xf>
    <xf numFmtId="3" fontId="6" fillId="0" borderId="0" xfId="64" applyNumberFormat="1" applyFont="1" applyAlignment="1">
      <alignment horizontal="right" indent="1"/>
    </xf>
    <xf numFmtId="3" fontId="3" fillId="0" borderId="0" xfId="64" applyNumberFormat="1" applyFont="1"/>
    <xf numFmtId="0" fontId="4" fillId="0" borderId="4" xfId="64" applyFont="1" applyBorder="1" applyAlignment="1">
      <alignment horizontal="center"/>
    </xf>
    <xf numFmtId="3" fontId="6" fillId="0" borderId="4" xfId="64" applyNumberFormat="1" applyFont="1" applyBorder="1" applyAlignment="1">
      <alignment horizontal="right" indent="1"/>
    </xf>
    <xf numFmtId="0" fontId="4" fillId="0" borderId="0" xfId="64" applyFont="1" applyBorder="1" applyAlignment="1">
      <alignment horizontal="center"/>
    </xf>
    <xf numFmtId="3" fontId="6" fillId="0" borderId="0" xfId="64" applyNumberFormat="1" applyFont="1" applyBorder="1" applyAlignment="1">
      <alignment horizontal="right" indent="1"/>
    </xf>
    <xf numFmtId="0" fontId="4" fillId="0" borderId="1" xfId="64" applyFont="1" applyBorder="1" applyAlignment="1">
      <alignment horizontal="center"/>
    </xf>
    <xf numFmtId="3" fontId="4" fillId="0" borderId="1" xfId="64" applyNumberFormat="1" applyFont="1" applyBorder="1" applyAlignment="1">
      <alignment horizontal="right" indent="1"/>
    </xf>
    <xf numFmtId="3" fontId="2" fillId="0" borderId="0" xfId="64" applyNumberFormat="1" applyFont="1"/>
    <xf numFmtId="0" fontId="2" fillId="0" borderId="0" xfId="64" applyFont="1"/>
    <xf numFmtId="3" fontId="6" fillId="0" borderId="0" xfId="64" applyNumberFormat="1" applyFont="1"/>
    <xf numFmtId="0" fontId="3" fillId="0" borderId="0" xfId="64"/>
    <xf numFmtId="0" fontId="3" fillId="0" borderId="0" xfId="64" applyBorder="1"/>
    <xf numFmtId="0" fontId="4" fillId="0" borderId="0" xfId="64" quotePrefix="1" applyNumberFormat="1" applyFont="1" applyBorder="1" applyAlignment="1">
      <alignment horizontal="center"/>
    </xf>
    <xf numFmtId="3" fontId="6" fillId="0" borderId="0" xfId="64" applyNumberFormat="1" applyFont="1" applyBorder="1" applyAlignment="1">
      <alignment horizontal="right"/>
    </xf>
    <xf numFmtId="3" fontId="4" fillId="0" borderId="0" xfId="64" applyNumberFormat="1" applyFont="1" applyBorder="1" applyAlignment="1">
      <alignment horizontal="right"/>
    </xf>
    <xf numFmtId="3" fontId="4" fillId="0" borderId="0" xfId="64" applyNumberFormat="1" applyFont="1"/>
    <xf numFmtId="3" fontId="4" fillId="0" borderId="0" xfId="44" applyNumberFormat="1" applyFont="1" applyFill="1" applyBorder="1" applyAlignment="1">
      <alignment horizontal="center"/>
    </xf>
    <xf numFmtId="3" fontId="6" fillId="0" borderId="0" xfId="64" applyNumberFormat="1" applyFont="1" applyBorder="1" applyAlignment="1">
      <alignment horizontal="right" vertical="center"/>
    </xf>
    <xf numFmtId="0" fontId="6" fillId="0" borderId="0" xfId="64" applyFont="1" applyAlignment="1">
      <alignment horizontal="center" vertical="center"/>
    </xf>
    <xf numFmtId="0" fontId="6" fillId="0" borderId="0" xfId="64" applyFont="1" applyAlignment="1">
      <alignment horizontal="right" vertical="center"/>
    </xf>
    <xf numFmtId="3" fontId="4" fillId="0" borderId="1" xfId="64" applyNumberFormat="1" applyFont="1" applyBorder="1"/>
    <xf numFmtId="0" fontId="3" fillId="0" borderId="0" xfId="64" applyAlignment="1">
      <alignment horizontal="center" vertical="center"/>
    </xf>
    <xf numFmtId="0" fontId="3" fillId="0" borderId="0" xfId="44" applyFont="1" applyFill="1"/>
    <xf numFmtId="3" fontId="3" fillId="0" borderId="0" xfId="44" applyNumberFormat="1" applyFont="1" applyFill="1" applyBorder="1" applyAlignment="1" applyProtection="1">
      <alignment horizontal="justify" vertical="center"/>
    </xf>
    <xf numFmtId="0" fontId="6" fillId="0" borderId="4" xfId="64" applyFont="1" applyBorder="1" applyAlignment="1">
      <alignment horizontal="right"/>
    </xf>
    <xf numFmtId="0" fontId="6" fillId="0" borderId="0" xfId="44" applyFont="1" applyFill="1" applyAlignment="1">
      <alignment vertical="center"/>
    </xf>
    <xf numFmtId="2" fontId="12" fillId="0" borderId="3" xfId="44" applyNumberFormat="1" applyFont="1" applyFill="1" applyBorder="1" applyAlignment="1">
      <alignment horizontal="center" vertical="center" wrapText="1"/>
    </xf>
    <xf numFmtId="0" fontId="12" fillId="0" borderId="12" xfId="44" applyFont="1" applyFill="1" applyBorder="1" applyAlignment="1">
      <alignment horizontal="center" vertical="center" wrapText="1"/>
    </xf>
    <xf numFmtId="0" fontId="12" fillId="0" borderId="3" xfId="44" applyFont="1" applyFill="1" applyBorder="1" applyAlignment="1">
      <alignment horizontal="center" vertical="center" wrapText="1"/>
    </xf>
    <xf numFmtId="0" fontId="12" fillId="0" borderId="3" xfId="44" quotePrefix="1" applyFont="1" applyFill="1" applyBorder="1" applyAlignment="1">
      <alignment horizontal="center" vertical="center" wrapText="1"/>
    </xf>
    <xf numFmtId="3" fontId="6" fillId="0" borderId="0" xfId="44" applyNumberFormat="1" applyFont="1" applyFill="1" applyBorder="1" applyAlignment="1">
      <alignment horizontal="right" vertical="center"/>
    </xf>
    <xf numFmtId="3" fontId="6" fillId="0" borderId="0" xfId="44" applyNumberFormat="1" applyFont="1" applyFill="1" applyBorder="1" applyAlignment="1">
      <alignment horizontal="right" vertical="center" indent="1"/>
    </xf>
    <xf numFmtId="3" fontId="4" fillId="0" borderId="0" xfId="44" applyNumberFormat="1" applyFont="1" applyFill="1" applyAlignment="1">
      <alignment horizontal="right" vertical="center" indent="1"/>
    </xf>
    <xf numFmtId="3" fontId="6" fillId="0" borderId="0" xfId="44" applyNumberFormat="1" applyFont="1" applyFill="1" applyAlignment="1">
      <alignment vertical="center"/>
    </xf>
    <xf numFmtId="0" fontId="4" fillId="0" borderId="0" xfId="44" applyFont="1" applyFill="1" applyAlignment="1">
      <alignment horizontal="center" vertical="center"/>
    </xf>
    <xf numFmtId="0" fontId="4" fillId="0" borderId="4" xfId="44" applyFont="1" applyFill="1" applyBorder="1" applyAlignment="1">
      <alignment horizontal="center" vertical="center"/>
    </xf>
    <xf numFmtId="3" fontId="4" fillId="0" borderId="4" xfId="44" quotePrefix="1" applyNumberFormat="1" applyFont="1" applyFill="1" applyBorder="1" applyAlignment="1">
      <alignment horizontal="left" vertical="center"/>
    </xf>
    <xf numFmtId="3" fontId="6" fillId="0" borderId="4" xfId="44" applyNumberFormat="1" applyFont="1" applyFill="1" applyBorder="1" applyAlignment="1">
      <alignment horizontal="right" vertical="center"/>
    </xf>
    <xf numFmtId="3" fontId="6" fillId="0" borderId="4" xfId="44" applyNumberFormat="1" applyFont="1" applyFill="1" applyBorder="1" applyAlignment="1">
      <alignment horizontal="right" vertical="center" indent="1"/>
    </xf>
    <xf numFmtId="3" fontId="4" fillId="0" borderId="4" xfId="44" applyNumberFormat="1" applyFont="1" applyFill="1" applyBorder="1" applyAlignment="1">
      <alignment horizontal="right" vertical="center" indent="1"/>
    </xf>
    <xf numFmtId="3" fontId="4" fillId="0" borderId="10" xfId="44" applyNumberFormat="1" applyFont="1" applyFill="1" applyBorder="1" applyAlignment="1">
      <alignment horizontal="center" vertical="center"/>
    </xf>
    <xf numFmtId="3" fontId="6" fillId="0" borderId="17" xfId="44" applyNumberFormat="1" applyFont="1" applyFill="1" applyBorder="1" applyAlignment="1">
      <alignment horizontal="center" vertical="center"/>
    </xf>
    <xf numFmtId="3" fontId="4" fillId="0" borderId="1" xfId="68" applyNumberFormat="1" applyFont="1" applyFill="1" applyBorder="1" applyAlignment="1">
      <alignment horizontal="right" vertical="center"/>
    </xf>
    <xf numFmtId="3" fontId="4" fillId="0" borderId="1" xfId="68" applyNumberFormat="1" applyFont="1" applyFill="1" applyBorder="1" applyAlignment="1">
      <alignment horizontal="right" vertical="center" indent="1"/>
    </xf>
    <xf numFmtId="0" fontId="6" fillId="0" borderId="0" xfId="44" applyFont="1" applyFill="1"/>
    <xf numFmtId="0" fontId="4" fillId="0" borderId="0" xfId="44" applyFont="1" applyFill="1" applyProtection="1">
      <protection locked="0"/>
    </xf>
    <xf numFmtId="0" fontId="6" fillId="0" borderId="0" xfId="44" applyFont="1" applyFill="1" applyBorder="1"/>
    <xf numFmtId="0" fontId="7" fillId="0" borderId="0" xfId="45" applyFont="1" applyFill="1" applyBorder="1"/>
    <xf numFmtId="3" fontId="4" fillId="0" borderId="1" xfId="69" applyNumberFormat="1" applyFont="1" applyFill="1" applyBorder="1" applyAlignment="1" applyProtection="1">
      <alignment vertical="center"/>
    </xf>
    <xf numFmtId="3" fontId="6" fillId="0" borderId="0" xfId="69" applyNumberFormat="1" applyFont="1" applyFill="1" applyBorder="1" applyAlignment="1" applyProtection="1">
      <alignment horizontal="right"/>
    </xf>
    <xf numFmtId="0" fontId="4" fillId="0" borderId="0" xfId="45" applyFont="1" applyFill="1" applyBorder="1"/>
    <xf numFmtId="0" fontId="4" fillId="0" borderId="0" xfId="45" applyFont="1" applyFill="1" applyBorder="1" applyAlignment="1">
      <alignment horizontal="center"/>
    </xf>
    <xf numFmtId="0" fontId="6" fillId="0" borderId="0" xfId="69" applyFont="1" applyFill="1" applyBorder="1" applyAlignment="1" applyProtection="1">
      <alignment horizontal="right"/>
    </xf>
    <xf numFmtId="0" fontId="6" fillId="0" borderId="0" xfId="45" applyFont="1" applyFill="1" applyBorder="1"/>
    <xf numFmtId="3" fontId="6" fillId="0" borderId="0" xfId="45" applyNumberFormat="1" applyFont="1" applyFill="1" applyBorder="1"/>
    <xf numFmtId="0" fontId="3" fillId="0" borderId="0" xfId="45" applyFont="1" applyFill="1" applyBorder="1"/>
    <xf numFmtId="175" fontId="3" fillId="0" borderId="4" xfId="45" applyNumberFormat="1" applyFont="1" applyFill="1" applyBorder="1" applyProtection="1"/>
    <xf numFmtId="0" fontId="3" fillId="0" borderId="4" xfId="45" applyFont="1" applyFill="1" applyBorder="1" applyProtection="1"/>
    <xf numFmtId="0" fontId="3" fillId="0" borderId="4" xfId="45" applyFont="1" applyFill="1" applyBorder="1"/>
    <xf numFmtId="3" fontId="3" fillId="0" borderId="4" xfId="45" applyNumberFormat="1" applyFont="1" applyFill="1" applyBorder="1" applyAlignment="1" applyProtection="1">
      <alignment horizontal="left"/>
    </xf>
    <xf numFmtId="3" fontId="6" fillId="0" borderId="4" xfId="69" applyNumberFormat="1" applyFont="1" applyFill="1" applyBorder="1" applyAlignment="1" applyProtection="1">
      <alignment horizontal="right"/>
    </xf>
    <xf numFmtId="0" fontId="6" fillId="0" borderId="4" xfId="69" applyFont="1" applyFill="1" applyBorder="1" applyAlignment="1" applyProtection="1">
      <alignment horizontal="right"/>
    </xf>
    <xf numFmtId="0" fontId="4" fillId="0" borderId="4" xfId="45" applyFont="1" applyFill="1" applyBorder="1"/>
    <xf numFmtId="0" fontId="4" fillId="0" borderId="4" xfId="45" applyFont="1" applyFill="1" applyBorder="1" applyAlignment="1">
      <alignment horizontal="center"/>
    </xf>
    <xf numFmtId="0" fontId="4" fillId="0" borderId="0" xfId="0" quotePrefix="1" applyFont="1" applyBorder="1" applyAlignment="1">
      <alignment horizontal="center" vertical="center"/>
    </xf>
    <xf numFmtId="175" fontId="3" fillId="0" borderId="0" xfId="45" applyNumberFormat="1" applyFont="1" applyFill="1" applyBorder="1" applyProtection="1"/>
    <xf numFmtId="3" fontId="3" fillId="0" borderId="0" xfId="45" applyNumberFormat="1" applyFont="1" applyFill="1" applyBorder="1" applyAlignment="1" applyProtection="1">
      <alignment horizontal="left"/>
    </xf>
    <xf numFmtId="3" fontId="4" fillId="0" borderId="1" xfId="0" applyNumberFormat="1" applyFont="1" applyBorder="1" applyAlignment="1">
      <alignment horizontal="right" vertical="center"/>
    </xf>
    <xf numFmtId="0" fontId="4" fillId="0" borderId="0" xfId="0" applyFont="1" applyBorder="1" applyAlignment="1">
      <alignment horizontal="right"/>
    </xf>
    <xf numFmtId="0" fontId="4" fillId="0" borderId="0" xfId="0" applyFont="1" applyAlignment="1">
      <alignment horizontal="center" vertical="center"/>
    </xf>
    <xf numFmtId="0" fontId="6" fillId="0" borderId="0" xfId="0" applyFont="1" applyBorder="1" applyAlignment="1">
      <alignment horizontal="right" vertical="center"/>
    </xf>
    <xf numFmtId="0" fontId="4" fillId="0" borderId="3" xfId="0" applyFont="1" applyBorder="1" applyAlignment="1">
      <alignment vertical="center" wrapText="1"/>
    </xf>
    <xf numFmtId="3" fontId="6" fillId="0" borderId="0" xfId="44" applyNumberFormat="1" applyFont="1" applyFill="1" applyBorder="1"/>
    <xf numFmtId="3" fontId="4" fillId="0" borderId="0" xfId="68" applyNumberFormat="1" applyFont="1" applyFill="1" applyBorder="1"/>
    <xf numFmtId="0" fontId="4" fillId="0" borderId="0" xfId="44" applyFont="1" applyFill="1" applyBorder="1"/>
    <xf numFmtId="0" fontId="4" fillId="0" borderId="0" xfId="44" applyFont="1" applyFill="1" applyBorder="1" applyAlignment="1">
      <alignment vertical="center"/>
    </xf>
    <xf numFmtId="3" fontId="4" fillId="0" borderId="4" xfId="44" applyNumberFormat="1" applyFont="1" applyFill="1" applyBorder="1" applyAlignment="1">
      <alignment horizontal="right" vertical="center"/>
    </xf>
    <xf numFmtId="3" fontId="4" fillId="0" borderId="0" xfId="44" applyNumberFormat="1" applyFont="1" applyFill="1" applyBorder="1" applyAlignment="1">
      <alignment vertical="center"/>
    </xf>
    <xf numFmtId="3" fontId="4" fillId="0" borderId="0" xfId="44" applyNumberFormat="1" applyFont="1" applyFill="1" applyBorder="1"/>
    <xf numFmtId="0" fontId="4" fillId="0" borderId="0" xfId="44" applyFont="1" applyFill="1" applyBorder="1" applyAlignment="1">
      <alignment horizontal="center" vertical="center" wrapText="1"/>
    </xf>
    <xf numFmtId="3" fontId="6" fillId="0" borderId="0" xfId="68" applyNumberFormat="1" applyFont="1" applyFill="1" applyBorder="1"/>
    <xf numFmtId="0" fontId="3" fillId="0" borderId="0" xfId="44" applyFont="1" applyFill="1" applyBorder="1"/>
    <xf numFmtId="0" fontId="3" fillId="0" borderId="0" xfId="44" applyFont="1" applyFill="1" applyBorder="1" applyAlignment="1">
      <alignment horizontal="justify" vertical="center"/>
    </xf>
    <xf numFmtId="3" fontId="4" fillId="0" borderId="4" xfId="45" applyNumberFormat="1" applyFont="1" applyFill="1" applyBorder="1" applyAlignment="1">
      <alignment horizontal="right" vertical="center"/>
    </xf>
    <xf numFmtId="3" fontId="4" fillId="0" borderId="0" xfId="45" applyNumberFormat="1" applyFont="1" applyFill="1" applyBorder="1" applyAlignment="1">
      <alignment vertical="center"/>
    </xf>
    <xf numFmtId="3" fontId="4" fillId="0" borderId="11" xfId="45" applyNumberFormat="1" applyFont="1" applyFill="1" applyBorder="1" applyAlignment="1">
      <alignment vertical="center"/>
    </xf>
    <xf numFmtId="3" fontId="4" fillId="0" borderId="0" xfId="45" applyNumberFormat="1" applyFont="1" applyFill="1" applyBorder="1"/>
    <xf numFmtId="0" fontId="4" fillId="0" borderId="0" xfId="45" applyFont="1" applyFill="1" applyBorder="1" applyAlignment="1">
      <alignment horizontal="center" vertical="center" wrapText="1"/>
    </xf>
    <xf numFmtId="3" fontId="6" fillId="0" borderId="0" xfId="69" applyNumberFormat="1" applyFont="1" applyFill="1" applyBorder="1"/>
    <xf numFmtId="0" fontId="3" fillId="0" borderId="0" xfId="45" applyFont="1" applyFill="1" applyBorder="1" applyAlignment="1">
      <alignment horizontal="justify" vertical="center"/>
    </xf>
    <xf numFmtId="0" fontId="3" fillId="0" borderId="0" xfId="44" applyFont="1" applyFill="1" applyBorder="1" applyAlignment="1">
      <alignment horizontal="right"/>
    </xf>
    <xf numFmtId="0" fontId="3" fillId="0" borderId="0" xfId="44" applyFont="1" applyFill="1" applyBorder="1" applyAlignment="1">
      <alignment horizontal="center" vertical="center"/>
    </xf>
    <xf numFmtId="3" fontId="3" fillId="0" borderId="0" xfId="44" applyNumberFormat="1" applyFont="1" applyFill="1" applyBorder="1"/>
    <xf numFmtId="166" fontId="6" fillId="0" borderId="0" xfId="44" applyNumberFormat="1" applyFont="1" applyFill="1" applyBorder="1"/>
    <xf numFmtId="0" fontId="6" fillId="0" borderId="0" xfId="44" applyFont="1" applyFill="1" applyBorder="1" applyAlignment="1">
      <alignment horizontal="right"/>
    </xf>
    <xf numFmtId="0" fontId="6" fillId="0" borderId="0" xfId="44" applyFont="1" applyFill="1" applyBorder="1" applyAlignment="1">
      <alignment horizontal="center" vertical="center"/>
    </xf>
    <xf numFmtId="165" fontId="4" fillId="0" borderId="1" xfId="44" applyNumberFormat="1" applyFont="1" applyFill="1" applyBorder="1" applyAlignment="1">
      <alignment horizontal="right" vertical="center" indent="2"/>
    </xf>
    <xf numFmtId="166" fontId="4" fillId="0" borderId="1" xfId="68" applyNumberFormat="1" applyFont="1" applyFill="1" applyBorder="1" applyAlignment="1">
      <alignment horizontal="right" vertical="center" indent="2"/>
    </xf>
    <xf numFmtId="3" fontId="4" fillId="0" borderId="0" xfId="44" applyNumberFormat="1" applyFont="1" applyFill="1" applyBorder="1" applyAlignment="1">
      <alignment horizontal="right" indent="1"/>
    </xf>
    <xf numFmtId="166" fontId="6" fillId="0" borderId="0" xfId="69" applyNumberFormat="1" applyFont="1" applyFill="1" applyBorder="1" applyAlignment="1">
      <alignment horizontal="right" indent="2"/>
    </xf>
    <xf numFmtId="3" fontId="6" fillId="0" borderId="0" xfId="69" applyNumberFormat="1" applyFont="1" applyFill="1" applyBorder="1" applyAlignment="1">
      <alignment horizontal="right" indent="1"/>
    </xf>
    <xf numFmtId="0" fontId="6" fillId="0" borderId="0" xfId="44" applyFont="1" applyFill="1" applyBorder="1" applyAlignment="1">
      <alignment horizontal="right" indent="1"/>
    </xf>
    <xf numFmtId="3" fontId="6" fillId="0" borderId="0" xfId="44" applyNumberFormat="1" applyFont="1" applyFill="1" applyBorder="1" applyAlignment="1">
      <alignment horizontal="right" indent="1"/>
    </xf>
    <xf numFmtId="2" fontId="4" fillId="0" borderId="0" xfId="44" applyNumberFormat="1" applyFont="1" applyFill="1" applyBorder="1" applyAlignment="1">
      <alignment horizontal="right" vertical="center"/>
    </xf>
    <xf numFmtId="0" fontId="3" fillId="0" borderId="0" xfId="44" quotePrefix="1" applyFont="1" applyFill="1" applyBorder="1" applyAlignment="1">
      <alignment horizontal="center" vertical="center"/>
    </xf>
    <xf numFmtId="0" fontId="6" fillId="0" borderId="0" xfId="69" applyFont="1" applyFill="1" applyBorder="1" applyAlignment="1">
      <alignment horizontal="right" indent="1"/>
    </xf>
    <xf numFmtId="0" fontId="4" fillId="0" borderId="2" xfId="44" applyFont="1" applyFill="1" applyBorder="1" applyAlignment="1">
      <alignment horizontal="center" vertical="center" wrapText="1"/>
    </xf>
    <xf numFmtId="0" fontId="4" fillId="0" borderId="3" xfId="44" applyFont="1" applyFill="1" applyBorder="1" applyAlignment="1">
      <alignment horizontal="center" vertical="center" wrapText="1"/>
    </xf>
    <xf numFmtId="0" fontId="4" fillId="0" borderId="12" xfId="44" applyFont="1" applyFill="1" applyBorder="1" applyAlignment="1">
      <alignment horizontal="center" vertical="center" wrapText="1"/>
    </xf>
    <xf numFmtId="0" fontId="6" fillId="0" borderId="0" xfId="44" applyFont="1" applyFill="1" applyBorder="1" applyAlignment="1">
      <alignment horizontal="justify" vertical="center" wrapText="1"/>
    </xf>
    <xf numFmtId="0" fontId="6" fillId="0" borderId="0" xfId="44" applyFont="1" applyFill="1" applyBorder="1" applyAlignment="1">
      <alignment horizontal="right" vertical="center" wrapText="1"/>
    </xf>
    <xf numFmtId="3" fontId="0" fillId="0" borderId="0" xfId="0" applyNumberFormat="1"/>
    <xf numFmtId="3" fontId="4" fillId="0" borderId="1" xfId="0" applyNumberFormat="1" applyFont="1" applyBorder="1" applyAlignment="1">
      <alignment horizontal="right" vertical="center" indent="1"/>
    </xf>
    <xf numFmtId="3" fontId="4" fillId="0" borderId="0" xfId="0" applyNumberFormat="1" applyFont="1" applyAlignment="1">
      <alignment horizontal="right" indent="1"/>
    </xf>
    <xf numFmtId="3" fontId="6" fillId="0" borderId="0" xfId="0" applyNumberFormat="1" applyFont="1" applyAlignment="1">
      <alignment horizontal="right" indent="1"/>
    </xf>
    <xf numFmtId="0" fontId="0" fillId="0" borderId="0" xfId="0" applyAlignment="1">
      <alignment wrapText="1"/>
    </xf>
    <xf numFmtId="0" fontId="6" fillId="0" borderId="0" xfId="0" applyFont="1" applyBorder="1" applyAlignment="1">
      <alignment horizontal="right"/>
    </xf>
    <xf numFmtId="3" fontId="17" fillId="0" borderId="1" xfId="64" applyNumberFormat="1" applyFont="1" applyFill="1" applyBorder="1" applyAlignment="1">
      <alignment horizontal="right" vertical="center"/>
    </xf>
    <xf numFmtId="3" fontId="17" fillId="0" borderId="11" xfId="64" applyNumberFormat="1" applyFont="1" applyFill="1" applyBorder="1" applyAlignment="1">
      <alignment horizontal="right" vertical="center"/>
    </xf>
    <xf numFmtId="3" fontId="4" fillId="0" borderId="11" xfId="63" applyNumberFormat="1" applyFont="1" applyFill="1" applyBorder="1" applyAlignment="1">
      <alignment vertical="center"/>
    </xf>
    <xf numFmtId="3" fontId="6" fillId="0" borderId="0" xfId="63" applyNumberFormat="1" applyFont="1" applyFill="1" applyBorder="1" applyAlignment="1">
      <alignment horizontal="right" vertical="center"/>
    </xf>
    <xf numFmtId="4" fontId="4" fillId="0" borderId="0" xfId="0" applyNumberFormat="1" applyFont="1" applyFill="1" applyBorder="1"/>
    <xf numFmtId="0" fontId="4" fillId="0" borderId="1" xfId="47" applyFont="1" applyFill="1" applyBorder="1" applyAlignment="1">
      <alignment horizontal="left" vertical="center"/>
    </xf>
    <xf numFmtId="0" fontId="6" fillId="0" borderId="1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0" xfId="0" applyFont="1" applyFill="1" applyBorder="1" applyAlignment="1">
      <alignment horizontal="center" vertical="center"/>
    </xf>
    <xf numFmtId="4" fontId="6" fillId="0" borderId="0" xfId="0" applyNumberFormat="1" applyFont="1" applyFill="1" applyBorder="1" applyAlignment="1">
      <alignment horizontal="center" vertical="center"/>
    </xf>
    <xf numFmtId="0" fontId="17" fillId="0" borderId="4" xfId="0" applyFont="1" applyFill="1" applyBorder="1" applyAlignment="1">
      <alignment horizontal="center" vertical="center"/>
    </xf>
    <xf numFmtId="4" fontId="6" fillId="0" borderId="4" xfId="0" applyNumberFormat="1" applyFont="1" applyFill="1" applyBorder="1" applyAlignment="1">
      <alignment horizontal="center" vertical="center"/>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vertical="center" textRotation="90" wrapText="1"/>
    </xf>
    <xf numFmtId="1" fontId="4" fillId="0" borderId="0" xfId="54" applyNumberFormat="1" applyFont="1" applyBorder="1" applyAlignment="1">
      <alignment horizontal="center" vertical="center"/>
    </xf>
    <xf numFmtId="0" fontId="25" fillId="0" borderId="0" xfId="0" applyFont="1" applyFill="1" applyBorder="1" applyAlignment="1">
      <alignment horizontal="left" vertical="center" wrapText="1"/>
    </xf>
    <xf numFmtId="3" fontId="6" fillId="0" borderId="0" xfId="0" applyNumberFormat="1" applyFont="1" applyFill="1" applyBorder="1" applyAlignment="1">
      <alignment horizontal="left" vertical="center"/>
    </xf>
    <xf numFmtId="0" fontId="6" fillId="0" borderId="0" xfId="0" applyFont="1" applyBorder="1" applyAlignment="1">
      <alignment horizontal="left" vertical="center"/>
    </xf>
    <xf numFmtId="3" fontId="6" fillId="0" borderId="0" xfId="65" applyNumberFormat="1" applyFont="1"/>
    <xf numFmtId="3" fontId="4" fillId="0" borderId="0" xfId="65" quotePrefix="1" applyNumberFormat="1" applyFont="1" applyAlignment="1">
      <alignment horizontal="centerContinuous"/>
    </xf>
    <xf numFmtId="3" fontId="4" fillId="0" borderId="0" xfId="65" applyNumberFormat="1" applyFont="1" applyAlignment="1">
      <alignment horizontal="centerContinuous"/>
    </xf>
    <xf numFmtId="164" fontId="6" fillId="0" borderId="11" xfId="54" applyNumberFormat="1" applyFont="1" applyBorder="1" applyAlignment="1">
      <alignment horizontal="right" vertical="center" indent="2"/>
    </xf>
    <xf numFmtId="164" fontId="6" fillId="0" borderId="0" xfId="54" applyNumberFormat="1" applyFont="1" applyBorder="1" applyAlignment="1">
      <alignment horizontal="right" vertical="center" indent="2"/>
    </xf>
    <xf numFmtId="164" fontId="6" fillId="0" borderId="0" xfId="54" applyNumberFormat="1" applyFont="1" applyFill="1" applyBorder="1" applyAlignment="1">
      <alignment horizontal="right" vertical="center" indent="2"/>
    </xf>
    <xf numFmtId="164" fontId="6" fillId="0" borderId="4" xfId="54" applyNumberFormat="1" applyFont="1" applyBorder="1" applyAlignment="1">
      <alignment horizontal="right" vertical="center" indent="2"/>
    </xf>
    <xf numFmtId="164" fontId="4" fillId="0" borderId="1" xfId="54" applyNumberFormat="1" applyFont="1" applyBorder="1" applyAlignment="1">
      <alignment horizontal="right" vertical="center" indent="2"/>
    </xf>
    <xf numFmtId="164" fontId="6" fillId="0" borderId="11" xfId="54" applyNumberFormat="1" applyFont="1" applyBorder="1" applyAlignment="1">
      <alignment horizontal="right" vertical="center" wrapText="1" indent="2"/>
    </xf>
    <xf numFmtId="164" fontId="6" fillId="2" borderId="0" xfId="54" applyNumberFormat="1" applyFont="1" applyFill="1" applyBorder="1" applyAlignment="1">
      <alignment horizontal="right" vertical="center" indent="2"/>
    </xf>
    <xf numFmtId="0" fontId="6" fillId="0" borderId="0" xfId="64" applyFont="1" applyFill="1" applyBorder="1"/>
    <xf numFmtId="0" fontId="6" fillId="0" borderId="4" xfId="64" applyFont="1" applyFill="1" applyBorder="1"/>
    <xf numFmtId="0" fontId="33" fillId="0" borderId="0" xfId="64" applyFont="1" applyFill="1"/>
    <xf numFmtId="0" fontId="61" fillId="0" borderId="0" xfId="64" applyFont="1" applyFill="1" applyBorder="1" applyAlignment="1">
      <alignment horizontal="left" wrapText="1"/>
    </xf>
    <xf numFmtId="3" fontId="11" fillId="0" borderId="4" xfId="72" applyFont="1" applyFill="1" applyBorder="1" applyAlignment="1">
      <alignment horizontal="right" vertical="top"/>
    </xf>
    <xf numFmtId="0" fontId="4" fillId="0" borderId="3" xfId="64" applyFont="1" applyFill="1" applyBorder="1" applyAlignment="1">
      <alignment horizontal="center" vertical="center" wrapText="1"/>
    </xf>
    <xf numFmtId="3" fontId="11" fillId="0" borderId="11" xfId="73" quotePrefix="1" applyNumberFormat="1" applyFont="1" applyFill="1" applyBorder="1" applyAlignment="1">
      <alignment horizontal="right"/>
    </xf>
    <xf numFmtId="3" fontId="6" fillId="0" borderId="0" xfId="64" applyNumberFormat="1" applyFont="1" applyFill="1" applyBorder="1" applyAlignment="1">
      <alignment wrapText="1"/>
    </xf>
    <xf numFmtId="3" fontId="6" fillId="34" borderId="0" xfId="64" applyNumberFormat="1" applyFont="1" applyFill="1" applyBorder="1" applyAlignment="1">
      <alignment wrapText="1"/>
    </xf>
    <xf numFmtId="3" fontId="6" fillId="0" borderId="0" xfId="64" quotePrefix="1" applyNumberFormat="1" applyFont="1" applyFill="1" applyBorder="1" applyAlignment="1" applyProtection="1">
      <alignment horizontal="right"/>
    </xf>
    <xf numFmtId="3" fontId="11" fillId="0" borderId="0" xfId="73" quotePrefix="1" applyNumberFormat="1" applyFont="1" applyFill="1" applyBorder="1" applyAlignment="1">
      <alignment horizontal="right"/>
    </xf>
    <xf numFmtId="0" fontId="6" fillId="0" borderId="0" xfId="64" applyFont="1" applyFill="1" applyAlignment="1"/>
    <xf numFmtId="0" fontId="6" fillId="0" borderId="4" xfId="64" applyFont="1" applyFill="1" applyBorder="1" applyAlignment="1"/>
    <xf numFmtId="3" fontId="6" fillId="0" borderId="4" xfId="64" applyNumberFormat="1" applyFont="1" applyFill="1" applyBorder="1" applyAlignment="1">
      <alignment wrapText="1"/>
    </xf>
    <xf numFmtId="3" fontId="6" fillId="34" borderId="4" xfId="64" applyNumberFormat="1" applyFont="1" applyFill="1" applyBorder="1" applyAlignment="1">
      <alignment wrapText="1"/>
    </xf>
    <xf numFmtId="3" fontId="6" fillId="0" borderId="4" xfId="64" quotePrefix="1" applyNumberFormat="1" applyFont="1" applyFill="1" applyBorder="1" applyAlignment="1" applyProtection="1">
      <alignment horizontal="right"/>
    </xf>
    <xf numFmtId="3" fontId="60" fillId="0" borderId="4" xfId="64" applyNumberFormat="1" applyFont="1" applyFill="1" applyBorder="1"/>
    <xf numFmtId="0" fontId="4" fillId="0" borderId="1" xfId="64" applyFont="1" applyFill="1" applyBorder="1"/>
    <xf numFmtId="0" fontId="9" fillId="0" borderId="0" xfId="64" applyFont="1" applyFill="1"/>
    <xf numFmtId="0" fontId="60" fillId="0" borderId="0" xfId="64" applyFont="1" applyFill="1"/>
    <xf numFmtId="164" fontId="4" fillId="0" borderId="0" xfId="54" applyNumberFormat="1" applyFont="1" applyFill="1" applyBorder="1"/>
    <xf numFmtId="165" fontId="60" fillId="0" borderId="0" xfId="64" applyNumberFormat="1" applyFont="1" applyFill="1"/>
    <xf numFmtId="1" fontId="6" fillId="0" borderId="0" xfId="64" applyNumberFormat="1" applyFont="1" applyFill="1"/>
    <xf numFmtId="0" fontId="76" fillId="0" borderId="0" xfId="64" applyFont="1" applyFill="1" applyAlignment="1"/>
    <xf numFmtId="3" fontId="76" fillId="0" borderId="0" xfId="64" applyNumberFormat="1" applyFont="1" applyFill="1" applyAlignment="1"/>
    <xf numFmtId="164" fontId="9" fillId="0" borderId="0" xfId="54" applyNumberFormat="1" applyFont="1" applyFill="1"/>
    <xf numFmtId="3" fontId="7" fillId="0" borderId="0" xfId="64" applyNumberFormat="1" applyFont="1"/>
    <xf numFmtId="0" fontId="7" fillId="0" borderId="0" xfId="64" applyFont="1"/>
    <xf numFmtId="3" fontId="60" fillId="0" borderId="0" xfId="64" applyNumberFormat="1" applyFont="1" applyFill="1"/>
    <xf numFmtId="3" fontId="3" fillId="0" borderId="0" xfId="64" applyNumberFormat="1" applyFill="1"/>
    <xf numFmtId="0" fontId="61" fillId="0" borderId="0" xfId="64" applyFont="1" applyFill="1"/>
    <xf numFmtId="4" fontId="74" fillId="0" borderId="0" xfId="64" applyNumberFormat="1" applyFont="1" applyFill="1" applyBorder="1" applyAlignment="1">
      <alignment horizontal="right" indent="1"/>
    </xf>
    <xf numFmtId="3" fontId="6" fillId="0" borderId="0" xfId="54" applyNumberFormat="1" applyFont="1" applyFill="1" applyBorder="1" applyAlignment="1">
      <alignment horizontal="right" indent="1"/>
    </xf>
    <xf numFmtId="1" fontId="4" fillId="0" borderId="0" xfId="64" applyNumberFormat="1" applyFont="1" applyFill="1" applyBorder="1" applyAlignment="1">
      <alignment horizontal="center"/>
    </xf>
    <xf numFmtId="173" fontId="75" fillId="0" borderId="0" xfId="64" applyNumberFormat="1" applyFont="1" applyFill="1" applyBorder="1"/>
    <xf numFmtId="173" fontId="6" fillId="0" borderId="0" xfId="64" applyNumberFormat="1" applyFont="1" applyFill="1" applyBorder="1"/>
    <xf numFmtId="0" fontId="75" fillId="0" borderId="0" xfId="64" applyFont="1" applyFill="1" applyBorder="1"/>
    <xf numFmtId="3" fontId="4" fillId="0" borderId="0" xfId="64" applyNumberFormat="1" applyFont="1" applyAlignment="1">
      <alignment horizontal="right" indent="1"/>
    </xf>
    <xf numFmtId="3" fontId="4" fillId="0" borderId="4" xfId="64" applyNumberFormat="1" applyFont="1" applyBorder="1" applyAlignment="1">
      <alignment horizontal="right" indent="1"/>
    </xf>
    <xf numFmtId="3" fontId="4" fillId="0" borderId="1" xfId="0" applyNumberFormat="1" applyFont="1" applyFill="1" applyBorder="1" applyAlignment="1">
      <alignment horizontal="right" vertical="center" indent="2"/>
    </xf>
    <xf numFmtId="0" fontId="4" fillId="0" borderId="3" xfId="0" applyFont="1" applyBorder="1" applyAlignment="1">
      <alignment horizontal="left" vertical="center" wrapText="1"/>
    </xf>
    <xf numFmtId="0" fontId="0" fillId="0" borderId="4" xfId="0" applyBorder="1"/>
    <xf numFmtId="169" fontId="2" fillId="34" borderId="0" xfId="63" applyNumberFormat="1" applyFont="1" applyFill="1" applyBorder="1"/>
    <xf numFmtId="169" fontId="2" fillId="34" borderId="4" xfId="63" applyNumberFormat="1" applyFont="1" applyFill="1" applyBorder="1"/>
    <xf numFmtId="3" fontId="17" fillId="0" borderId="0" xfId="64" applyNumberFormat="1" applyFont="1" applyFill="1" applyBorder="1" applyAlignment="1">
      <alignment horizontal="left" wrapText="1"/>
    </xf>
    <xf numFmtId="3" fontId="17" fillId="0" borderId="0" xfId="64" applyNumberFormat="1" applyFont="1" applyFill="1" applyBorder="1" applyAlignment="1">
      <alignment horizontal="right" vertical="center"/>
    </xf>
    <xf numFmtId="3" fontId="60" fillId="0" borderId="0" xfId="0" applyNumberFormat="1" applyFont="1" applyFill="1" applyBorder="1"/>
    <xf numFmtId="0" fontId="60" fillId="0" borderId="0" xfId="0" applyFont="1" applyFill="1"/>
    <xf numFmtId="164" fontId="3" fillId="0" borderId="0" xfId="54" applyNumberFormat="1" applyFont="1" applyBorder="1"/>
    <xf numFmtId="170" fontId="6" fillId="0" borderId="0" xfId="54" applyNumberFormat="1" applyFont="1" applyBorder="1" applyAlignment="1">
      <alignment horizontal="right" vertical="center" indent="2"/>
    </xf>
    <xf numFmtId="164" fontId="13" fillId="0" borderId="0" xfId="0" applyNumberFormat="1" applyFont="1" applyBorder="1"/>
    <xf numFmtId="164" fontId="6" fillId="0" borderId="0" xfId="0" applyNumberFormat="1" applyFont="1" applyBorder="1"/>
    <xf numFmtId="0" fontId="6" fillId="0" borderId="4" xfId="0" applyFont="1" applyBorder="1" applyAlignment="1">
      <alignment horizontal="center" vertical="center"/>
    </xf>
    <xf numFmtId="0" fontId="25" fillId="0" borderId="4" xfId="0" applyFont="1" applyFill="1" applyBorder="1" applyAlignment="1">
      <alignment horizontal="left" vertical="center" wrapText="1"/>
    </xf>
    <xf numFmtId="3" fontId="6" fillId="0" borderId="4" xfId="0" applyNumberFormat="1" applyFont="1" applyFill="1" applyBorder="1" applyAlignment="1">
      <alignment horizontal="right" vertical="center" indent="2"/>
    </xf>
    <xf numFmtId="3" fontId="3" fillId="0" borderId="0" xfId="64" applyNumberFormat="1"/>
    <xf numFmtId="0" fontId="12" fillId="0" borderId="2" xfId="44" quotePrefix="1" applyFont="1" applyFill="1" applyBorder="1" applyAlignment="1">
      <alignment horizontal="center" vertical="center" wrapText="1"/>
    </xf>
    <xf numFmtId="0" fontId="6" fillId="0" borderId="0" xfId="44" applyNumberFormat="1" applyFont="1" applyFill="1" applyBorder="1" applyAlignment="1">
      <alignment horizontal="right" vertical="center"/>
    </xf>
    <xf numFmtId="0" fontId="6" fillId="0" borderId="0" xfId="44" applyNumberFormat="1" applyFont="1" applyFill="1" applyBorder="1" applyAlignment="1">
      <alignment horizontal="right" vertical="center" indent="1"/>
    </xf>
    <xf numFmtId="0" fontId="6" fillId="0" borderId="4" xfId="44" applyNumberFormat="1" applyFont="1" applyFill="1" applyBorder="1" applyAlignment="1">
      <alignment horizontal="right" vertical="center"/>
    </xf>
    <xf numFmtId="0" fontId="6" fillId="0" borderId="4" xfId="44" applyNumberFormat="1" applyFont="1" applyFill="1" applyBorder="1" applyAlignment="1">
      <alignment horizontal="right" vertical="center" indent="1"/>
    </xf>
    <xf numFmtId="3" fontId="6" fillId="0" borderId="0" xfId="44" applyNumberFormat="1" applyFont="1" applyFill="1"/>
    <xf numFmtId="3" fontId="4" fillId="0" borderId="0" xfId="44" applyNumberFormat="1" applyFont="1" applyFill="1" applyProtection="1">
      <protection locked="0"/>
    </xf>
    <xf numFmtId="0" fontId="4" fillId="0" borderId="0" xfId="44" applyNumberFormat="1" applyFont="1" applyFill="1" applyProtection="1">
      <protection locked="0"/>
    </xf>
    <xf numFmtId="0" fontId="6" fillId="0" borderId="0" xfId="44" applyNumberFormat="1" applyFont="1" applyFill="1"/>
    <xf numFmtId="3" fontId="77" fillId="0" borderId="0" xfId="0" applyNumberFormat="1" applyFont="1" applyFill="1" applyBorder="1" applyAlignment="1">
      <alignment horizontal="right" wrapText="1"/>
    </xf>
    <xf numFmtId="0" fontId="6" fillId="0" borderId="0" xfId="69" applyNumberFormat="1" applyFont="1" applyFill="1" applyBorder="1" applyAlignment="1" applyProtection="1">
      <alignment horizontal="right"/>
    </xf>
    <xf numFmtId="0" fontId="6" fillId="0" borderId="4" xfId="69" applyNumberFormat="1" applyFont="1" applyFill="1" applyBorder="1" applyAlignment="1" applyProtection="1">
      <alignment horizontal="right"/>
    </xf>
    <xf numFmtId="0" fontId="6" fillId="0" borderId="0" xfId="45" applyNumberFormat="1" applyFont="1" applyFill="1" applyBorder="1"/>
    <xf numFmtId="0" fontId="6" fillId="0" borderId="0" xfId="68" applyNumberFormat="1" applyFont="1" applyFill="1" applyBorder="1"/>
    <xf numFmtId="0" fontId="6" fillId="0" borderId="0" xfId="44" applyNumberFormat="1" applyFont="1" applyFill="1" applyBorder="1"/>
    <xf numFmtId="3" fontId="4" fillId="0" borderId="4" xfId="44" applyNumberFormat="1" applyFont="1" applyFill="1" applyBorder="1"/>
    <xf numFmtId="0" fontId="6" fillId="0" borderId="0" xfId="69" applyNumberFormat="1" applyFont="1" applyFill="1" applyBorder="1"/>
    <xf numFmtId="3" fontId="4" fillId="0" borderId="4" xfId="45" applyNumberFormat="1" applyFont="1" applyFill="1" applyBorder="1"/>
    <xf numFmtId="0" fontId="6" fillId="0" borderId="0" xfId="44" applyNumberFormat="1" applyFont="1" applyFill="1" applyBorder="1" applyAlignment="1">
      <alignment horizontal="right" indent="1"/>
    </xf>
    <xf numFmtId="0" fontId="6" fillId="0" borderId="0" xfId="69" applyNumberFormat="1" applyFont="1" applyFill="1" applyBorder="1" applyAlignment="1">
      <alignment horizontal="right" indent="1"/>
    </xf>
    <xf numFmtId="0" fontId="6" fillId="0" borderId="0" xfId="64" applyFont="1" applyBorder="1" applyAlignment="1">
      <alignment horizontal="center"/>
    </xf>
    <xf numFmtId="0" fontId="0" fillId="0" borderId="0" xfId="0" applyAlignment="1">
      <alignment horizontal="left"/>
    </xf>
    <xf numFmtId="0" fontId="0" fillId="0" borderId="0" xfId="0" applyNumberFormat="1"/>
    <xf numFmtId="166" fontId="3" fillId="0" borderId="0" xfId="44" applyNumberFormat="1" applyFont="1" applyFill="1" applyBorder="1"/>
    <xf numFmtId="3" fontId="3" fillId="0" borderId="0" xfId="0" applyNumberFormat="1" applyFont="1"/>
    <xf numFmtId="0" fontId="6" fillId="0" borderId="0" xfId="64" applyFont="1" applyFill="1" applyBorder="1"/>
    <xf numFmtId="0" fontId="4" fillId="0" borderId="0" xfId="64" quotePrefix="1" applyFont="1" applyFill="1" applyBorder="1" applyAlignment="1">
      <alignment horizontal="right"/>
    </xf>
    <xf numFmtId="0" fontId="4" fillId="0" borderId="0" xfId="64" quotePrefix="1" applyFont="1" applyFill="1" applyBorder="1" applyAlignment="1">
      <alignment horizontal="center"/>
    </xf>
    <xf numFmtId="4" fontId="74" fillId="0" borderId="0" xfId="64" applyNumberFormat="1" applyFont="1" applyFill="1" applyBorder="1" applyAlignment="1">
      <alignment horizontal="right"/>
    </xf>
    <xf numFmtId="0" fontId="62" fillId="0" borderId="0" xfId="0" applyFont="1"/>
    <xf numFmtId="0" fontId="62" fillId="34" borderId="0" xfId="0" applyFont="1" applyFill="1" applyBorder="1"/>
    <xf numFmtId="0" fontId="62" fillId="0" borderId="0" xfId="0" applyFont="1" applyFill="1"/>
    <xf numFmtId="0" fontId="62" fillId="0" borderId="0" xfId="0" applyFont="1" applyFill="1" applyBorder="1"/>
    <xf numFmtId="0" fontId="78" fillId="0" borderId="0" xfId="0" applyFont="1" applyFill="1" applyBorder="1" applyAlignment="1">
      <alignment horizontal="center" vertical="center" wrapText="1"/>
    </xf>
    <xf numFmtId="0" fontId="78" fillId="0" borderId="0" xfId="0" applyFont="1" applyFill="1" applyBorder="1" applyAlignment="1">
      <alignment horizontal="center" vertical="center"/>
    </xf>
    <xf numFmtId="3" fontId="62" fillId="0" borderId="0" xfId="0" applyNumberFormat="1" applyFont="1" applyFill="1" applyBorder="1"/>
    <xf numFmtId="0" fontId="79" fillId="0" borderId="0" xfId="0" applyFont="1"/>
    <xf numFmtId="0" fontId="79" fillId="34" borderId="0" xfId="0" applyFont="1" applyFill="1"/>
    <xf numFmtId="0" fontId="76" fillId="0" borderId="0" xfId="64" applyFont="1" applyFill="1" applyBorder="1" applyAlignment="1"/>
    <xf numFmtId="0" fontId="4" fillId="0" borderId="0" xfId="63" applyFont="1" applyFill="1" applyBorder="1" applyAlignment="1">
      <alignment horizontal="left" indent="3"/>
    </xf>
    <xf numFmtId="0" fontId="62" fillId="34" borderId="0" xfId="0" applyFont="1" applyFill="1"/>
    <xf numFmtId="0" fontId="78" fillId="34" borderId="0" xfId="0" applyFont="1" applyFill="1" applyBorder="1" applyAlignment="1">
      <alignment horizontal="center" vertical="center" wrapText="1"/>
    </xf>
    <xf numFmtId="0" fontId="78" fillId="34" borderId="0" xfId="0" applyFont="1" applyFill="1" applyBorder="1" applyAlignment="1">
      <alignment horizontal="center" vertical="center"/>
    </xf>
    <xf numFmtId="3" fontId="62" fillId="34" borderId="0" xfId="0" applyNumberFormat="1" applyFont="1" applyFill="1" applyBorder="1"/>
    <xf numFmtId="3" fontId="21" fillId="0" borderId="0" xfId="0" applyNumberFormat="1" applyFont="1" applyFill="1"/>
    <xf numFmtId="0" fontId="2" fillId="34" borderId="0" xfId="67" applyFont="1" applyFill="1" applyAlignment="1">
      <alignment horizontal="justify" vertical="center" wrapText="1"/>
    </xf>
    <xf numFmtId="0" fontId="3" fillId="34" borderId="0" xfId="67" applyFont="1" applyFill="1" applyBorder="1" applyAlignment="1">
      <alignment horizontal="justify" vertical="center" wrapText="1"/>
    </xf>
    <xf numFmtId="0" fontId="4" fillId="34" borderId="0" xfId="67" applyFont="1" applyFill="1" applyBorder="1" applyAlignment="1">
      <alignment horizontal="center" vertical="center" wrapText="1"/>
    </xf>
    <xf numFmtId="0" fontId="6" fillId="34" borderId="0" xfId="67" applyFont="1" applyFill="1" applyBorder="1"/>
    <xf numFmtId="2" fontId="6" fillId="34" borderId="0" xfId="67" applyNumberFormat="1" applyFont="1" applyFill="1" applyBorder="1"/>
    <xf numFmtId="172" fontId="4" fillId="34" borderId="0" xfId="54" applyNumberFormat="1" applyFont="1" applyFill="1" applyBorder="1" applyAlignment="1">
      <alignment horizontal="center" vertical="center"/>
    </xf>
    <xf numFmtId="0" fontId="6" fillId="34" borderId="0" xfId="67" applyFont="1" applyFill="1"/>
    <xf numFmtId="0" fontId="3" fillId="34" borderId="0" xfId="67" applyFont="1" applyFill="1"/>
    <xf numFmtId="2" fontId="6" fillId="2" borderId="0" xfId="67" applyNumberFormat="1" applyFont="1" applyFill="1"/>
    <xf numFmtId="0" fontId="4" fillId="0" borderId="2" xfId="0" applyFont="1" applyBorder="1" applyAlignment="1">
      <alignment horizontal="center" vertical="center" wrapText="1"/>
    </xf>
    <xf numFmtId="0" fontId="6" fillId="0" borderId="4" xfId="65" applyFont="1" applyBorder="1" applyAlignment="1">
      <alignment horizontal="right"/>
    </xf>
    <xf numFmtId="164" fontId="3" fillId="0" borderId="0" xfId="54" applyNumberFormat="1" applyFont="1" applyBorder="1" applyAlignment="1">
      <alignment horizontal="left"/>
    </xf>
    <xf numFmtId="164" fontId="6" fillId="0" borderId="0" xfId="54" applyNumberFormat="1" applyFont="1" applyBorder="1" applyAlignment="1">
      <alignment horizontal="left"/>
    </xf>
    <xf numFmtId="0" fontId="6" fillId="34" borderId="0" xfId="0" applyFont="1" applyFill="1" applyBorder="1"/>
    <xf numFmtId="0" fontId="8" fillId="34" borderId="0" xfId="0" applyFont="1" applyFill="1"/>
    <xf numFmtId="164" fontId="6" fillId="34" borderId="0" xfId="54" applyNumberFormat="1" applyFont="1" applyFill="1" applyBorder="1" applyAlignment="1">
      <alignment horizontal="left"/>
    </xf>
    <xf numFmtId="164" fontId="6" fillId="34" borderId="0" xfId="0" applyNumberFormat="1" applyFont="1" applyFill="1" applyBorder="1"/>
    <xf numFmtId="0" fontId="3" fillId="34" borderId="0" xfId="0" applyFont="1" applyFill="1"/>
    <xf numFmtId="0" fontId="6" fillId="34" borderId="0" xfId="0" applyFont="1" applyFill="1" applyBorder="1" applyAlignment="1">
      <alignment horizontal="center"/>
    </xf>
    <xf numFmtId="176" fontId="6" fillId="0" borderId="0" xfId="64" applyNumberFormat="1" applyFont="1" applyFill="1"/>
    <xf numFmtId="2" fontId="6" fillId="0" borderId="0" xfId="0" applyNumberFormat="1" applyFont="1" applyFill="1"/>
    <xf numFmtId="2" fontId="6" fillId="0" borderId="0" xfId="0" applyNumberFormat="1" applyFont="1"/>
    <xf numFmtId="177" fontId="6" fillId="0" borderId="0" xfId="64" applyNumberFormat="1" applyFont="1" applyFill="1"/>
    <xf numFmtId="3" fontId="4" fillId="0" borderId="11" xfId="0" applyNumberFormat="1" applyFont="1" applyFill="1" applyBorder="1" applyAlignment="1" applyProtection="1"/>
    <xf numFmtId="3" fontId="4" fillId="0" borderId="0" xfId="0" applyNumberFormat="1" applyFont="1" applyFill="1" applyBorder="1" applyAlignment="1" applyProtection="1"/>
    <xf numFmtId="3" fontId="4" fillId="0" borderId="4" xfId="0" applyNumberFormat="1" applyFont="1" applyFill="1" applyBorder="1" applyAlignment="1" applyProtection="1"/>
    <xf numFmtId="0" fontId="6" fillId="0" borderId="0" xfId="64" applyFont="1" applyFill="1" applyBorder="1"/>
    <xf numFmtId="0" fontId="4" fillId="0" borderId="3" xfId="64" applyFont="1" applyBorder="1" applyAlignment="1">
      <alignment horizontal="center" vertical="center" wrapText="1"/>
    </xf>
    <xf numFmtId="3" fontId="7" fillId="0" borderId="0" xfId="65" applyNumberFormat="1" applyFont="1"/>
    <xf numFmtId="167" fontId="7" fillId="0" borderId="0" xfId="65" applyNumberFormat="1" applyFont="1"/>
    <xf numFmtId="0" fontId="12" fillId="0" borderId="31" xfId="0" applyFont="1" applyFill="1" applyBorder="1" applyAlignment="1">
      <alignment vertical="center"/>
    </xf>
    <xf numFmtId="0" fontId="12" fillId="0" borderId="32" xfId="0" applyFont="1" applyFill="1" applyBorder="1" applyAlignment="1">
      <alignment vertical="center" wrapText="1"/>
    </xf>
    <xf numFmtId="3" fontId="2" fillId="0" borderId="33" xfId="0" applyNumberFormat="1" applyFont="1" applyFill="1" applyBorder="1"/>
    <xf numFmtId="3" fontId="2" fillId="0" borderId="34" xfId="0" applyNumberFormat="1" applyFont="1" applyFill="1" applyBorder="1"/>
    <xf numFmtId="0" fontId="4" fillId="0" borderId="1" xfId="0" applyFont="1" applyBorder="1" applyAlignment="1">
      <alignment horizontal="center" vertical="center" wrapText="1"/>
    </xf>
    <xf numFmtId="0" fontId="61" fillId="0" borderId="0" xfId="64" applyFont="1"/>
    <xf numFmtId="0" fontId="60" fillId="0" borderId="0" xfId="64" applyFont="1" applyBorder="1"/>
    <xf numFmtId="178" fontId="60" fillId="0" borderId="0" xfId="64" applyNumberFormat="1" applyFont="1" applyBorder="1"/>
    <xf numFmtId="173" fontId="60" fillId="0" borderId="0" xfId="64" applyNumberFormat="1" applyFont="1" applyBorder="1"/>
    <xf numFmtId="173" fontId="60" fillId="0" borderId="0" xfId="64" applyNumberFormat="1" applyFont="1" applyFill="1" applyBorder="1"/>
    <xf numFmtId="0" fontId="60" fillId="0" borderId="0" xfId="64" applyFont="1"/>
    <xf numFmtId="1" fontId="4" fillId="0" borderId="4" xfId="64" applyNumberFormat="1" applyFont="1" applyBorder="1" applyAlignment="1">
      <alignment horizontal="center"/>
    </xf>
    <xf numFmtId="3" fontId="4" fillId="2" borderId="4" xfId="54" applyNumberFormat="1" applyFont="1" applyFill="1" applyBorder="1" applyAlignment="1">
      <alignment horizontal="right" indent="1"/>
    </xf>
    <xf numFmtId="0" fontId="4" fillId="0" borderId="0" xfId="64" applyFont="1" applyAlignment="1">
      <alignment horizontal="right"/>
    </xf>
    <xf numFmtId="0" fontId="4" fillId="0" borderId="0" xfId="64" applyFont="1" applyBorder="1"/>
    <xf numFmtId="2" fontId="6" fillId="0" borderId="0" xfId="64" applyNumberFormat="1" applyFont="1" applyBorder="1"/>
    <xf numFmtId="3" fontId="6" fillId="0" borderId="0" xfId="64" applyNumberFormat="1" applyFont="1" applyBorder="1" applyAlignment="1">
      <alignment vertical="center"/>
    </xf>
    <xf numFmtId="177" fontId="0" fillId="0" borderId="0" xfId="0" applyNumberFormat="1"/>
    <xf numFmtId="164" fontId="3" fillId="0" borderId="0" xfId="54" applyNumberFormat="1" applyFont="1"/>
    <xf numFmtId="164" fontId="61" fillId="0" borderId="0" xfId="54" applyNumberFormat="1" applyFont="1"/>
    <xf numFmtId="0" fontId="72" fillId="34" borderId="0" xfId="67" applyFont="1" applyFill="1" applyAlignment="1">
      <alignment horizontal="left"/>
    </xf>
    <xf numFmtId="0" fontId="72" fillId="34" borderId="0" xfId="67" applyFont="1" applyFill="1"/>
    <xf numFmtId="0" fontId="6" fillId="34" borderId="0" xfId="67" applyFont="1" applyFill="1" applyBorder="1" applyAlignment="1">
      <alignment wrapText="1"/>
    </xf>
    <xf numFmtId="3" fontId="6" fillId="34" borderId="0" xfId="67" applyNumberFormat="1" applyFont="1" applyFill="1" applyBorder="1"/>
    <xf numFmtId="2" fontId="4" fillId="34" borderId="0" xfId="67" applyNumberFormat="1" applyFont="1" applyFill="1" applyBorder="1" applyAlignment="1">
      <alignment horizontal="right"/>
    </xf>
    <xf numFmtId="3" fontId="7" fillId="0" borderId="0" xfId="45" applyNumberFormat="1" applyFont="1" applyFill="1" applyBorder="1"/>
    <xf numFmtId="3" fontId="3" fillId="34" borderId="0" xfId="0" applyNumberFormat="1" applyFont="1" applyFill="1"/>
    <xf numFmtId="3" fontId="4" fillId="34" borderId="0" xfId="63" applyNumberFormat="1" applyFont="1" applyFill="1" applyBorder="1"/>
    <xf numFmtId="3" fontId="62" fillId="34" borderId="0" xfId="0" applyNumberFormat="1" applyFont="1" applyFill="1" applyBorder="1" applyAlignment="1">
      <alignment vertical="center"/>
    </xf>
    <xf numFmtId="3" fontId="62" fillId="0" borderId="0" xfId="0" applyNumberFormat="1" applyFont="1"/>
    <xf numFmtId="0" fontId="29" fillId="0" borderId="0" xfId="0" applyFont="1" applyAlignment="1">
      <alignment horizontal="center" vertical="center" wrapText="1"/>
    </xf>
    <xf numFmtId="0" fontId="7" fillId="0" borderId="0" xfId="63" applyFont="1" applyFill="1" applyBorder="1" applyAlignment="1">
      <alignment horizontal="left" vertical="center" wrapText="1"/>
    </xf>
    <xf numFmtId="0" fontId="12" fillId="0" borderId="0" xfId="63" applyFont="1" applyFill="1" applyBorder="1" applyAlignment="1">
      <alignment horizontal="left" vertical="center" wrapText="1"/>
    </xf>
    <xf numFmtId="3" fontId="17" fillId="0" borderId="1" xfId="64" applyNumberFormat="1" applyFont="1" applyFill="1" applyBorder="1" applyAlignment="1">
      <alignment horizontal="left" wrapText="1"/>
    </xf>
    <xf numFmtId="0" fontId="4" fillId="0" borderId="0" xfId="63" applyFont="1" applyFill="1" applyBorder="1" applyAlignment="1">
      <alignment horizontal="left" wrapText="1" indent="4"/>
    </xf>
    <xf numFmtId="0" fontId="4" fillId="0" borderId="0" xfId="49" applyFont="1" applyFill="1" applyBorder="1" applyAlignment="1">
      <alignment horizontal="left"/>
    </xf>
    <xf numFmtId="0" fontId="6" fillId="0" borderId="4" xfId="64" applyFont="1" applyFill="1" applyBorder="1" applyAlignment="1">
      <alignment horizontal="left" vertical="center"/>
    </xf>
    <xf numFmtId="0" fontId="4" fillId="0" borderId="4" xfId="49" applyFont="1" applyFill="1" applyBorder="1" applyAlignment="1">
      <alignment horizontal="left" wrapText="1"/>
    </xf>
    <xf numFmtId="0" fontId="6" fillId="0" borderId="4" xfId="64" applyFont="1" applyFill="1" applyBorder="1"/>
    <xf numFmtId="0" fontId="4" fillId="0" borderId="0" xfId="63" applyFont="1" applyFill="1" applyBorder="1" applyAlignment="1">
      <alignment horizontal="left" wrapText="1" indent="3"/>
    </xf>
    <xf numFmtId="0" fontId="4" fillId="0" borderId="0" xfId="63" applyFont="1" applyFill="1" applyBorder="1" applyAlignment="1">
      <alignment horizontal="left" indent="3"/>
    </xf>
    <xf numFmtId="0" fontId="3" fillId="0" borderId="0" xfId="64" applyFont="1" applyFill="1" applyBorder="1" applyAlignment="1">
      <alignment horizontal="left" wrapText="1" indent="4"/>
    </xf>
    <xf numFmtId="0" fontId="4" fillId="0" borderId="0" xfId="63" applyFont="1" applyFill="1" applyBorder="1" applyAlignment="1">
      <alignment horizontal="left"/>
    </xf>
    <xf numFmtId="0" fontId="2" fillId="0" borderId="0" xfId="63" applyFont="1" applyFill="1" applyBorder="1" applyAlignment="1">
      <alignment horizontal="left" vertical="center" wrapText="1"/>
    </xf>
    <xf numFmtId="0" fontId="63" fillId="0" borderId="4" xfId="63" applyFont="1" applyFill="1" applyBorder="1" applyAlignment="1">
      <alignment horizontal="left" vertical="center"/>
    </xf>
    <xf numFmtId="0" fontId="3" fillId="0" borderId="0" xfId="64" applyFont="1" applyFill="1" applyBorder="1" applyAlignment="1">
      <alignment horizontal="left" wrapText="1" indent="3"/>
    </xf>
    <xf numFmtId="0" fontId="4" fillId="0" borderId="1" xfId="63" applyFont="1" applyFill="1" applyBorder="1" applyAlignment="1">
      <alignment horizontal="left" vertical="center"/>
    </xf>
    <xf numFmtId="1" fontId="4" fillId="0" borderId="11" xfId="63" applyNumberFormat="1" applyFont="1" applyFill="1" applyBorder="1" applyAlignment="1">
      <alignment horizontal="left" vertical="center"/>
    </xf>
    <xf numFmtId="0" fontId="4" fillId="0" borderId="0" xfId="63" applyFont="1" applyFill="1" applyBorder="1" applyAlignment="1">
      <alignment horizontal="left" wrapText="1"/>
    </xf>
    <xf numFmtId="0" fontId="6" fillId="0" borderId="0" xfId="64" applyFont="1" applyFill="1" applyBorder="1"/>
    <xf numFmtId="0" fontId="12" fillId="0" borderId="0" xfId="0" applyFont="1" applyAlignment="1">
      <alignment horizontal="left" vertical="center" wrapText="1"/>
    </xf>
    <xf numFmtId="0" fontId="3" fillId="0" borderId="0" xfId="0" applyFont="1" applyAlignment="1">
      <alignment horizontal="left" vertical="center"/>
    </xf>
    <xf numFmtId="0" fontId="4" fillId="0" borderId="4" xfId="63" applyFont="1" applyFill="1" applyBorder="1" applyAlignment="1">
      <alignment horizontal="left"/>
    </xf>
    <xf numFmtId="0" fontId="2" fillId="0" borderId="0" xfId="0" applyFont="1" applyFill="1" applyBorder="1" applyAlignment="1">
      <alignment horizontal="left" wrapText="1"/>
    </xf>
    <xf numFmtId="0" fontId="64" fillId="0" borderId="0" xfId="0" applyFont="1" applyFill="1" applyBorder="1" applyAlignment="1">
      <alignment horizontal="left" wrapText="1"/>
    </xf>
    <xf numFmtId="0" fontId="4" fillId="0" borderId="11" xfId="63" applyFont="1" applyFill="1" applyBorder="1" applyAlignment="1">
      <alignment horizontal="left" vertical="center"/>
    </xf>
    <xf numFmtId="0" fontId="2" fillId="0" borderId="0" xfId="0" applyFont="1" applyFill="1" applyBorder="1" applyAlignment="1">
      <alignment horizontal="left" vertical="center" wrapText="1"/>
    </xf>
    <xf numFmtId="0" fontId="64" fillId="0" borderId="4" xfId="0" applyFont="1" applyFill="1" applyBorder="1" applyAlignment="1">
      <alignment horizontal="left" vertical="center" wrapText="1"/>
    </xf>
    <xf numFmtId="1" fontId="4" fillId="0" borderId="1" xfId="0" applyNumberFormat="1" applyFont="1" applyFill="1" applyBorder="1" applyAlignment="1">
      <alignment horizontal="left" wrapText="1"/>
    </xf>
    <xf numFmtId="0" fontId="0" fillId="0" borderId="1" xfId="0" applyBorder="1" applyAlignment="1">
      <alignment horizontal="left" wrapText="1"/>
    </xf>
    <xf numFmtId="0" fontId="2" fillId="0" borderId="0" xfId="0" applyFont="1" applyFill="1" applyBorder="1" applyAlignment="1">
      <alignment horizontal="justify" vertical="center" wrapText="1"/>
    </xf>
    <xf numFmtId="0" fontId="5" fillId="0" borderId="0" xfId="0" applyFont="1" applyFill="1" applyBorder="1" applyAlignment="1">
      <alignment horizontal="justify" vertical="center" wrapText="1"/>
    </xf>
    <xf numFmtId="0" fontId="64" fillId="0" borderId="0" xfId="0" applyFont="1" applyFill="1" applyBorder="1" applyAlignment="1">
      <alignment horizontal="justify" vertical="center" wrapText="1"/>
    </xf>
    <xf numFmtId="0" fontId="2" fillId="0" borderId="0" xfId="0" applyFont="1" applyAlignment="1">
      <alignment horizontal="left" vertical="center"/>
    </xf>
    <xf numFmtId="0" fontId="65" fillId="0" borderId="0" xfId="0" applyFont="1" applyAlignment="1">
      <alignment horizontal="left" vertical="center"/>
    </xf>
    <xf numFmtId="0" fontId="2" fillId="0" borderId="0" xfId="64" applyFont="1" applyFill="1" applyBorder="1" applyAlignment="1">
      <alignment horizontal="left" vertical="center"/>
    </xf>
    <xf numFmtId="0" fontId="66" fillId="0" borderId="0" xfId="64" applyFont="1" applyFill="1" applyBorder="1" applyAlignment="1">
      <alignment horizontal="left" vertical="center" wrapText="1"/>
    </xf>
    <xf numFmtId="0" fontId="4" fillId="0" borderId="9" xfId="64" applyFont="1" applyFill="1" applyBorder="1" applyAlignment="1">
      <alignment horizontal="center" vertical="center" textRotation="90" wrapText="1"/>
    </xf>
    <xf numFmtId="0" fontId="4" fillId="0" borderId="17" xfId="64" applyFont="1" applyFill="1" applyBorder="1" applyAlignment="1">
      <alignment horizontal="center" vertical="center" textRotation="90" wrapText="1"/>
    </xf>
    <xf numFmtId="0" fontId="4" fillId="0" borderId="6" xfId="64" applyFont="1" applyFill="1" applyBorder="1" applyAlignment="1">
      <alignment horizontal="center" vertical="center" wrapText="1"/>
    </xf>
    <xf numFmtId="0" fontId="4" fillId="0" borderId="5" xfId="64" applyFont="1" applyFill="1" applyBorder="1" applyAlignment="1">
      <alignment horizontal="center" vertical="center" wrapText="1"/>
    </xf>
    <xf numFmtId="3" fontId="4" fillId="0" borderId="6" xfId="64" applyNumberFormat="1" applyFont="1" applyFill="1" applyBorder="1" applyAlignment="1">
      <alignment horizontal="center" vertical="center" wrapText="1"/>
    </xf>
    <xf numFmtId="3" fontId="4" fillId="0" borderId="5" xfId="64" applyNumberFormat="1" applyFont="1" applyFill="1" applyBorder="1" applyAlignment="1">
      <alignment horizontal="center" vertical="center" wrapText="1"/>
    </xf>
    <xf numFmtId="0" fontId="4" fillId="0" borderId="2" xfId="64" applyFont="1" applyFill="1" applyBorder="1" applyAlignment="1">
      <alignment horizontal="center" vertical="center" wrapText="1"/>
    </xf>
    <xf numFmtId="0" fontId="4" fillId="0" borderId="1" xfId="64" applyFont="1" applyFill="1" applyBorder="1" applyAlignment="1">
      <alignment horizontal="center" vertical="center" wrapText="1"/>
    </xf>
    <xf numFmtId="0" fontId="4" fillId="0" borderId="12" xfId="64" applyFont="1" applyFill="1" applyBorder="1" applyAlignment="1">
      <alignment horizontal="center" vertical="center" wrapText="1"/>
    </xf>
    <xf numFmtId="0" fontId="4" fillId="0" borderId="13" xfId="64" applyFont="1" applyFill="1" applyBorder="1" applyAlignment="1">
      <alignment horizontal="center" vertical="center" wrapText="1"/>
    </xf>
    <xf numFmtId="0" fontId="4" fillId="0" borderId="8" xfId="64" applyFont="1" applyFill="1" applyBorder="1" applyAlignment="1">
      <alignment horizontal="center" vertical="center" wrapText="1"/>
    </xf>
    <xf numFmtId="0" fontId="4" fillId="0" borderId="17" xfId="64" applyFont="1" applyFill="1" applyBorder="1" applyAlignment="1">
      <alignment horizontal="center" vertical="center" textRotation="90"/>
    </xf>
    <xf numFmtId="0" fontId="4" fillId="0" borderId="3" xfId="64" applyFont="1" applyFill="1" applyBorder="1" applyAlignment="1">
      <alignment horizontal="center" vertical="center" wrapText="1"/>
    </xf>
    <xf numFmtId="3" fontId="4" fillId="0" borderId="3" xfId="64" applyNumberFormat="1" applyFont="1" applyFill="1" applyBorder="1" applyAlignment="1">
      <alignment horizontal="center" vertical="center" wrapText="1"/>
    </xf>
    <xf numFmtId="0" fontId="6" fillId="0" borderId="3" xfId="64" applyFont="1" applyFill="1" applyBorder="1" applyAlignment="1">
      <alignment horizontal="center" vertical="center" wrapText="1"/>
    </xf>
    <xf numFmtId="0" fontId="16" fillId="0" borderId="0" xfId="64" applyFont="1" applyFill="1" applyBorder="1" applyAlignment="1">
      <alignment horizontal="left"/>
    </xf>
    <xf numFmtId="0" fontId="76" fillId="0" borderId="0" xfId="64" applyFont="1" applyFill="1" applyBorder="1" applyAlignment="1">
      <alignment horizontal="left"/>
    </xf>
    <xf numFmtId="0" fontId="6" fillId="0" borderId="4" xfId="0" applyFont="1" applyFill="1" applyBorder="1" applyAlignment="1">
      <alignment horizontal="right" vertical="center"/>
    </xf>
    <xf numFmtId="0" fontId="20" fillId="0" borderId="4" xfId="0" applyFont="1" applyFill="1" applyBorder="1" applyAlignment="1">
      <alignment horizontal="right" vertical="center"/>
    </xf>
    <xf numFmtId="49" fontId="4" fillId="2" borderId="11" xfId="54" applyNumberFormat="1" applyFont="1" applyFill="1" applyBorder="1" applyAlignment="1">
      <alignment horizontal="center" vertical="center" wrapText="1"/>
    </xf>
    <xf numFmtId="49" fontId="4" fillId="2" borderId="0" xfId="54" applyNumberFormat="1" applyFont="1" applyFill="1" applyBorder="1" applyAlignment="1">
      <alignment horizontal="center" vertical="center" wrapText="1"/>
    </xf>
    <xf numFmtId="49" fontId="21" fillId="2" borderId="4" xfId="54" applyNumberFormat="1"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3" xfId="0" applyFont="1" applyFill="1" applyBorder="1" applyAlignment="1">
      <alignment horizontal="center" vertical="center" wrapText="1"/>
    </xf>
    <xf numFmtId="3" fontId="25" fillId="0" borderId="2" xfId="48" applyFont="1" applyFill="1" applyBorder="1" applyAlignment="1">
      <alignment horizontal="center" vertical="center" wrapText="1"/>
    </xf>
    <xf numFmtId="3" fontId="25" fillId="0" borderId="13" xfId="48" applyFont="1" applyFill="1" applyBorder="1" applyAlignment="1">
      <alignment horizontal="center" vertical="center" wrapText="1"/>
    </xf>
    <xf numFmtId="0" fontId="4" fillId="0" borderId="6" xfId="0" applyFont="1" applyFill="1" applyBorder="1" applyAlignment="1">
      <alignment horizontal="center" vertical="center" wrapText="1"/>
    </xf>
    <xf numFmtId="0" fontId="0" fillId="0" borderId="5" xfId="0" applyBorder="1" applyAlignment="1">
      <alignment horizontal="center" vertical="center" wrapText="1"/>
    </xf>
    <xf numFmtId="0" fontId="4" fillId="2" borderId="6" xfId="54" applyNumberFormat="1" applyFont="1" applyFill="1" applyBorder="1" applyAlignment="1">
      <alignment horizontal="center" vertical="center" wrapText="1"/>
    </xf>
    <xf numFmtId="0" fontId="5" fillId="0" borderId="7"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3" fontId="25" fillId="0" borderId="3" xfId="48" applyFont="1" applyFill="1" applyBorder="1" applyAlignment="1">
      <alignment horizontal="center" vertical="center" wrapText="1"/>
    </xf>
    <xf numFmtId="3" fontId="25" fillId="0" borderId="6" xfId="48" applyFont="1" applyFill="1" applyBorder="1" applyAlignment="1">
      <alignment horizontal="center" vertical="center" wrapText="1"/>
    </xf>
    <xf numFmtId="3" fontId="25" fillId="0" borderId="9" xfId="48" applyFont="1" applyFill="1" applyBorder="1" applyAlignment="1">
      <alignment horizontal="center" vertical="center" textRotation="90" wrapText="1"/>
    </xf>
    <xf numFmtId="3" fontId="25" fillId="0" borderId="10" xfId="48" applyFont="1" applyFill="1" applyBorder="1" applyAlignment="1">
      <alignment horizontal="center" vertical="center" textRotation="90" wrapText="1"/>
    </xf>
    <xf numFmtId="3" fontId="4" fillId="0" borderId="3" xfId="48" applyFont="1" applyFill="1" applyBorder="1" applyAlignment="1">
      <alignment horizontal="center" vertical="center" wrapText="1"/>
    </xf>
    <xf numFmtId="3" fontId="4" fillId="0" borderId="6" xfId="48" applyFont="1" applyFill="1" applyBorder="1" applyAlignment="1">
      <alignment horizontal="center" vertical="center" wrapText="1"/>
    </xf>
    <xf numFmtId="0" fontId="2" fillId="0" borderId="0" xfId="0" applyFont="1" applyFill="1" applyAlignment="1">
      <alignment horizontal="left" vertical="center"/>
    </xf>
    <xf numFmtId="0" fontId="5" fillId="0" borderId="0" xfId="0" applyFont="1" applyFill="1" applyAlignment="1">
      <alignment horizontal="left" vertical="center"/>
    </xf>
    <xf numFmtId="0" fontId="65" fillId="0" borderId="0" xfId="0" applyFont="1" applyFill="1" applyAlignment="1">
      <alignment horizontal="left" vertical="center"/>
    </xf>
    <xf numFmtId="3" fontId="11" fillId="0" borderId="0" xfId="48" applyFont="1" applyFill="1" applyBorder="1" applyAlignment="1">
      <alignment horizontal="right" vertical="top"/>
    </xf>
    <xf numFmtId="3" fontId="11" fillId="0" borderId="4" xfId="48" applyFont="1" applyFill="1" applyBorder="1" applyAlignment="1">
      <alignment horizontal="right" vertical="top"/>
    </xf>
    <xf numFmtId="0" fontId="6"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2" fillId="0" borderId="0" xfId="0" applyFont="1" applyAlignment="1">
      <alignment horizontal="left" vertical="center" wrapText="1"/>
    </xf>
    <xf numFmtId="0" fontId="65" fillId="0" borderId="4" xfId="0" applyFont="1" applyBorder="1" applyAlignment="1">
      <alignment horizontal="left" vertical="center" wrapText="1"/>
    </xf>
    <xf numFmtId="3" fontId="6" fillId="0" borderId="9" xfId="44" applyNumberFormat="1" applyFont="1" applyFill="1" applyBorder="1" applyAlignment="1">
      <alignment horizontal="center" vertical="center" textRotation="90" wrapText="1"/>
    </xf>
    <xf numFmtId="3" fontId="6" fillId="0" borderId="10" xfId="44" applyNumberFormat="1" applyFont="1" applyFill="1" applyBorder="1" applyAlignment="1">
      <alignment horizontal="center" vertical="center" textRotation="90" wrapText="1"/>
    </xf>
    <xf numFmtId="3" fontId="6" fillId="0" borderId="17" xfId="44" applyNumberFormat="1" applyFont="1" applyFill="1" applyBorder="1" applyAlignment="1">
      <alignment horizontal="center" vertical="center" textRotation="90" wrapText="1"/>
    </xf>
    <xf numFmtId="3" fontId="4" fillId="0" borderId="6" xfId="45" applyNumberFormat="1" applyFont="1" applyFill="1" applyBorder="1" applyAlignment="1">
      <alignment horizontal="center" vertical="center" wrapText="1"/>
    </xf>
    <xf numFmtId="3" fontId="4" fillId="0" borderId="7" xfId="45" applyNumberFormat="1" applyFont="1" applyFill="1" applyBorder="1" applyAlignment="1">
      <alignment horizontal="center" vertical="center" wrapText="1"/>
    </xf>
    <xf numFmtId="3" fontId="4" fillId="0" borderId="5" xfId="45" applyNumberFormat="1" applyFont="1" applyFill="1" applyBorder="1" applyAlignment="1">
      <alignment horizontal="center" vertical="center"/>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7" xfId="0" applyFont="1" applyBorder="1" applyAlignment="1">
      <alignment horizontal="center" vertical="center" wrapText="1"/>
    </xf>
    <xf numFmtId="0" fontId="6" fillId="34" borderId="0" xfId="0" applyFont="1" applyFill="1" applyBorder="1" applyAlignment="1">
      <alignment horizontal="center"/>
    </xf>
    <xf numFmtId="0" fontId="5" fillId="0" borderId="0" xfId="0" applyFont="1" applyAlignment="1">
      <alignment horizontal="left" vertical="center" wrapText="1"/>
    </xf>
    <xf numFmtId="0" fontId="65" fillId="0" borderId="0" xfId="0" applyFont="1" applyAlignment="1">
      <alignment horizontal="left" vertical="center" wrapText="1"/>
    </xf>
    <xf numFmtId="0" fontId="4" fillId="0" borderId="1" xfId="0" applyFont="1" applyBorder="1" applyAlignment="1">
      <alignment horizontal="center" vertical="center"/>
    </xf>
    <xf numFmtId="0" fontId="21" fillId="0" borderId="11" xfId="0" applyFont="1" applyBorder="1" applyAlignment="1">
      <alignment horizontal="center" vertical="center" wrapText="1"/>
    </xf>
    <xf numFmtId="0" fontId="4" fillId="0" borderId="4" xfId="0" applyFont="1" applyBorder="1" applyAlignment="1">
      <alignment horizontal="center" vertical="center"/>
    </xf>
    <xf numFmtId="0" fontId="6" fillId="0" borderId="4" xfId="0" applyFont="1" applyBorder="1" applyAlignment="1">
      <alignment horizontal="right"/>
    </xf>
    <xf numFmtId="0" fontId="4" fillId="0" borderId="1" xfId="0" quotePrefix="1" applyFont="1" applyBorder="1" applyAlignment="1">
      <alignment horizontal="left" vertical="center"/>
    </xf>
    <xf numFmtId="0" fontId="4" fillId="0" borderId="1" xfId="0" applyFont="1" applyBorder="1" applyAlignment="1">
      <alignment horizontal="left" vertical="center"/>
    </xf>
    <xf numFmtId="0" fontId="2" fillId="0" borderId="0" xfId="0" applyFont="1" applyBorder="1" applyAlignment="1">
      <alignment horizontal="left" vertical="center" wrapText="1"/>
    </xf>
    <xf numFmtId="0" fontId="65" fillId="0" borderId="0" xfId="0" applyFont="1" applyBorder="1" applyAlignment="1">
      <alignment horizontal="left" vertical="center" wrapText="1"/>
    </xf>
    <xf numFmtId="0" fontId="6" fillId="0" borderId="0" xfId="65" applyFont="1" applyAlignment="1">
      <alignment horizontal="left"/>
    </xf>
    <xf numFmtId="167" fontId="4" fillId="0" borderId="11" xfId="65" applyNumberFormat="1" applyFont="1" applyBorder="1" applyAlignment="1">
      <alignment horizontal="right" vertical="center"/>
    </xf>
    <xf numFmtId="167" fontId="4" fillId="0" borderId="4" xfId="65" applyNumberFormat="1" applyFont="1" applyBorder="1" applyAlignment="1">
      <alignment horizontal="right" vertical="center"/>
    </xf>
    <xf numFmtId="0" fontId="12" fillId="0" borderId="11" xfId="65" applyFont="1" applyBorder="1" applyAlignment="1">
      <alignment horizontal="left"/>
    </xf>
    <xf numFmtId="167" fontId="4" fillId="0" borderId="11" xfId="65" applyNumberFormat="1" applyFont="1" applyBorder="1" applyAlignment="1">
      <alignment horizontal="center" vertical="center" wrapText="1"/>
    </xf>
    <xf numFmtId="167" fontId="4" fillId="0" borderId="4" xfId="65" applyNumberFormat="1" applyFont="1" applyBorder="1" applyAlignment="1">
      <alignment horizontal="center" vertical="center" wrapText="1"/>
    </xf>
    <xf numFmtId="0" fontId="4" fillId="0" borderId="6" xfId="65" applyFont="1" applyBorder="1" applyAlignment="1">
      <alignment horizontal="center" vertical="center" wrapText="1"/>
    </xf>
    <xf numFmtId="0" fontId="4" fillId="0" borderId="29" xfId="65" applyFont="1" applyBorder="1" applyAlignment="1">
      <alignment horizontal="center" vertical="center" wrapText="1"/>
    </xf>
    <xf numFmtId="0" fontId="4" fillId="0" borderId="13" xfId="65" applyFont="1" applyBorder="1" applyAlignment="1">
      <alignment horizontal="center" vertical="top" wrapText="1"/>
    </xf>
    <xf numFmtId="0" fontId="4" fillId="0" borderId="30" xfId="65" applyFont="1" applyBorder="1" applyAlignment="1">
      <alignment horizontal="center" vertical="top" wrapText="1"/>
    </xf>
    <xf numFmtId="0" fontId="4" fillId="0" borderId="6" xfId="65" applyFont="1" applyBorder="1" applyAlignment="1">
      <alignment horizontal="center" vertical="top" wrapText="1"/>
    </xf>
    <xf numFmtId="0" fontId="4" fillId="0" borderId="29" xfId="65" applyFont="1" applyBorder="1" applyAlignment="1">
      <alignment horizontal="center" vertical="top" wrapText="1"/>
    </xf>
    <xf numFmtId="0" fontId="4" fillId="0" borderId="28" xfId="65" applyFont="1" applyBorder="1" applyAlignment="1">
      <alignment horizontal="center" vertical="center"/>
    </xf>
    <xf numFmtId="0" fontId="4" fillId="0" borderId="27" xfId="65" applyFont="1" applyBorder="1" applyAlignment="1">
      <alignment horizontal="center" vertical="center"/>
    </xf>
    <xf numFmtId="0" fontId="4" fillId="0" borderId="1" xfId="65" applyFont="1" applyBorder="1" applyAlignment="1">
      <alignment horizontal="center" vertical="center"/>
    </xf>
    <xf numFmtId="0" fontId="4" fillId="0" borderId="10" xfId="64" applyFont="1" applyFill="1" applyBorder="1" applyAlignment="1">
      <alignment horizontal="center" vertical="center" textRotation="90" wrapText="1"/>
    </xf>
    <xf numFmtId="0" fontId="4" fillId="0" borderId="2" xfId="65" applyFont="1" applyBorder="1" applyAlignment="1">
      <alignment horizontal="center" vertical="center"/>
    </xf>
    <xf numFmtId="0" fontId="4" fillId="0" borderId="12" xfId="65" applyFont="1" applyBorder="1" applyAlignment="1">
      <alignment horizontal="center" vertical="center"/>
    </xf>
    <xf numFmtId="3" fontId="4" fillId="0" borderId="1" xfId="54" applyNumberFormat="1" applyFont="1" applyBorder="1" applyAlignment="1">
      <alignment horizontal="center" vertical="center" wrapText="1"/>
    </xf>
    <xf numFmtId="0" fontId="4" fillId="0" borderId="28" xfId="65" applyFont="1" applyBorder="1" applyAlignment="1">
      <alignment horizontal="center" vertical="center" wrapText="1"/>
    </xf>
    <xf numFmtId="0" fontId="4" fillId="0" borderId="1" xfId="65" applyFont="1" applyBorder="1" applyAlignment="1">
      <alignment horizontal="center" vertical="center" wrapText="1"/>
    </xf>
    <xf numFmtId="0" fontId="4" fillId="0" borderId="7" xfId="65" applyFont="1" applyBorder="1" applyAlignment="1">
      <alignment horizontal="center" vertical="center" wrapText="1"/>
    </xf>
    <xf numFmtId="0" fontId="6" fillId="0" borderId="4" xfId="65" quotePrefix="1" applyFont="1" applyBorder="1" applyAlignment="1">
      <alignment horizontal="right"/>
    </xf>
    <xf numFmtId="0" fontId="6" fillId="0" borderId="4" xfId="65" applyFont="1" applyBorder="1" applyAlignment="1">
      <alignment horizontal="right"/>
    </xf>
    <xf numFmtId="0" fontId="2" fillId="0" borderId="0" xfId="65" applyFont="1" applyAlignment="1">
      <alignment horizontal="justify" vertical="center" wrapText="1"/>
    </xf>
    <xf numFmtId="0" fontId="65" fillId="0" borderId="0" xfId="65" applyFont="1" applyAlignment="1">
      <alignment horizontal="justify" vertical="center" wrapText="1"/>
    </xf>
    <xf numFmtId="0" fontId="4" fillId="0" borderId="1" xfId="66" applyFont="1" applyFill="1" applyBorder="1" applyAlignment="1">
      <alignment horizontal="center" wrapText="1"/>
    </xf>
    <xf numFmtId="0" fontId="4" fillId="0" borderId="1" xfId="66" quotePrefix="1" applyFont="1" applyFill="1" applyBorder="1" applyAlignment="1">
      <alignment horizontal="center" wrapText="1"/>
    </xf>
    <xf numFmtId="0" fontId="12" fillId="0" borderId="11" xfId="65" applyFont="1" applyBorder="1" applyAlignment="1">
      <alignment horizontal="left" wrapText="1"/>
    </xf>
    <xf numFmtId="0" fontId="6" fillId="0" borderId="4" xfId="64" applyFont="1" applyFill="1" applyBorder="1" applyAlignment="1">
      <alignment horizontal="right"/>
    </xf>
    <xf numFmtId="0" fontId="16" fillId="0" borderId="4" xfId="64" quotePrefix="1" applyFont="1" applyFill="1" applyBorder="1" applyAlignment="1">
      <alignment horizontal="right"/>
    </xf>
    <xf numFmtId="0" fontId="6" fillId="0" borderId="6" xfId="66" applyFont="1" applyFill="1" applyBorder="1" applyAlignment="1">
      <alignment horizontal="center" vertical="center" wrapText="1"/>
    </xf>
    <xf numFmtId="0" fontId="4" fillId="0" borderId="7" xfId="66" applyFont="1" applyFill="1" applyBorder="1" applyAlignment="1">
      <alignment horizontal="center" vertical="center"/>
    </xf>
    <xf numFmtId="0" fontId="4" fillId="0" borderId="5" xfId="66" applyFont="1" applyFill="1" applyBorder="1" applyAlignment="1">
      <alignment horizontal="center" vertical="center"/>
    </xf>
    <xf numFmtId="3" fontId="4" fillId="0" borderId="3" xfId="66" applyNumberFormat="1" applyFont="1" applyFill="1" applyBorder="1" applyAlignment="1">
      <alignment horizontal="center" vertical="center" wrapText="1"/>
    </xf>
    <xf numFmtId="0" fontId="4" fillId="0" borderId="14" xfId="64" applyFont="1" applyFill="1" applyBorder="1" applyAlignment="1">
      <alignment horizontal="center" vertical="center" wrapText="1"/>
    </xf>
    <xf numFmtId="0" fontId="2" fillId="0" borderId="0" xfId="64" applyFont="1" applyFill="1" applyBorder="1" applyAlignment="1">
      <alignment horizontal="justify" vertical="center" wrapText="1"/>
    </xf>
    <xf numFmtId="0" fontId="64" fillId="0" borderId="0" xfId="64" applyFont="1" applyFill="1" applyBorder="1" applyAlignment="1">
      <alignment horizontal="justify" vertical="center" wrapText="1"/>
    </xf>
    <xf numFmtId="0" fontId="4" fillId="0" borderId="14" xfId="64" applyFont="1" applyFill="1" applyBorder="1" applyAlignment="1">
      <alignment horizontal="center" vertical="center"/>
    </xf>
    <xf numFmtId="0" fontId="4" fillId="0" borderId="8" xfId="64" applyFont="1" applyFill="1" applyBorder="1" applyAlignment="1">
      <alignment horizontal="center" vertical="center"/>
    </xf>
    <xf numFmtId="0" fontId="4" fillId="0" borderId="11" xfId="65" applyFont="1" applyBorder="1" applyAlignment="1">
      <alignment horizontal="left" wrapText="1"/>
    </xf>
    <xf numFmtId="0" fontId="6" fillId="0" borderId="4" xfId="64" quotePrefix="1" applyFont="1" applyFill="1" applyBorder="1" applyAlignment="1">
      <alignment horizontal="right"/>
    </xf>
    <xf numFmtId="167" fontId="4" fillId="0" borderId="2" xfId="64" applyNumberFormat="1" applyFont="1" applyFill="1" applyBorder="1" applyAlignment="1">
      <alignment horizontal="center" vertical="center"/>
    </xf>
    <xf numFmtId="167" fontId="4" fillId="0" borderId="1" xfId="64" applyNumberFormat="1" applyFont="1" applyFill="1" applyBorder="1" applyAlignment="1">
      <alignment horizontal="center" vertical="center"/>
    </xf>
    <xf numFmtId="167" fontId="4" fillId="0" borderId="12" xfId="64" applyNumberFormat="1" applyFont="1" applyFill="1" applyBorder="1" applyAlignment="1">
      <alignment horizontal="center" vertical="center"/>
    </xf>
    <xf numFmtId="167" fontId="4" fillId="0" borderId="13" xfId="64" applyNumberFormat="1" applyFont="1" applyFill="1" applyBorder="1" applyAlignment="1">
      <alignment horizontal="center" vertical="center" wrapText="1"/>
    </xf>
    <xf numFmtId="167" fontId="4" fillId="0" borderId="14" xfId="64" applyNumberFormat="1" applyFont="1" applyFill="1" applyBorder="1" applyAlignment="1">
      <alignment horizontal="center" vertical="center" wrapText="1"/>
    </xf>
    <xf numFmtId="167" fontId="4" fillId="0" borderId="8" xfId="64" applyNumberFormat="1" applyFont="1" applyFill="1" applyBorder="1" applyAlignment="1">
      <alignment horizontal="center" vertical="center" wrapText="1"/>
    </xf>
    <xf numFmtId="0" fontId="64" fillId="0" borderId="0" xfId="64" applyFont="1" applyFill="1" applyBorder="1" applyAlignment="1">
      <alignment horizontal="justify" vertical="center"/>
    </xf>
    <xf numFmtId="0" fontId="4" fillId="0" borderId="1" xfId="64" applyFont="1" applyFill="1" applyBorder="1" applyAlignment="1">
      <alignment horizontal="center" vertical="center"/>
    </xf>
    <xf numFmtId="0" fontId="6" fillId="0" borderId="4" xfId="64" applyFont="1" applyFill="1" applyBorder="1" applyAlignment="1">
      <alignment horizontal="right" wrapText="1"/>
    </xf>
    <xf numFmtId="0" fontId="6" fillId="0" borderId="4" xfId="64" quotePrefix="1" applyFont="1" applyFill="1" applyBorder="1" applyAlignment="1">
      <alignment horizontal="right" wrapText="1"/>
    </xf>
    <xf numFmtId="0" fontId="4" fillId="0" borderId="10" xfId="64" applyFont="1" applyFill="1" applyBorder="1" applyAlignment="1">
      <alignment horizontal="center" vertical="center" textRotation="90"/>
    </xf>
    <xf numFmtId="0" fontId="6" fillId="0" borderId="6" xfId="64" applyFont="1" applyFill="1" applyBorder="1" applyAlignment="1">
      <alignment horizontal="center" vertical="center" wrapText="1"/>
    </xf>
    <xf numFmtId="0" fontId="6" fillId="0" borderId="7" xfId="64" applyFont="1" applyFill="1" applyBorder="1" applyAlignment="1">
      <alignment horizontal="center" vertical="center" wrapText="1"/>
    </xf>
    <xf numFmtId="0" fontId="6" fillId="0" borderId="5" xfId="64" applyFont="1" applyFill="1" applyBorder="1" applyAlignment="1">
      <alignment horizontal="center" vertical="center" wrapText="1"/>
    </xf>
    <xf numFmtId="3" fontId="4" fillId="0" borderId="2" xfId="66" applyNumberFormat="1" applyFont="1" applyFill="1" applyBorder="1" applyAlignment="1">
      <alignment horizontal="center" vertical="center" wrapText="1"/>
    </xf>
    <xf numFmtId="3" fontId="4" fillId="0" borderId="1" xfId="66" applyNumberFormat="1" applyFont="1" applyFill="1" applyBorder="1" applyAlignment="1">
      <alignment horizontal="center" vertical="center" wrapText="1"/>
    </xf>
    <xf numFmtId="3" fontId="4" fillId="0" borderId="12" xfId="66" applyNumberFormat="1" applyFont="1" applyFill="1" applyBorder="1" applyAlignment="1">
      <alignment horizontal="center" vertical="center" wrapText="1"/>
    </xf>
    <xf numFmtId="0" fontId="3" fillId="0" borderId="7" xfId="64" applyBorder="1" applyAlignment="1">
      <alignment horizontal="center" vertical="center" wrapText="1"/>
    </xf>
    <xf numFmtId="0" fontId="3" fillId="0" borderId="5" xfId="64" applyBorder="1" applyAlignment="1">
      <alignment horizontal="center" vertical="center" wrapText="1"/>
    </xf>
    <xf numFmtId="0" fontId="4" fillId="0" borderId="1" xfId="64" applyFont="1" applyFill="1" applyBorder="1" applyAlignment="1">
      <alignment horizontal="center"/>
    </xf>
    <xf numFmtId="167" fontId="4" fillId="0" borderId="8" xfId="64" applyNumberFormat="1" applyFont="1" applyFill="1" applyBorder="1" applyAlignment="1">
      <alignment horizontal="center" vertical="center"/>
    </xf>
    <xf numFmtId="167" fontId="4" fillId="0" borderId="4" xfId="64" applyNumberFormat="1" applyFont="1" applyFill="1" applyBorder="1" applyAlignment="1">
      <alignment horizontal="center" vertical="center"/>
    </xf>
    <xf numFmtId="167" fontId="4" fillId="0" borderId="17" xfId="64" applyNumberFormat="1" applyFont="1" applyFill="1" applyBorder="1" applyAlignment="1">
      <alignment horizontal="center" vertical="center"/>
    </xf>
    <xf numFmtId="0" fontId="4" fillId="0" borderId="1" xfId="66" applyFont="1" applyFill="1" applyBorder="1" applyAlignment="1">
      <alignment horizontal="center" vertical="center" wrapText="1"/>
    </xf>
    <xf numFmtId="0" fontId="4" fillId="0" borderId="1" xfId="66" quotePrefix="1" applyFont="1" applyFill="1" applyBorder="1" applyAlignment="1">
      <alignment horizontal="center" vertical="center" wrapText="1"/>
    </xf>
    <xf numFmtId="0" fontId="6" fillId="0" borderId="11" xfId="65" applyFont="1" applyBorder="1" applyAlignment="1">
      <alignment horizontal="left" wrapText="1"/>
    </xf>
    <xf numFmtId="3" fontId="4" fillId="0" borderId="6" xfId="66" applyNumberFormat="1" applyFont="1" applyFill="1" applyBorder="1" applyAlignment="1">
      <alignment horizontal="center" vertical="center" wrapText="1"/>
    </xf>
    <xf numFmtId="3" fontId="6" fillId="0" borderId="6" xfId="66" applyNumberFormat="1" applyFont="1" applyFill="1" applyBorder="1" applyAlignment="1">
      <alignment horizontal="center" vertical="center" wrapText="1"/>
    </xf>
    <xf numFmtId="0" fontId="6" fillId="0" borderId="7" xfId="66" applyFont="1" applyFill="1" applyBorder="1" applyAlignment="1">
      <alignment horizontal="center" vertical="center" wrapText="1"/>
    </xf>
    <xf numFmtId="0" fontId="6" fillId="0" borderId="5" xfId="66" applyFont="1" applyFill="1" applyBorder="1" applyAlignment="1">
      <alignment horizontal="center" vertical="center" wrapText="1"/>
    </xf>
    <xf numFmtId="3" fontId="4" fillId="0" borderId="6" xfId="64" applyNumberFormat="1" applyFont="1" applyFill="1" applyBorder="1" applyAlignment="1">
      <alignment horizontal="center" vertical="center"/>
    </xf>
    <xf numFmtId="3" fontId="4" fillId="0" borderId="13" xfId="64" applyNumberFormat="1" applyFont="1" applyFill="1" applyBorder="1" applyAlignment="1">
      <alignment horizontal="center" vertical="center" wrapText="1"/>
    </xf>
    <xf numFmtId="3" fontId="4" fillId="0" borderId="11" xfId="64" applyNumberFormat="1" applyFont="1" applyFill="1" applyBorder="1" applyAlignment="1">
      <alignment horizontal="center" vertical="center" wrapText="1"/>
    </xf>
    <xf numFmtId="3" fontId="4" fillId="0" borderId="13" xfId="66" applyNumberFormat="1" applyFont="1" applyFill="1" applyBorder="1" applyAlignment="1">
      <alignment horizontal="center" vertical="center" wrapText="1"/>
    </xf>
    <xf numFmtId="0" fontId="3" fillId="0" borderId="8" xfId="64" applyBorder="1" applyAlignment="1">
      <alignment horizontal="center" vertical="center" wrapText="1"/>
    </xf>
    <xf numFmtId="0" fontId="2" fillId="0" borderId="0" xfId="66" applyFont="1" applyFill="1" applyAlignment="1">
      <alignment horizontal="justify" vertical="center" wrapText="1"/>
    </xf>
    <xf numFmtId="0" fontId="3" fillId="0" borderId="0" xfId="64" applyFont="1" applyFill="1" applyAlignment="1">
      <alignment horizontal="justify" vertical="center" wrapText="1"/>
    </xf>
    <xf numFmtId="0" fontId="4" fillId="0" borderId="1" xfId="64" applyFont="1" applyFill="1" applyBorder="1" applyAlignment="1">
      <alignment horizontal="left" vertical="center" wrapText="1"/>
    </xf>
    <xf numFmtId="0" fontId="6" fillId="0" borderId="1" xfId="64" applyFont="1" applyFill="1" applyBorder="1" applyAlignment="1">
      <alignment horizontal="left" vertical="center" wrapText="1"/>
    </xf>
    <xf numFmtId="0" fontId="2" fillId="0" borderId="0" xfId="64" applyFont="1" applyFill="1" applyAlignment="1">
      <alignment horizontal="justify" vertical="center" wrapText="1"/>
    </xf>
    <xf numFmtId="0" fontId="64" fillId="0" borderId="0" xfId="64" applyFont="1" applyFill="1" applyAlignment="1">
      <alignment horizontal="justify" vertical="center"/>
    </xf>
    <xf numFmtId="3" fontId="4" fillId="0" borderId="2" xfId="64" applyNumberFormat="1" applyFont="1" applyFill="1" applyBorder="1" applyAlignment="1">
      <alignment horizontal="center" vertical="center" wrapText="1"/>
    </xf>
    <xf numFmtId="3" fontId="4" fillId="0" borderId="1" xfId="64" applyNumberFormat="1" applyFont="1" applyFill="1" applyBorder="1" applyAlignment="1">
      <alignment horizontal="center" vertical="center" wrapText="1"/>
    </xf>
    <xf numFmtId="3" fontId="4" fillId="0" borderId="12" xfId="64" applyNumberFormat="1" applyFont="1" applyFill="1" applyBorder="1" applyAlignment="1">
      <alignment horizontal="center" vertical="center" wrapText="1"/>
    </xf>
    <xf numFmtId="2" fontId="4" fillId="0" borderId="11" xfId="67" applyNumberFormat="1" applyFont="1" applyBorder="1" applyAlignment="1">
      <alignment horizontal="center"/>
    </xf>
    <xf numFmtId="2" fontId="4" fillId="0" borderId="0" xfId="67" applyNumberFormat="1" applyFont="1" applyBorder="1" applyAlignment="1">
      <alignment horizontal="center"/>
    </xf>
    <xf numFmtId="0" fontId="4" fillId="0" borderId="4" xfId="67" applyFont="1" applyBorder="1" applyAlignment="1">
      <alignment horizontal="center" vertical="center" wrapText="1"/>
    </xf>
    <xf numFmtId="0" fontId="2" fillId="0" borderId="0" xfId="67" applyFont="1" applyAlignment="1">
      <alignment horizontal="justify" vertical="center" wrapText="1"/>
    </xf>
    <xf numFmtId="0" fontId="65" fillId="0" borderId="0" xfId="67" applyFont="1" applyFill="1" applyBorder="1" applyAlignment="1">
      <alignment horizontal="justify" vertical="center" wrapText="1"/>
    </xf>
    <xf numFmtId="0" fontId="4" fillId="0" borderId="11" xfId="67" applyFont="1" applyBorder="1" applyAlignment="1">
      <alignment horizontal="center" vertical="center" wrapText="1"/>
    </xf>
    <xf numFmtId="0" fontId="6" fillId="0" borderId="9" xfId="67" applyFont="1" applyBorder="1" applyAlignment="1">
      <alignment horizontal="center" vertical="center" wrapText="1"/>
    </xf>
    <xf numFmtId="0" fontId="6" fillId="0" borderId="4" xfId="67" applyFont="1" applyBorder="1" applyAlignment="1">
      <alignment horizontal="center" vertical="center" wrapText="1"/>
    </xf>
    <xf numFmtId="0" fontId="6" fillId="0" borderId="17" xfId="67" applyFont="1" applyBorder="1" applyAlignment="1">
      <alignment horizontal="center" vertical="center" wrapText="1"/>
    </xf>
    <xf numFmtId="0" fontId="4" fillId="0" borderId="2" xfId="67" applyFont="1" applyBorder="1" applyAlignment="1">
      <alignment horizontal="center" vertical="center"/>
    </xf>
    <xf numFmtId="0" fontId="4" fillId="0" borderId="1" xfId="67" applyFont="1" applyBorder="1" applyAlignment="1">
      <alignment horizontal="center" vertical="center"/>
    </xf>
    <xf numFmtId="0" fontId="4" fillId="0" borderId="12" xfId="67" applyFont="1" applyBorder="1" applyAlignment="1">
      <alignment horizontal="center" vertical="center"/>
    </xf>
    <xf numFmtId="0" fontId="4" fillId="0" borderId="13" xfId="67" applyFont="1" applyBorder="1" applyAlignment="1">
      <alignment horizontal="center" vertical="center" wrapText="1"/>
    </xf>
    <xf numFmtId="0" fontId="6" fillId="0" borderId="8" xfId="67" applyFont="1" applyBorder="1" applyAlignment="1">
      <alignment horizontal="center" vertical="center" wrapText="1"/>
    </xf>
    <xf numFmtId="0" fontId="6" fillId="0" borderId="0" xfId="64" applyFont="1" applyBorder="1" applyAlignment="1">
      <alignment horizontal="center"/>
    </xf>
    <xf numFmtId="0" fontId="4" fillId="0" borderId="4" xfId="64" applyFont="1" applyBorder="1" applyAlignment="1">
      <alignment horizontal="left" vertical="center" wrapText="1"/>
    </xf>
    <xf numFmtId="0" fontId="2" fillId="0" borderId="0" xfId="64" applyFont="1" applyAlignment="1">
      <alignment horizontal="justify" vertical="center" wrapText="1"/>
    </xf>
    <xf numFmtId="0" fontId="65" fillId="0" borderId="0" xfId="64" applyFont="1" applyFill="1" applyBorder="1" applyAlignment="1">
      <alignment horizontal="justify" vertical="center" wrapText="1"/>
    </xf>
    <xf numFmtId="0" fontId="4" fillId="0" borderId="11" xfId="64" applyFont="1" applyBorder="1" applyAlignment="1">
      <alignment horizontal="center" vertical="center" wrapText="1"/>
    </xf>
    <xf numFmtId="0" fontId="4" fillId="0" borderId="9" xfId="64" applyFont="1" applyBorder="1" applyAlignment="1">
      <alignment horizontal="center" vertical="center" wrapText="1"/>
    </xf>
    <xf numFmtId="0" fontId="6" fillId="0" borderId="4" xfId="64" applyFont="1" applyBorder="1" applyAlignment="1">
      <alignment horizontal="center" vertical="center" wrapText="1"/>
    </xf>
    <xf numFmtId="0" fontId="6" fillId="0" borderId="17" xfId="64" applyFont="1" applyBorder="1" applyAlignment="1">
      <alignment horizontal="center" vertical="center" wrapText="1"/>
    </xf>
    <xf numFmtId="0" fontId="4" fillId="0" borderId="13" xfId="64" applyFont="1" applyBorder="1" applyAlignment="1">
      <alignment horizontal="center" vertical="center"/>
    </xf>
    <xf numFmtId="0" fontId="4" fillId="0" borderId="11" xfId="64" applyFont="1" applyBorder="1" applyAlignment="1">
      <alignment horizontal="center" vertical="center"/>
    </xf>
    <xf numFmtId="0" fontId="4" fillId="0" borderId="9" xfId="64" applyFont="1" applyBorder="1" applyAlignment="1">
      <alignment horizontal="center" vertical="center"/>
    </xf>
    <xf numFmtId="0" fontId="4" fillId="0" borderId="2" xfId="64" applyFont="1" applyBorder="1" applyAlignment="1">
      <alignment horizontal="center" vertical="center"/>
    </xf>
    <xf numFmtId="0" fontId="4" fillId="0" borderId="1" xfId="64" applyFont="1" applyBorder="1" applyAlignment="1">
      <alignment horizontal="center" vertical="center"/>
    </xf>
    <xf numFmtId="0" fontId="4" fillId="0" borderId="12" xfId="64" applyFont="1" applyBorder="1" applyAlignment="1">
      <alignment horizontal="center" vertical="center"/>
    </xf>
    <xf numFmtId="0" fontId="4" fillId="0" borderId="2" xfId="64" applyFont="1" applyBorder="1" applyAlignment="1">
      <alignment horizontal="center" vertical="center" wrapText="1"/>
    </xf>
    <xf numFmtId="0" fontId="6" fillId="0" borderId="1" xfId="64" applyFont="1" applyBorder="1" applyAlignment="1">
      <alignment horizontal="center" vertical="center" wrapText="1"/>
    </xf>
    <xf numFmtId="0" fontId="4" fillId="0" borderId="3" xfId="64" applyFont="1" applyBorder="1" applyAlignment="1">
      <alignment horizontal="center" vertical="center" wrapText="1"/>
    </xf>
    <xf numFmtId="0" fontId="6" fillId="0" borderId="3" xfId="64" applyFont="1" applyBorder="1" applyAlignment="1">
      <alignment horizontal="center" vertical="center" wrapText="1"/>
    </xf>
    <xf numFmtId="0" fontId="6" fillId="0" borderId="13" xfId="64" applyFont="1" applyBorder="1" applyAlignment="1">
      <alignment horizontal="center" vertical="center" wrapText="1"/>
    </xf>
    <xf numFmtId="0" fontId="2" fillId="0" borderId="0" xfId="64" applyFont="1" applyBorder="1" applyAlignment="1">
      <alignment horizontal="justify" vertical="center" wrapText="1"/>
    </xf>
    <xf numFmtId="0" fontId="65" fillId="0" borderId="0" xfId="64" applyFont="1" applyBorder="1" applyAlignment="1">
      <alignment horizontal="justify" vertical="center" wrapText="1"/>
    </xf>
    <xf numFmtId="0" fontId="6" fillId="0" borderId="1" xfId="64" applyFont="1" applyBorder="1" applyAlignment="1">
      <alignment horizontal="center"/>
    </xf>
    <xf numFmtId="0" fontId="2" fillId="0" borderId="0" xfId="64" applyFont="1" applyAlignment="1">
      <alignment horizontal="left" vertical="center" wrapText="1"/>
    </xf>
    <xf numFmtId="0" fontId="65" fillId="0" borderId="4" xfId="64" applyFont="1" applyBorder="1" applyAlignment="1">
      <alignment horizontal="left" vertical="center" wrapText="1"/>
    </xf>
    <xf numFmtId="3" fontId="4" fillId="0" borderId="6" xfId="45" applyNumberFormat="1" applyFont="1" applyFill="1" applyBorder="1" applyAlignment="1">
      <alignment horizontal="left" vertical="center" wrapText="1"/>
    </xf>
    <xf numFmtId="3" fontId="4" fillId="0" borderId="5" xfId="45" applyNumberFormat="1" applyFont="1" applyFill="1" applyBorder="1" applyAlignment="1">
      <alignment horizontal="left" vertical="center"/>
    </xf>
    <xf numFmtId="0" fontId="4" fillId="0" borderId="13" xfId="64" applyFont="1" applyBorder="1" applyAlignment="1">
      <alignment horizontal="center" vertical="center" wrapText="1"/>
    </xf>
    <xf numFmtId="0" fontId="4" fillId="0" borderId="8" xfId="64" applyFont="1" applyBorder="1" applyAlignment="1">
      <alignment horizontal="center" vertical="center" wrapText="1"/>
    </xf>
    <xf numFmtId="0" fontId="6" fillId="0" borderId="9" xfId="44" applyFont="1" applyFill="1" applyBorder="1" applyAlignment="1">
      <alignment horizontal="center" vertical="center" textRotation="90" wrapText="1"/>
    </xf>
    <xf numFmtId="0" fontId="6" fillId="0" borderId="17" xfId="44" applyFont="1" applyFill="1" applyBorder="1" applyAlignment="1">
      <alignment horizontal="center" vertical="center" textRotation="90" wrapText="1"/>
    </xf>
    <xf numFmtId="0" fontId="4" fillId="0" borderId="13" xfId="44" applyFont="1" applyFill="1" applyBorder="1" applyAlignment="1">
      <alignment horizontal="center" vertical="center" wrapText="1"/>
    </xf>
    <xf numFmtId="0" fontId="4" fillId="0" borderId="8" xfId="44" applyFont="1" applyFill="1" applyBorder="1" applyAlignment="1">
      <alignment horizontal="center" vertical="center" wrapText="1"/>
    </xf>
    <xf numFmtId="3" fontId="4" fillId="0" borderId="0" xfId="44" applyNumberFormat="1" applyFont="1" applyFill="1" applyBorder="1" applyAlignment="1">
      <alignment horizontal="left" vertical="center" wrapText="1"/>
    </xf>
    <xf numFmtId="3" fontId="4" fillId="0" borderId="1" xfId="68" applyNumberFormat="1" applyFont="1" applyFill="1" applyBorder="1" applyAlignment="1">
      <alignment horizontal="center" vertical="center"/>
    </xf>
    <xf numFmtId="0" fontId="4" fillId="0" borderId="2" xfId="44" applyNumberFormat="1" applyFont="1" applyFill="1" applyBorder="1" applyAlignment="1">
      <alignment horizontal="center" vertical="center" wrapText="1"/>
    </xf>
    <xf numFmtId="0" fontId="4" fillId="0" borderId="1" xfId="44" applyNumberFormat="1" applyFont="1" applyFill="1" applyBorder="1" applyAlignment="1">
      <alignment horizontal="center" vertical="center" wrapText="1"/>
    </xf>
    <xf numFmtId="0" fontId="4" fillId="0" borderId="12" xfId="44" applyNumberFormat="1" applyFont="1" applyFill="1" applyBorder="1" applyAlignment="1">
      <alignment horizontal="center" vertical="center" wrapText="1"/>
    </xf>
    <xf numFmtId="3" fontId="2" fillId="0" borderId="0" xfId="44" applyNumberFormat="1" applyFont="1" applyFill="1" applyBorder="1" applyAlignment="1" applyProtection="1">
      <alignment horizontal="justify" vertical="center" wrapText="1"/>
    </xf>
    <xf numFmtId="3" fontId="65" fillId="0" borderId="0" xfId="44" applyNumberFormat="1" applyFont="1" applyFill="1" applyBorder="1" applyAlignment="1" applyProtection="1">
      <alignment horizontal="justify" vertical="center"/>
    </xf>
    <xf numFmtId="3" fontId="4" fillId="0" borderId="6" xfId="44" applyNumberFormat="1" applyFont="1" applyFill="1" applyBorder="1" applyAlignment="1">
      <alignment horizontal="center" vertical="center" wrapText="1"/>
    </xf>
    <xf numFmtId="3" fontId="4" fillId="0" borderId="5" xfId="44" applyNumberFormat="1" applyFont="1" applyFill="1" applyBorder="1" applyAlignment="1">
      <alignment horizontal="center" vertical="center" wrapText="1"/>
    </xf>
    <xf numFmtId="3" fontId="2" fillId="0" borderId="0" xfId="45" applyNumberFormat="1" applyFont="1" applyFill="1" applyBorder="1" applyAlignment="1" applyProtection="1">
      <alignment horizontal="left"/>
    </xf>
    <xf numFmtId="3" fontId="65" fillId="0" borderId="0" xfId="45" applyNumberFormat="1" applyFont="1" applyFill="1" applyBorder="1" applyAlignment="1" applyProtection="1">
      <alignment horizontal="left"/>
    </xf>
    <xf numFmtId="0" fontId="6" fillId="0" borderId="4" xfId="45" applyFont="1" applyFill="1" applyBorder="1" applyAlignment="1">
      <alignment horizontal="right" wrapText="1"/>
    </xf>
    <xf numFmtId="0" fontId="6" fillId="0" borderId="1" xfId="45" applyFont="1" applyFill="1" applyBorder="1" applyAlignment="1">
      <alignment horizontal="right" wrapText="1"/>
    </xf>
    <xf numFmtId="0" fontId="4" fillId="0" borderId="1" xfId="45" applyFont="1" applyFill="1" applyBorder="1" applyAlignment="1">
      <alignment horizontal="center" vertical="center" wrapText="1"/>
    </xf>
    <xf numFmtId="0" fontId="4" fillId="0" borderId="12" xfId="0" applyFont="1" applyBorder="1" applyAlignment="1">
      <alignment horizontal="center" vertical="center"/>
    </xf>
    <xf numFmtId="0" fontId="2" fillId="0" borderId="0" xfId="44" applyFont="1" applyFill="1" applyBorder="1" applyAlignment="1">
      <alignment horizontal="justify" vertical="center" wrapText="1"/>
    </xf>
    <xf numFmtId="0" fontId="4" fillId="0" borderId="0" xfId="44" applyFont="1" applyFill="1" applyBorder="1" applyAlignment="1">
      <alignment horizontal="center" vertical="center" wrapText="1"/>
    </xf>
    <xf numFmtId="0" fontId="4" fillId="0" borderId="9" xfId="44" applyFont="1" applyFill="1" applyBorder="1" applyAlignment="1">
      <alignment horizontal="center" vertical="center" wrapText="1"/>
    </xf>
    <xf numFmtId="0" fontId="4" fillId="0" borderId="17" xfId="44" applyFont="1" applyFill="1" applyBorder="1" applyAlignment="1">
      <alignment horizontal="center" vertical="center" wrapText="1"/>
    </xf>
    <xf numFmtId="0" fontId="4" fillId="0" borderId="6" xfId="44" applyFont="1" applyFill="1" applyBorder="1" applyAlignment="1">
      <alignment horizontal="center" vertical="center" textRotation="90" wrapText="1"/>
    </xf>
    <xf numFmtId="0" fontId="4" fillId="0" borderId="5" xfId="44" applyFont="1" applyFill="1" applyBorder="1" applyAlignment="1">
      <alignment horizontal="center" vertical="center" textRotation="90" wrapText="1"/>
    </xf>
    <xf numFmtId="0" fontId="65" fillId="0" borderId="0" xfId="44" applyFont="1" applyFill="1" applyBorder="1" applyAlignment="1">
      <alignment horizontal="justify" vertical="center"/>
    </xf>
    <xf numFmtId="0" fontId="4" fillId="0" borderId="4" xfId="44" applyFont="1" applyFill="1" applyBorder="1" applyAlignment="1">
      <alignment horizontal="left" vertical="center" wrapText="1"/>
    </xf>
    <xf numFmtId="0" fontId="4" fillId="0" borderId="11" xfId="44" applyFont="1" applyFill="1" applyBorder="1" applyAlignment="1">
      <alignment horizontal="left" vertical="center" wrapText="1"/>
    </xf>
    <xf numFmtId="0" fontId="4" fillId="0" borderId="0" xfId="44" applyFont="1" applyFill="1" applyBorder="1" applyAlignment="1">
      <alignment horizontal="left" vertical="center" wrapText="1"/>
    </xf>
    <xf numFmtId="0" fontId="2" fillId="0" borderId="0" xfId="45" applyFont="1" applyFill="1" applyBorder="1" applyAlignment="1">
      <alignment horizontal="justify" vertical="center" wrapText="1"/>
    </xf>
    <xf numFmtId="0" fontId="65" fillId="0" borderId="0" xfId="45" applyFont="1" applyFill="1" applyBorder="1" applyAlignment="1">
      <alignment horizontal="justify" vertical="center"/>
    </xf>
    <xf numFmtId="0" fontId="2" fillId="0" borderId="0" xfId="44" applyFont="1" applyFill="1" applyBorder="1" applyAlignment="1">
      <alignment horizontal="left" vertical="center" wrapText="1"/>
    </xf>
    <xf numFmtId="0" fontId="65" fillId="0" borderId="0" xfId="44" applyFont="1" applyFill="1" applyBorder="1" applyAlignment="1">
      <alignment horizontal="left" vertical="center" wrapText="1"/>
    </xf>
    <xf numFmtId="0" fontId="4" fillId="0" borderId="11" xfId="44" applyFont="1" applyFill="1" applyBorder="1" applyAlignment="1">
      <alignment horizontal="center" vertical="center" wrapText="1"/>
    </xf>
    <xf numFmtId="0" fontId="4" fillId="0" borderId="4" xfId="44" applyFont="1" applyFill="1" applyBorder="1" applyAlignment="1">
      <alignment horizontal="center" vertical="center" wrapText="1"/>
    </xf>
    <xf numFmtId="0" fontId="4" fillId="0" borderId="1" xfId="44" applyFont="1" applyFill="1" applyBorder="1" applyAlignment="1">
      <alignment horizontal="left" vertical="center"/>
    </xf>
    <xf numFmtId="2" fontId="4" fillId="0" borderId="11" xfId="44" applyNumberFormat="1" applyFont="1" applyFill="1" applyBorder="1" applyAlignment="1">
      <alignment horizontal="center" vertical="center"/>
    </xf>
    <xf numFmtId="0" fontId="6" fillId="0" borderId="1" xfId="44" applyFont="1" applyFill="1" applyBorder="1" applyAlignment="1">
      <alignment horizontal="center" vertical="center" wrapText="1"/>
    </xf>
    <xf numFmtId="0" fontId="6" fillId="0" borderId="12" xfId="44" applyFont="1" applyFill="1" applyBorder="1" applyAlignment="1">
      <alignment horizontal="center" vertical="center" wrapText="1"/>
    </xf>
    <xf numFmtId="0" fontId="6" fillId="0" borderId="2" xfId="44" applyFont="1" applyFill="1" applyBorder="1" applyAlignment="1">
      <alignment horizontal="center" vertical="center" wrapText="1"/>
    </xf>
    <xf numFmtId="2" fontId="4" fillId="0" borderId="0" xfId="44" applyNumberFormat="1" applyFont="1" applyFill="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cellXfs>
  <cellStyles count="76">
    <cellStyle name="%20 - Vurgu1 2" xfId="1"/>
    <cellStyle name="%20 - Vurgu2 2" xfId="2"/>
    <cellStyle name="%20 - Vurgu3 2" xfId="3"/>
    <cellStyle name="%20 - Vurgu4 2" xfId="4"/>
    <cellStyle name="%20 - Vurgu5 2" xfId="5"/>
    <cellStyle name="%20 - Vurgu6 2" xfId="6"/>
    <cellStyle name="%40 - Vurgu1 2" xfId="7"/>
    <cellStyle name="%40 - Vurgu2 2" xfId="8"/>
    <cellStyle name="%40 - Vurgu3 2" xfId="9"/>
    <cellStyle name="%40 - Vurgu4 2" xfId="10"/>
    <cellStyle name="%40 - Vurgu5 2" xfId="11"/>
    <cellStyle name="%40 - Vurgu6 2" xfId="12"/>
    <cellStyle name="%60 - Vurgu1 2" xfId="13"/>
    <cellStyle name="%60 - Vurgu2 2" xfId="14"/>
    <cellStyle name="%60 - Vurgu3 2" xfId="15"/>
    <cellStyle name="%60 - Vurgu4 2" xfId="16"/>
    <cellStyle name="%60 - Vurgu5 2" xfId="17"/>
    <cellStyle name="%60 - Vurgu6 2" xfId="18"/>
    <cellStyle name="Açıklama Metni 2" xfId="19"/>
    <cellStyle name="Ana Başlık 2" xfId="20"/>
    <cellStyle name="Bağlı Hücre 2" xfId="21"/>
    <cellStyle name="Başlık 1 2" xfId="22"/>
    <cellStyle name="Başlık 2 2" xfId="23"/>
    <cellStyle name="Başlık 3 2" xfId="24"/>
    <cellStyle name="Başlık 4 2" xfId="25"/>
    <cellStyle name="Binlik Ayracı [0]_2010 ist yıl 4-b 1479" xfId="68"/>
    <cellStyle name="Binlik Ayracı [0]_2010 ist yıl 4-b 2926" xfId="69"/>
    <cellStyle name="Binlik Ayracı_MYÖ2" xfId="26"/>
    <cellStyle name="Binlik Ayracı_MYÖ2 2" xfId="73"/>
    <cellStyle name="Comma [0]_T - 37" xfId="27"/>
    <cellStyle name="Comma_T - 37" xfId="28"/>
    <cellStyle name="Currency [0]_T - 37" xfId="29"/>
    <cellStyle name="Currency_T - 37" xfId="30"/>
    <cellStyle name="Çıkış 2" xfId="31"/>
    <cellStyle name="Giriş 2" xfId="32"/>
    <cellStyle name="Hesaplama 2" xfId="33"/>
    <cellStyle name="Hyperlink" xfId="34"/>
    <cellStyle name="İşaretli Hücre 2" xfId="35"/>
    <cellStyle name="İyi 2" xfId="36"/>
    <cellStyle name="İzlenen Köprü 2" xfId="37"/>
    <cellStyle name="Köprü 2" xfId="38"/>
    <cellStyle name="Kötü 2" xfId="39"/>
    <cellStyle name="Normal" xfId="0" builtinId="0"/>
    <cellStyle name="Normal 2" xfId="40"/>
    <cellStyle name="Normal 2 2" xfId="64"/>
    <cellStyle name="Normal 3" xfId="41"/>
    <cellStyle name="Normal 4" xfId="62"/>
    <cellStyle name="Normal 4 2 2" xfId="42"/>
    <cellStyle name="Normal 5" xfId="74"/>
    <cellStyle name="Normal_2009 NİSAN SİGORTALI (1 kısım)" xfId="43"/>
    <cellStyle name="Normal_2010 ist yıl 4-b 1479" xfId="44"/>
    <cellStyle name="Normal_2010 ist yıl 4-b 2926" xfId="45"/>
    <cellStyle name="Normal_8-Agustos bulten2007(Son Hali)2" xfId="46"/>
    <cellStyle name="Normal_Ekim Bülteni 2006" xfId="47"/>
    <cellStyle name="Normal_Ekim Bülteni 2006 2" xfId="63"/>
    <cellStyle name="Normal_MYÖ2" xfId="48"/>
    <cellStyle name="Normal_MYÖ2 2" xfId="72"/>
    <cellStyle name="Normal_nufus" xfId="49"/>
    <cellStyle name="Normal_oyaaaa" xfId="67"/>
    <cellStyle name="Normal_Sayfa2" xfId="66"/>
    <cellStyle name="Normal_TABLO714 02 2012" xfId="65"/>
    <cellStyle name="Not 2" xfId="50"/>
    <cellStyle name="Nötr 2" xfId="51"/>
    <cellStyle name="Toplam 2" xfId="52"/>
    <cellStyle name="Uyarı Metni 2" xfId="53"/>
    <cellStyle name="Virgül" xfId="54" builtinId="3"/>
    <cellStyle name="Virgül 2" xfId="55"/>
    <cellStyle name="Virgül 2 2" xfId="71"/>
    <cellStyle name="Virgül 3" xfId="75"/>
    <cellStyle name="Vurgu1 2" xfId="56"/>
    <cellStyle name="Vurgu2 2" xfId="57"/>
    <cellStyle name="Vurgu3 2" xfId="58"/>
    <cellStyle name="Vurgu4 2" xfId="59"/>
    <cellStyle name="Vurgu5 2" xfId="60"/>
    <cellStyle name="Vurgu6 2" xfId="61"/>
    <cellStyle name="Yüzde 2" xfId="7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4-1/a, 4-1/b, 4-1/c Maddesi Kapsamında)</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4-1/a, 4-1/b, 4-1/c of Act 5510</a:t>
            </a:r>
            <a:endParaRPr lang="tr-TR"/>
          </a:p>
        </c:rich>
      </c:tx>
      <c:layout>
        <c:manualLayout>
          <c:xMode val="edge"/>
          <c:yMode val="edge"/>
          <c:x val="0.15180570187347273"/>
          <c:y val="2.0338996943528604E-2"/>
        </c:manualLayout>
      </c:layout>
      <c:overlay val="0"/>
      <c:spPr>
        <a:noFill/>
        <a:ln w="25400">
          <a:noFill/>
        </a:ln>
      </c:spPr>
    </c:title>
    <c:autoTitleDeleted val="0"/>
    <c:plotArea>
      <c:layout>
        <c:manualLayout>
          <c:layoutTarget val="inner"/>
          <c:xMode val="edge"/>
          <c:yMode val="edge"/>
          <c:x val="0.11410788381742738"/>
          <c:y val="0.12203389830508475"/>
          <c:w val="0.87551867219917012"/>
          <c:h val="0.73898305084745763"/>
        </c:manualLayout>
      </c:layout>
      <c:lineChart>
        <c:grouping val="standard"/>
        <c:varyColors val="0"/>
        <c:ser>
          <c:idx val="0"/>
          <c:order val="0"/>
          <c:tx>
            <c:strRef>
              <c:f>'GRAFİK-1.1'!$AC$5</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9303862950741099E-2"/>
                  <c:y val="-1.8280350549401615E-2"/>
                </c:manualLayout>
              </c:layout>
              <c:dLblPos val="r"/>
              <c:showLegendKey val="0"/>
              <c:showVal val="1"/>
              <c:showCatName val="0"/>
              <c:showSerName val="0"/>
              <c:showPercent val="0"/>
              <c:showBubbleSize val="0"/>
            </c:dLbl>
            <c:dLbl>
              <c:idx val="1"/>
              <c:layout>
                <c:manualLayout>
                  <c:x val="-3.8035961272475799E-2"/>
                  <c:y val="-4.4312647359757942E-2"/>
                </c:manualLayout>
              </c:layout>
              <c:dLblPos val="r"/>
              <c:showLegendKey val="0"/>
              <c:showVal val="1"/>
              <c:showCatName val="0"/>
              <c:showSerName val="0"/>
              <c:showPercent val="0"/>
              <c:showBubbleSize val="0"/>
            </c:dLbl>
            <c:dLbl>
              <c:idx val="2"/>
              <c:layout>
                <c:manualLayout>
                  <c:x val="-4.1954781585911718E-2"/>
                  <c:y val="-3.1165265358779243E-2"/>
                </c:manualLayout>
              </c:layout>
              <c:dLblPos val="r"/>
              <c:showLegendKey val="0"/>
              <c:showVal val="1"/>
              <c:showCatName val="0"/>
              <c:showSerName val="0"/>
              <c:showPercent val="0"/>
              <c:showBubbleSize val="0"/>
            </c:dLbl>
            <c:dLbl>
              <c:idx val="3"/>
              <c:layout>
                <c:manualLayout>
                  <c:x val="-4.2761661688840616E-2"/>
                  <c:y val="-2.6081663541533212E-2"/>
                </c:manualLayout>
              </c:layout>
              <c:dLblPos val="r"/>
              <c:showLegendKey val="0"/>
              <c:showVal val="1"/>
              <c:showCatName val="0"/>
              <c:showSerName val="0"/>
              <c:showPercent val="0"/>
              <c:showBubbleSize val="0"/>
            </c:dLbl>
            <c:dLbl>
              <c:idx val="4"/>
              <c:layout>
                <c:manualLayout>
                  <c:x val="-4.9439152864512628E-2"/>
                  <c:y val="-2.6133872841310198E-2"/>
                </c:manualLayout>
              </c:layout>
              <c:dLblPos val="r"/>
              <c:showLegendKey val="0"/>
              <c:showVal val="1"/>
              <c:showCatName val="0"/>
              <c:showSerName val="0"/>
              <c:showPercent val="0"/>
              <c:showBubbleSize val="0"/>
            </c:dLbl>
            <c:dLbl>
              <c:idx val="5"/>
              <c:layout>
                <c:manualLayout>
                  <c:x val="-4.7475862068965514E-2"/>
                  <c:y val="-2.8281938059100571E-2"/>
                </c:manualLayout>
              </c:layout>
              <c:dLblPos val="r"/>
              <c:showLegendKey val="0"/>
              <c:showVal val="1"/>
              <c:showCatName val="0"/>
              <c:showSerName val="0"/>
              <c:showPercent val="0"/>
              <c:showBubbleSize val="0"/>
            </c:dLbl>
            <c:dLbl>
              <c:idx val="6"/>
              <c:layout>
                <c:manualLayout>
                  <c:x val="-4.6538582677165354E-2"/>
                  <c:y val="-2.2602172085059463E-2"/>
                </c:manualLayout>
              </c:layout>
              <c:dLblPos val="r"/>
              <c:showLegendKey val="0"/>
              <c:showVal val="1"/>
              <c:showCatName val="0"/>
              <c:showSerName val="0"/>
              <c:showPercent val="0"/>
              <c:showBubbleSize val="0"/>
            </c:dLbl>
            <c:dLbl>
              <c:idx val="7"/>
              <c:layout>
                <c:manualLayout>
                  <c:x val="-4.9773445560684228E-2"/>
                  <c:y val="-1.7205726201958756E-2"/>
                </c:manualLayout>
              </c:layout>
              <c:dLblPos val="r"/>
              <c:showLegendKey val="0"/>
              <c:showVal val="1"/>
              <c:showCatName val="0"/>
              <c:showSerName val="0"/>
              <c:showPercent val="0"/>
              <c:showBubbleSize val="0"/>
            </c:dLbl>
            <c:dLbl>
              <c:idx val="8"/>
              <c:layout>
                <c:manualLayout>
                  <c:x val="-1.5850665218571716E-2"/>
                  <c:y val="-2.902605422247612E-2"/>
                </c:manualLayout>
              </c:layout>
              <c:dLblPos val="r"/>
              <c:showLegendKey val="0"/>
              <c:showVal val="1"/>
              <c:showCatName val="0"/>
              <c:showSerName val="0"/>
              <c:showPercent val="0"/>
              <c:showBubbleSize val="0"/>
            </c:dLbl>
            <c:dLbl>
              <c:idx val="9"/>
              <c:layout>
                <c:manualLayout>
                  <c:x val="-4.0751724216290088E-3"/>
                  <c:y val="-2.8269464847549736E-2"/>
                </c:manualLayout>
              </c:layout>
              <c:dLblPos val="r"/>
              <c:showLegendKey val="0"/>
              <c:showVal val="1"/>
              <c:showCatName val="0"/>
              <c:showSerName val="0"/>
              <c:showPercent val="0"/>
              <c:showBubbleSize val="0"/>
            </c:dLbl>
            <c:dLbl>
              <c:idx val="10"/>
              <c:layout>
                <c:manualLayout>
                  <c:xMode val="edge"/>
                  <c:yMode val="edge"/>
                  <c:x val="0.92634854771784236"/>
                  <c:y val="0.67118644067796607"/>
                </c:manualLayout>
              </c:layout>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'GRAFİK-1.1'!$AB$6:$AB$15</c:f>
              <c:numCache>
                <c:formatCode>General</c:formatCode>
                <c:ptCount val="10"/>
                <c:pt idx="0">
                  <c:v>2006</c:v>
                </c:pt>
                <c:pt idx="1">
                  <c:v>2007</c:v>
                </c:pt>
                <c:pt idx="2">
                  <c:v>2008</c:v>
                </c:pt>
                <c:pt idx="3">
                  <c:v>2009</c:v>
                </c:pt>
                <c:pt idx="4">
                  <c:v>2010</c:v>
                </c:pt>
                <c:pt idx="5">
                  <c:v>2011</c:v>
                </c:pt>
                <c:pt idx="6">
                  <c:v>2012</c:v>
                </c:pt>
                <c:pt idx="7">
                  <c:v>2013</c:v>
                </c:pt>
                <c:pt idx="8">
                  <c:v>2014</c:v>
                </c:pt>
                <c:pt idx="9">
                  <c:v>2015</c:v>
                </c:pt>
              </c:numCache>
            </c:numRef>
          </c:cat>
          <c:val>
            <c:numRef>
              <c:f>'GRAFİK-1.1'!$AC$6:$AC$15</c:f>
              <c:numCache>
                <c:formatCode>#,##0</c:formatCode>
                <c:ptCount val="10"/>
                <c:pt idx="0">
                  <c:v>14124935</c:v>
                </c:pt>
                <c:pt idx="1">
                  <c:v>14763075</c:v>
                </c:pt>
                <c:pt idx="2">
                  <c:v>15041268</c:v>
                </c:pt>
                <c:pt idx="3">
                  <c:v>15096728</c:v>
                </c:pt>
                <c:pt idx="4">
                  <c:v>16196304</c:v>
                </c:pt>
                <c:pt idx="5">
                  <c:v>17374631</c:v>
                </c:pt>
                <c:pt idx="6">
                  <c:v>18352859</c:v>
                </c:pt>
                <c:pt idx="7">
                  <c:v>18886989</c:v>
                </c:pt>
                <c:pt idx="8">
                  <c:v>19821822</c:v>
                </c:pt>
                <c:pt idx="9">
                  <c:v>20773227</c:v>
                </c:pt>
              </c:numCache>
            </c:numRef>
          </c:val>
          <c:smooth val="0"/>
        </c:ser>
        <c:ser>
          <c:idx val="1"/>
          <c:order val="1"/>
          <c:tx>
            <c:strRef>
              <c:f>'GRAFİK-1.1'!$AD$5</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3.6191800162910667E-2"/>
                  <c:y val="2.1505598601004594E-2"/>
                </c:manualLayout>
              </c:layout>
              <c:dLblPos val="r"/>
              <c:showLegendKey val="0"/>
              <c:showVal val="1"/>
              <c:showCatName val="0"/>
              <c:showSerName val="0"/>
              <c:showPercent val="0"/>
              <c:showBubbleSize val="0"/>
            </c:dLbl>
            <c:dLbl>
              <c:idx val="1"/>
              <c:layout>
                <c:manualLayout>
                  <c:x val="-3.940385555253869E-2"/>
                  <c:y val="1.8164381604008677E-2"/>
                </c:manualLayout>
              </c:layout>
              <c:dLblPos val="r"/>
              <c:showLegendKey val="0"/>
              <c:showVal val="1"/>
              <c:showCatName val="0"/>
              <c:showSerName val="0"/>
              <c:showPercent val="0"/>
              <c:showBubbleSize val="0"/>
            </c:dLbl>
            <c:dLbl>
              <c:idx val="2"/>
              <c:layout>
                <c:manualLayout>
                  <c:x val="-3.848938365462938E-2"/>
                  <c:y val="1.8256683369484859E-2"/>
                </c:manualLayout>
              </c:layout>
              <c:dLblPos val="r"/>
              <c:showLegendKey val="0"/>
              <c:showVal val="1"/>
              <c:showCatName val="0"/>
              <c:showSerName val="0"/>
              <c:showPercent val="0"/>
              <c:showBubbleSize val="0"/>
            </c:dLbl>
            <c:dLbl>
              <c:idx val="3"/>
              <c:layout>
                <c:manualLayout>
                  <c:x val="-3.8600814553353242E-2"/>
                  <c:y val="2.0845052955019639E-2"/>
                </c:manualLayout>
              </c:layout>
              <c:dLblPos val="r"/>
              <c:showLegendKey val="0"/>
              <c:showVal val="1"/>
              <c:showCatName val="0"/>
              <c:showSerName val="0"/>
              <c:showPercent val="0"/>
              <c:showBubbleSize val="0"/>
            </c:dLbl>
            <c:dLbl>
              <c:idx val="4"/>
              <c:layout>
                <c:manualLayout>
                  <c:x val="-4.0456431535269656E-2"/>
                  <c:y val="1.3958983940566844E-2"/>
                </c:manualLayout>
              </c:layout>
              <c:dLblPos val="r"/>
              <c:showLegendKey val="0"/>
              <c:showVal val="1"/>
              <c:showCatName val="0"/>
              <c:showSerName val="0"/>
              <c:showPercent val="0"/>
              <c:showBubbleSize val="0"/>
            </c:dLbl>
            <c:dLbl>
              <c:idx val="5"/>
              <c:layout>
                <c:manualLayout>
                  <c:x val="-3.607649666198362E-2"/>
                  <c:y val="1.7196850393700794E-2"/>
                </c:manualLayout>
              </c:layout>
              <c:dLblPos val="r"/>
              <c:showLegendKey val="0"/>
              <c:showVal val="1"/>
              <c:showCatName val="0"/>
              <c:showSerName val="0"/>
              <c:showPercent val="0"/>
              <c:showBubbleSize val="0"/>
            </c:dLbl>
            <c:dLbl>
              <c:idx val="6"/>
              <c:layout>
                <c:manualLayout>
                  <c:x val="-3.8958081484627677E-2"/>
                  <c:y val="1.6620312291472129E-2"/>
                </c:manualLayout>
              </c:layout>
              <c:dLblPos val="r"/>
              <c:showLegendKey val="0"/>
              <c:showVal val="1"/>
              <c:showCatName val="0"/>
              <c:showSerName val="0"/>
              <c:showPercent val="0"/>
              <c:showBubbleSize val="0"/>
            </c:dLbl>
            <c:dLbl>
              <c:idx val="7"/>
              <c:layout>
                <c:manualLayout>
                  <c:x val="-3.4578146611341641E-2"/>
                  <c:y val="1.6657324614084288E-2"/>
                </c:manualLayout>
              </c:layout>
              <c:dLblPos val="r"/>
              <c:showLegendKey val="0"/>
              <c:showVal val="1"/>
              <c:showCatName val="0"/>
              <c:showSerName val="0"/>
              <c:showPercent val="0"/>
              <c:showBubbleSize val="0"/>
            </c:dLbl>
            <c:dLbl>
              <c:idx val="8"/>
              <c:layout>
                <c:manualLayout>
                  <c:x val="-8.5892116182572486E-3"/>
                  <c:y val="1.7026558120912853E-2"/>
                </c:manualLayout>
              </c:layout>
              <c:dLblPos val="r"/>
              <c:showLegendKey val="0"/>
              <c:showVal val="1"/>
              <c:showCatName val="0"/>
              <c:showSerName val="0"/>
              <c:showPercent val="0"/>
              <c:showBubbleSize val="0"/>
            </c:dLbl>
            <c:dLbl>
              <c:idx val="9"/>
              <c:layout>
                <c:manualLayout>
                  <c:x val="-1.3688061719557781E-3"/>
                  <c:y val="3.0315962485568941E-2"/>
                </c:manualLayout>
              </c:layout>
              <c:dLblPos val="r"/>
              <c:showLegendKey val="0"/>
              <c:showVal val="1"/>
              <c:showCatName val="0"/>
              <c:showSerName val="0"/>
              <c:showPercent val="0"/>
              <c:showBubbleSize val="0"/>
            </c:dLbl>
            <c:dLbl>
              <c:idx val="10"/>
              <c:layout>
                <c:manualLayout>
                  <c:xMode val="edge"/>
                  <c:yMode val="edge"/>
                  <c:x val="0.92634854771784236"/>
                  <c:y val="0.80847457627118646"/>
                </c:manualLayout>
              </c:layout>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'GRAFİK-1.1'!$AB$6:$AB$15</c:f>
              <c:numCache>
                <c:formatCode>General</c:formatCode>
                <c:ptCount val="10"/>
                <c:pt idx="0">
                  <c:v>2006</c:v>
                </c:pt>
                <c:pt idx="1">
                  <c:v>2007</c:v>
                </c:pt>
                <c:pt idx="2">
                  <c:v>2008</c:v>
                </c:pt>
                <c:pt idx="3">
                  <c:v>2009</c:v>
                </c:pt>
                <c:pt idx="4">
                  <c:v>2010</c:v>
                </c:pt>
                <c:pt idx="5">
                  <c:v>2011</c:v>
                </c:pt>
                <c:pt idx="6">
                  <c:v>2012</c:v>
                </c:pt>
                <c:pt idx="7">
                  <c:v>2013</c:v>
                </c:pt>
                <c:pt idx="8">
                  <c:v>2014</c:v>
                </c:pt>
                <c:pt idx="9">
                  <c:v>2015</c:v>
                </c:pt>
              </c:numCache>
            </c:numRef>
          </c:cat>
          <c:val>
            <c:numRef>
              <c:f>'GRAFİK-1.1'!$AD$6:$AD$15</c:f>
              <c:numCache>
                <c:formatCode>#,##0</c:formatCode>
                <c:ptCount val="10"/>
                <c:pt idx="0">
                  <c:v>7913724</c:v>
                </c:pt>
                <c:pt idx="1">
                  <c:v>8279444</c:v>
                </c:pt>
                <c:pt idx="2">
                  <c:v>8746704</c:v>
                </c:pt>
                <c:pt idx="3">
                  <c:v>9173780</c:v>
                </c:pt>
                <c:pt idx="4">
                  <c:v>9518704</c:v>
                </c:pt>
                <c:pt idx="5">
                  <c:v>10015071</c:v>
                </c:pt>
                <c:pt idx="6">
                  <c:v>10382732</c:v>
                </c:pt>
                <c:pt idx="7">
                  <c:v>10595966</c:v>
                </c:pt>
                <c:pt idx="8">
                  <c:v>10921001</c:v>
                </c:pt>
                <c:pt idx="9">
                  <c:v>11384263</c:v>
                </c:pt>
              </c:numCache>
            </c:numRef>
          </c:val>
          <c:smooth val="0"/>
        </c:ser>
        <c:ser>
          <c:idx val="2"/>
          <c:order val="2"/>
          <c:tx>
            <c:strRef>
              <c:f>'GRAFİK-1.1'!$AE$5</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4.3430355688297582E-2"/>
                  <c:y val="-2.7430374087651397E-2"/>
                </c:manualLayout>
              </c:layout>
              <c:dLblPos val="r"/>
              <c:showLegendKey val="0"/>
              <c:showVal val="1"/>
              <c:showCatName val="0"/>
              <c:showSerName val="0"/>
              <c:showPercent val="0"/>
              <c:showBubbleSize val="0"/>
            </c:dLbl>
            <c:dLbl>
              <c:idx val="1"/>
              <c:layout>
                <c:manualLayout>
                  <c:x val="-4.5627912028237849E-2"/>
                  <c:y val="-1.9480305422621809E-2"/>
                </c:manualLayout>
              </c:layout>
              <c:dLblPos val="r"/>
              <c:showLegendKey val="0"/>
              <c:showVal val="1"/>
              <c:showCatName val="0"/>
              <c:showSerName val="0"/>
              <c:showPercent val="0"/>
              <c:showBubbleSize val="0"/>
            </c:dLbl>
            <c:dLbl>
              <c:idx val="2"/>
              <c:layout>
                <c:manualLayout>
                  <c:x val="-4.8497963616616888E-2"/>
                  <c:y val="-3.1628678906926146E-2"/>
                </c:manualLayout>
              </c:layout>
              <c:dLblPos val="r"/>
              <c:showLegendKey val="0"/>
              <c:showVal val="1"/>
              <c:showCatName val="0"/>
              <c:showSerName val="0"/>
              <c:showPercent val="0"/>
              <c:showBubbleSize val="0"/>
            </c:dLbl>
            <c:dLbl>
              <c:idx val="3"/>
              <c:layout>
                <c:manualLayout>
                  <c:x val="-5.1026120010860709E-2"/>
                  <c:y val="-3.3367088219639712E-2"/>
                </c:manualLayout>
              </c:layout>
              <c:dLblPos val="r"/>
              <c:showLegendKey val="0"/>
              <c:showVal val="1"/>
              <c:showCatName val="0"/>
              <c:showSerName val="0"/>
              <c:showPercent val="0"/>
              <c:showBubbleSize val="0"/>
            </c:dLbl>
            <c:dLbl>
              <c:idx val="4"/>
              <c:layout>
                <c:manualLayout>
                  <c:x val="-4.9758240564756993E-2"/>
                  <c:y val="-3.4568080303248719E-2"/>
                </c:manualLayout>
              </c:layout>
              <c:dLblPos val="r"/>
              <c:showLegendKey val="0"/>
              <c:showVal val="1"/>
              <c:showCatName val="0"/>
              <c:showSerName val="0"/>
              <c:showPercent val="0"/>
              <c:showBubbleSize val="0"/>
            </c:dLbl>
            <c:dLbl>
              <c:idx val="5"/>
              <c:layout>
                <c:manualLayout>
                  <c:x val="-4.9527667662231878E-2"/>
                  <c:y val="-3.3472219574139608E-2"/>
                </c:manualLayout>
              </c:layout>
              <c:dLblPos val="r"/>
              <c:showLegendKey val="0"/>
              <c:showVal val="1"/>
              <c:showCatName val="0"/>
              <c:showSerName val="0"/>
              <c:showPercent val="0"/>
              <c:showBubbleSize val="0"/>
            </c:dLbl>
            <c:dLbl>
              <c:idx val="6"/>
              <c:layout>
                <c:manualLayout>
                  <c:x val="-4.585468368178116E-2"/>
                  <c:y val="-2.201290193365071E-2"/>
                </c:manualLayout>
              </c:layout>
              <c:dLblPos val="r"/>
              <c:showLegendKey val="0"/>
              <c:showVal val="1"/>
              <c:showCatName val="0"/>
              <c:showSerName val="0"/>
              <c:showPercent val="0"/>
              <c:showBubbleSize val="0"/>
            </c:dLbl>
            <c:dLbl>
              <c:idx val="7"/>
              <c:layout>
                <c:manualLayout>
                  <c:x val="-4.5977626934564211E-2"/>
                  <c:y val="-2.5604295916609097E-2"/>
                </c:manualLayout>
              </c:layout>
              <c:dLblPos val="r"/>
              <c:showLegendKey val="0"/>
              <c:showVal val="1"/>
              <c:showCatName val="0"/>
              <c:showSerName val="0"/>
              <c:showPercent val="0"/>
              <c:showBubbleSize val="0"/>
            </c:dLbl>
            <c:dLbl>
              <c:idx val="8"/>
              <c:layout>
                <c:manualLayout>
                  <c:x val="-3.6052652509345424E-2"/>
                  <c:y val="-3.2671083015103096E-2"/>
                </c:manualLayout>
              </c:layout>
              <c:dLblPos val="r"/>
              <c:showLegendKey val="0"/>
              <c:showVal val="1"/>
              <c:showCatName val="0"/>
              <c:showSerName val="0"/>
              <c:showPercent val="0"/>
              <c:showBubbleSize val="0"/>
            </c:dLbl>
            <c:dLbl>
              <c:idx val="9"/>
              <c:layout>
                <c:manualLayout>
                  <c:x val="-8.5838133869629938E-3"/>
                  <c:y val="-3.6804883511786381E-2"/>
                </c:manualLayout>
              </c:layout>
              <c:dLblPos val="r"/>
              <c:showLegendKey val="0"/>
              <c:showVal val="1"/>
              <c:showCatName val="0"/>
              <c:showSerName val="0"/>
              <c:showPercent val="0"/>
              <c:showBubbleSize val="0"/>
            </c:dLbl>
            <c:dLbl>
              <c:idx val="10"/>
              <c:layout>
                <c:manualLayout>
                  <c:xMode val="edge"/>
                  <c:yMode val="edge"/>
                  <c:x val="0.92427385892116187"/>
                  <c:y val="0.42372881355932202"/>
                </c:manualLayout>
              </c:layout>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'GRAFİK-1.1'!$AB$6:$AB$15</c:f>
              <c:numCache>
                <c:formatCode>General</c:formatCode>
                <c:ptCount val="10"/>
                <c:pt idx="0">
                  <c:v>2006</c:v>
                </c:pt>
                <c:pt idx="1">
                  <c:v>2007</c:v>
                </c:pt>
                <c:pt idx="2">
                  <c:v>2008</c:v>
                </c:pt>
                <c:pt idx="3">
                  <c:v>2009</c:v>
                </c:pt>
                <c:pt idx="4">
                  <c:v>2010</c:v>
                </c:pt>
                <c:pt idx="5">
                  <c:v>2011</c:v>
                </c:pt>
                <c:pt idx="6">
                  <c:v>2012</c:v>
                </c:pt>
                <c:pt idx="7">
                  <c:v>2013</c:v>
                </c:pt>
                <c:pt idx="8">
                  <c:v>2014</c:v>
                </c:pt>
                <c:pt idx="9">
                  <c:v>2015</c:v>
                </c:pt>
              </c:numCache>
            </c:numRef>
          </c:cat>
          <c:val>
            <c:numRef>
              <c:f>'GRAFİK-1.1'!$AE$6:$AE$15</c:f>
              <c:numCache>
                <c:formatCode>#,##0</c:formatCode>
                <c:ptCount val="10"/>
                <c:pt idx="0">
                  <c:v>32330398</c:v>
                </c:pt>
                <c:pt idx="1">
                  <c:v>33070537</c:v>
                </c:pt>
                <c:pt idx="2">
                  <c:v>33227265</c:v>
                </c:pt>
                <c:pt idx="3">
                  <c:v>33989891</c:v>
                </c:pt>
                <c:pt idx="4">
                  <c:v>35470436</c:v>
                </c:pt>
                <c:pt idx="5">
                  <c:v>36348316</c:v>
                </c:pt>
                <c:pt idx="6">
                  <c:v>33807725</c:v>
                </c:pt>
                <c:pt idx="7">
                  <c:v>32939205</c:v>
                </c:pt>
                <c:pt idx="8">
                  <c:v>33940086</c:v>
                </c:pt>
                <c:pt idx="9">
                  <c:v>34786174</c:v>
                </c:pt>
              </c:numCache>
            </c:numRef>
          </c:val>
          <c:smooth val="0"/>
        </c:ser>
        <c:ser>
          <c:idx val="3"/>
          <c:order val="3"/>
          <c:tx>
            <c:strRef>
              <c:f>'GRAFİK-1.1'!$AF$5</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8266518552400854E-2"/>
                  <c:y val="1.9027714755994463E-2"/>
                </c:manualLayout>
              </c:layout>
              <c:dLblPos val="r"/>
              <c:showLegendKey val="0"/>
              <c:showVal val="1"/>
              <c:showCatName val="0"/>
              <c:showSerName val="0"/>
              <c:showPercent val="0"/>
              <c:showBubbleSize val="0"/>
            </c:dLbl>
            <c:dLbl>
              <c:idx val="1"/>
              <c:layout>
                <c:manualLayout>
                  <c:x val="-3.9073305670816044E-2"/>
                  <c:y val="2.0268873170514668E-2"/>
                </c:manualLayout>
              </c:layout>
              <c:dLblPos val="r"/>
              <c:showLegendKey val="0"/>
              <c:showVal val="1"/>
              <c:showCatName val="0"/>
              <c:showSerName val="0"/>
              <c:showPercent val="0"/>
              <c:showBubbleSize val="0"/>
            </c:dLbl>
            <c:dLbl>
              <c:idx val="2"/>
              <c:layout>
                <c:manualLayout>
                  <c:x val="-4.1954781585911718E-2"/>
                  <c:y val="2.8796120823880049E-2"/>
                </c:manualLayout>
              </c:layout>
              <c:dLblPos val="r"/>
              <c:showLegendKey val="0"/>
              <c:showVal val="1"/>
              <c:showCatName val="0"/>
              <c:showSerName val="0"/>
              <c:showPercent val="0"/>
              <c:showBubbleSize val="0"/>
            </c:dLbl>
            <c:dLbl>
              <c:idx val="3"/>
              <c:layout>
                <c:manualLayout>
                  <c:x val="-4.2761677611875291E-2"/>
                  <c:y val="2.909488856265845E-2"/>
                </c:manualLayout>
              </c:layout>
              <c:dLblPos val="r"/>
              <c:showLegendKey val="0"/>
              <c:showVal val="1"/>
              <c:showCatName val="0"/>
              <c:showSerName val="0"/>
              <c:showPercent val="0"/>
              <c:showBubbleSize val="0"/>
            </c:dLbl>
            <c:dLbl>
              <c:idx val="4"/>
              <c:layout>
                <c:manualLayout>
                  <c:x val="-4.6680497925311211E-2"/>
                  <c:y val="2.3910138351350103E-2"/>
                </c:manualLayout>
              </c:layout>
              <c:dLblPos val="r"/>
              <c:showLegendKey val="0"/>
              <c:showVal val="1"/>
              <c:showCatName val="0"/>
              <c:showSerName val="0"/>
              <c:showPercent val="0"/>
              <c:showBubbleSize val="0"/>
            </c:dLbl>
            <c:dLbl>
              <c:idx val="5"/>
              <c:layout>
                <c:manualLayout>
                  <c:x val="-4.1263218653684819E-2"/>
                  <c:y val="3.6954846745851644E-2"/>
                </c:manualLayout>
              </c:layout>
              <c:dLblPos val="r"/>
              <c:showLegendKey val="0"/>
              <c:showVal val="1"/>
              <c:showCatName val="0"/>
              <c:showSerName val="0"/>
              <c:showPercent val="0"/>
              <c:showBubbleSize val="0"/>
            </c:dLbl>
            <c:dLbl>
              <c:idx val="6"/>
              <c:layout>
                <c:manualLayout>
                  <c:x val="-3.7920737086287404E-2"/>
                  <c:y val="2.3065260910182833E-2"/>
                </c:manualLayout>
              </c:layout>
              <c:dLblPos val="r"/>
              <c:showLegendKey val="0"/>
              <c:showVal val="1"/>
              <c:showCatName val="0"/>
              <c:showSerName val="0"/>
              <c:showPercent val="0"/>
              <c:showBubbleSize val="0"/>
            </c:dLbl>
            <c:dLbl>
              <c:idx val="7"/>
              <c:layout>
                <c:manualLayout>
                  <c:x val="-4.3914246196403814E-2"/>
                  <c:y val="3.0105787624004635E-2"/>
                </c:manualLayout>
              </c:layout>
              <c:dLblPos val="r"/>
              <c:showLegendKey val="0"/>
              <c:showVal val="1"/>
              <c:showCatName val="0"/>
              <c:showSerName val="0"/>
              <c:showPercent val="0"/>
              <c:showBubbleSize val="0"/>
            </c:dLbl>
            <c:dLbl>
              <c:idx val="8"/>
              <c:layout>
                <c:manualLayout>
                  <c:x val="-1.8609285908226889E-2"/>
                  <c:y val="1.6115032946206424E-2"/>
                </c:manualLayout>
              </c:layout>
              <c:dLblPos val="r"/>
              <c:showLegendKey val="0"/>
              <c:showVal val="1"/>
              <c:showCatName val="0"/>
              <c:showSerName val="0"/>
              <c:showPercent val="0"/>
              <c:showBubbleSize val="0"/>
            </c:dLbl>
            <c:dLbl>
              <c:idx val="9"/>
              <c:layout>
                <c:manualLayout>
                  <c:x val="-7.9985456363409115E-3"/>
                  <c:y val="2.8554032259645222E-2"/>
                </c:manualLayout>
              </c:layout>
              <c:dLblPos val="r"/>
              <c:showLegendKey val="0"/>
              <c:showVal val="1"/>
              <c:showCatName val="0"/>
              <c:showSerName val="0"/>
              <c:showPercent val="0"/>
              <c:showBubbleSize val="0"/>
            </c:dLbl>
            <c:dLbl>
              <c:idx val="10"/>
              <c:layout>
                <c:manualLayout>
                  <c:xMode val="edge"/>
                  <c:yMode val="edge"/>
                  <c:x val="0.92323651452282163"/>
                  <c:y val="0.12372881355932204"/>
                </c:manualLayout>
              </c:layout>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'GRAFİK-1.1'!$AB$6:$AB$15</c:f>
              <c:numCache>
                <c:formatCode>General</c:formatCode>
                <c:ptCount val="10"/>
                <c:pt idx="0">
                  <c:v>2006</c:v>
                </c:pt>
                <c:pt idx="1">
                  <c:v>2007</c:v>
                </c:pt>
                <c:pt idx="2">
                  <c:v>2008</c:v>
                </c:pt>
                <c:pt idx="3">
                  <c:v>2009</c:v>
                </c:pt>
                <c:pt idx="4">
                  <c:v>2010</c:v>
                </c:pt>
                <c:pt idx="5">
                  <c:v>2011</c:v>
                </c:pt>
                <c:pt idx="6">
                  <c:v>2012</c:v>
                </c:pt>
                <c:pt idx="7">
                  <c:v>2013</c:v>
                </c:pt>
                <c:pt idx="8">
                  <c:v>2014</c:v>
                </c:pt>
                <c:pt idx="9">
                  <c:v>2015</c:v>
                </c:pt>
              </c:numCache>
            </c:numRef>
          </c:cat>
          <c:val>
            <c:numRef>
              <c:f>'GRAFİK-1.1'!$AF$6:$AF$15</c:f>
              <c:numCache>
                <c:formatCode>#,##0</c:formatCode>
                <c:ptCount val="10"/>
                <c:pt idx="0">
                  <c:v>54667326</c:v>
                </c:pt>
                <c:pt idx="1">
                  <c:v>56423907</c:v>
                </c:pt>
                <c:pt idx="2">
                  <c:v>57338454</c:v>
                </c:pt>
                <c:pt idx="3">
                  <c:v>58591604</c:v>
                </c:pt>
                <c:pt idx="4">
                  <c:v>61526547</c:v>
                </c:pt>
                <c:pt idx="5">
                  <c:v>64088909</c:v>
                </c:pt>
                <c:pt idx="6">
                  <c:v>62899356</c:v>
                </c:pt>
                <c:pt idx="7">
                  <c:v>62789365</c:v>
                </c:pt>
                <c:pt idx="8">
                  <c:v>65060709</c:v>
                </c:pt>
                <c:pt idx="9">
                  <c:v>67330236</c:v>
                </c:pt>
              </c:numCache>
            </c:numRef>
          </c:val>
          <c:smooth val="0"/>
        </c:ser>
        <c:dLbls>
          <c:showLegendKey val="0"/>
          <c:showVal val="0"/>
          <c:showCatName val="0"/>
          <c:showSerName val="0"/>
          <c:showPercent val="0"/>
          <c:showBubbleSize val="0"/>
        </c:dLbls>
        <c:marker val="1"/>
        <c:smooth val="0"/>
        <c:axId val="82925440"/>
        <c:axId val="82926976"/>
      </c:lineChart>
      <c:catAx>
        <c:axId val="829254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2926976"/>
        <c:crosses val="autoZero"/>
        <c:auto val="1"/>
        <c:lblAlgn val="ctr"/>
        <c:lblOffset val="100"/>
        <c:tickLblSkip val="1"/>
        <c:tickMarkSkip val="1"/>
        <c:noMultiLvlLbl val="0"/>
      </c:catAx>
      <c:valAx>
        <c:axId val="82926976"/>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1410760650088739E-2"/>
              <c:y val="0.3322033197630731"/>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2925440"/>
        <c:crosses val="autoZero"/>
        <c:crossBetween val="between"/>
        <c:majorUnit val="5000000"/>
      </c:valAx>
      <c:spPr>
        <a:solidFill>
          <a:srgbClr val="FFFFFF"/>
        </a:solidFill>
        <a:ln w="12700">
          <a:solidFill>
            <a:srgbClr val="808080"/>
          </a:solidFill>
          <a:prstDash val="solid"/>
        </a:ln>
      </c:spPr>
    </c:plotArea>
    <c:legend>
      <c:legendPos val="b"/>
      <c:layout>
        <c:manualLayout>
          <c:xMode val="edge"/>
          <c:yMode val="edge"/>
          <c:x val="0.14419087804752967"/>
          <c:y val="0.92203387474792975"/>
          <c:w val="0.8143153079868779"/>
          <c:h val="6.4406853352629967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Tur"/>
                <a:ea typeface="Arial Tur"/>
                <a:cs typeface="Arial Tur"/>
              </a:defRPr>
            </a:pPr>
            <a:r>
              <a:rPr lang="tr-TR"/>
              <a:t>4/a Kapsamındaki Sigortalı Sayıları</a:t>
            </a:r>
          </a:p>
        </c:rich>
      </c:tx>
      <c:overlay val="0"/>
      <c:spPr>
        <a:noFill/>
        <a:ln w="25400">
          <a:noFill/>
        </a:ln>
      </c:spPr>
    </c:title>
    <c:autoTitleDeleted val="0"/>
    <c:plotArea>
      <c:layout/>
      <c:barChart>
        <c:barDir val="col"/>
        <c:grouping val="clustered"/>
        <c:varyColors val="0"/>
        <c:ser>
          <c:idx val="0"/>
          <c:order val="0"/>
          <c:tx>
            <c:v>Aktif</c:v>
          </c:tx>
          <c:spPr>
            <a:solidFill>
              <a:srgbClr val="8080FF"/>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ser>
        <c:ser>
          <c:idx val="1"/>
          <c:order val="1"/>
          <c:tx>
            <c:v>Pasif</c:v>
          </c:tx>
          <c:spPr>
            <a:solidFill>
              <a:srgbClr val="80206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ser>
        <c:ser>
          <c:idx val="2"/>
          <c:order val="2"/>
          <c:tx>
            <c:v>Bağımlılar</c:v>
          </c:tx>
          <c:spPr>
            <a:solidFill>
              <a:srgbClr val="FFFFC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ser>
        <c:dLbls>
          <c:showLegendKey val="0"/>
          <c:showVal val="0"/>
          <c:showCatName val="0"/>
          <c:showSerName val="0"/>
          <c:showPercent val="0"/>
          <c:showBubbleSize val="0"/>
        </c:dLbls>
        <c:gapWidth val="150"/>
        <c:axId val="83065472"/>
        <c:axId val="83079552"/>
      </c:barChart>
      <c:catAx>
        <c:axId val="830654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83079552"/>
        <c:crosses val="autoZero"/>
        <c:auto val="1"/>
        <c:lblAlgn val="ctr"/>
        <c:lblOffset val="100"/>
        <c:tickLblSkip val="1"/>
        <c:tickMarkSkip val="1"/>
        <c:noMultiLvlLbl val="0"/>
      </c:catAx>
      <c:valAx>
        <c:axId val="8307955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83065472"/>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4-1/a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4-1/a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0.11307053941908714"/>
          <c:y val="0.13050847457627118"/>
          <c:w val="0.87136929460580914"/>
          <c:h val="0.73220338983050848"/>
        </c:manualLayout>
      </c:layout>
      <c:lineChart>
        <c:grouping val="standard"/>
        <c:varyColors val="0"/>
        <c:ser>
          <c:idx val="0"/>
          <c:order val="0"/>
          <c:tx>
            <c:strRef>
              <c:f>'GRAFİK-1.2'!$AE$9</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4923928077455049E-2"/>
                  <c:y val="-2.8015125227990486E-2"/>
                </c:manualLayout>
              </c:layout>
              <c:dLblPos val="r"/>
              <c:showLegendKey val="0"/>
              <c:showVal val="1"/>
              <c:showCatName val="0"/>
              <c:showSerName val="0"/>
              <c:showPercent val="0"/>
              <c:showBubbleSize val="0"/>
            </c:dLbl>
            <c:dLbl>
              <c:idx val="1"/>
              <c:layout>
                <c:manualLayout>
                  <c:x val="-3.6307053941908744E-2"/>
                  <c:y val="-2.4722096178655551E-2"/>
                </c:manualLayout>
              </c:layout>
              <c:dLblPos val="r"/>
              <c:showLegendKey val="0"/>
              <c:showVal val="1"/>
              <c:showCatName val="0"/>
              <c:showSerName val="0"/>
              <c:showPercent val="0"/>
              <c:showBubbleSize val="0"/>
            </c:dLbl>
            <c:dLbl>
              <c:idx val="2"/>
              <c:layout>
                <c:manualLayout>
                  <c:x val="-3.4578146611341627E-2"/>
                  <c:y val="2.0547533253258587E-2"/>
                </c:manualLayout>
              </c:layout>
              <c:dLblPos val="r"/>
              <c:showLegendKey val="0"/>
              <c:showVal val="1"/>
              <c:showCatName val="0"/>
              <c:showSerName val="0"/>
              <c:showPercent val="0"/>
              <c:showBubbleSize val="0"/>
            </c:dLbl>
            <c:dLbl>
              <c:idx val="3"/>
              <c:layout>
                <c:manualLayout>
                  <c:x val="-3.2849239280774559E-2"/>
                  <c:y val="2.0436674229280673E-2"/>
                </c:manualLayout>
              </c:layout>
              <c:dLblPos val="r"/>
              <c:showLegendKey val="0"/>
              <c:showVal val="1"/>
              <c:showCatName val="0"/>
              <c:showSerName val="0"/>
              <c:showPercent val="0"/>
              <c:showBubbleSize val="0"/>
            </c:dLbl>
            <c:dLbl>
              <c:idx val="4"/>
              <c:layout>
                <c:manualLayout>
                  <c:x val="-3.4232365145228177E-2"/>
                  <c:y val="2.1988166733395646E-2"/>
                </c:manualLayout>
              </c:layout>
              <c:dLblPos val="r"/>
              <c:showLegendKey val="0"/>
              <c:showVal val="1"/>
              <c:showCatName val="0"/>
              <c:showSerName val="0"/>
              <c:showPercent val="0"/>
              <c:showBubbleSize val="0"/>
            </c:dLbl>
            <c:dLbl>
              <c:idx val="5"/>
              <c:layout>
                <c:manualLayout>
                  <c:x val="-3.665283540802209E-2"/>
                  <c:y val="2.1331198007028811E-2"/>
                </c:manualLayout>
              </c:layout>
              <c:dLblPos val="r"/>
              <c:showLegendKey val="0"/>
              <c:showVal val="1"/>
              <c:showCatName val="0"/>
              <c:showSerName val="0"/>
              <c:showPercent val="0"/>
              <c:showBubbleSize val="0"/>
            </c:dLbl>
            <c:dLbl>
              <c:idx val="6"/>
              <c:layout>
                <c:manualLayout>
                  <c:x val="-3.2849239280774538E-2"/>
                  <c:y val="2.0345211085902454E-2"/>
                </c:manualLayout>
              </c:layout>
              <c:dLblPos val="r"/>
              <c:showLegendKey val="0"/>
              <c:showVal val="1"/>
              <c:showCatName val="0"/>
              <c:showSerName val="0"/>
              <c:showPercent val="0"/>
              <c:showBubbleSize val="0"/>
            </c:dLbl>
            <c:dLbl>
              <c:idx val="7"/>
              <c:layout>
                <c:manualLayout>
                  <c:x val="-5.0100135758892106E-2"/>
                  <c:y val="-2.0063517156991582E-2"/>
                </c:manualLayout>
              </c:layout>
              <c:dLblPos val="r"/>
              <c:showLegendKey val="0"/>
              <c:showVal val="1"/>
              <c:showCatName val="0"/>
              <c:showSerName val="0"/>
              <c:showPercent val="0"/>
              <c:showBubbleSize val="0"/>
            </c:dLbl>
            <c:dLbl>
              <c:idx val="8"/>
              <c:layout>
                <c:manualLayout>
                  <c:x val="-2.0342003801248981E-2"/>
                  <c:y val="2.1284288190345484E-2"/>
                </c:manualLayout>
              </c:layout>
              <c:dLblPos val="r"/>
              <c:showLegendKey val="0"/>
              <c:showVal val="1"/>
              <c:showCatName val="0"/>
              <c:showSerName val="0"/>
              <c:showPercent val="0"/>
              <c:showBubbleSize val="0"/>
            </c:dLbl>
            <c:dLbl>
              <c:idx val="9"/>
              <c:layout>
                <c:manualLayout>
                  <c:x val="-2.1226606129964947E-2"/>
                  <c:y val="-2.7054797409155982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'GRAFİK-1.2'!$AD$10:$AD$19</c:f>
              <c:numCache>
                <c:formatCode>General</c:formatCode>
                <c:ptCount val="10"/>
                <c:pt idx="0">
                  <c:v>2006</c:v>
                </c:pt>
                <c:pt idx="1">
                  <c:v>2007</c:v>
                </c:pt>
                <c:pt idx="2">
                  <c:v>2008</c:v>
                </c:pt>
                <c:pt idx="3">
                  <c:v>2009</c:v>
                </c:pt>
                <c:pt idx="4">
                  <c:v>2010</c:v>
                </c:pt>
                <c:pt idx="5">
                  <c:v>2011</c:v>
                </c:pt>
                <c:pt idx="6">
                  <c:v>2012</c:v>
                </c:pt>
                <c:pt idx="7">
                  <c:v>2013</c:v>
                </c:pt>
                <c:pt idx="8">
                  <c:v>2014</c:v>
                </c:pt>
                <c:pt idx="9">
                  <c:v>2015</c:v>
                </c:pt>
              </c:numCache>
            </c:numRef>
          </c:cat>
          <c:val>
            <c:numRef>
              <c:f>'GRAFİK-1.2'!$AE$10:$AE$19</c:f>
              <c:numCache>
                <c:formatCode>#,##0</c:formatCode>
                <c:ptCount val="10"/>
                <c:pt idx="0">
                  <c:v>8582395</c:v>
                </c:pt>
                <c:pt idx="1">
                  <c:v>9198577</c:v>
                </c:pt>
                <c:pt idx="2">
                  <c:v>9574873</c:v>
                </c:pt>
                <c:pt idx="3">
                  <c:v>9618438</c:v>
                </c:pt>
                <c:pt idx="4">
                  <c:v>10575935</c:v>
                </c:pt>
                <c:pt idx="5">
                  <c:v>11547134</c:v>
                </c:pt>
                <c:pt idx="6">
                  <c:v>12527337</c:v>
                </c:pt>
                <c:pt idx="7">
                  <c:v>13136339</c:v>
                </c:pt>
                <c:pt idx="8">
                  <c:v>13967837</c:v>
                </c:pt>
                <c:pt idx="9">
                  <c:v>14802222</c:v>
                </c:pt>
              </c:numCache>
            </c:numRef>
          </c:val>
          <c:smooth val="0"/>
        </c:ser>
        <c:ser>
          <c:idx val="1"/>
          <c:order val="1"/>
          <c:tx>
            <c:strRef>
              <c:f>'GRAFİK-1.2'!$AF$9</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3.5961272475795295E-2"/>
                  <c:y val="1.4318074647448754E-2"/>
                </c:manualLayout>
              </c:layout>
              <c:dLblPos val="r"/>
              <c:showLegendKey val="0"/>
              <c:showVal val="1"/>
              <c:showCatName val="0"/>
              <c:showSerName val="0"/>
              <c:showPercent val="0"/>
              <c:showBubbleSize val="0"/>
            </c:dLbl>
            <c:dLbl>
              <c:idx val="1"/>
              <c:layout>
                <c:manualLayout>
                  <c:x val="-3.4232365145228198E-2"/>
                  <c:y val="1.9028782419146757E-2"/>
                </c:manualLayout>
              </c:layout>
              <c:dLblPos val="r"/>
              <c:showLegendKey val="0"/>
              <c:showVal val="1"/>
              <c:showCatName val="0"/>
              <c:showSerName val="0"/>
              <c:showPercent val="0"/>
              <c:showBubbleSize val="0"/>
            </c:dLbl>
            <c:dLbl>
              <c:idx val="2"/>
              <c:layout>
                <c:manualLayout>
                  <c:x val="-3.5615491009681872E-2"/>
                  <c:y val="1.699203701232269E-2"/>
                </c:manualLayout>
              </c:layout>
              <c:dLblPos val="r"/>
              <c:showLegendKey val="0"/>
              <c:showVal val="1"/>
              <c:showCatName val="0"/>
              <c:showSerName val="0"/>
              <c:showPercent val="0"/>
              <c:showBubbleSize val="0"/>
            </c:dLbl>
            <c:dLbl>
              <c:idx val="3"/>
              <c:layout>
                <c:manualLayout>
                  <c:x val="-3.907330567081603E-2"/>
                  <c:y val="1.8592108189866091E-2"/>
                </c:manualLayout>
              </c:layout>
              <c:dLblPos val="r"/>
              <c:showLegendKey val="0"/>
              <c:showVal val="1"/>
              <c:showCatName val="0"/>
              <c:showSerName val="0"/>
              <c:showPercent val="0"/>
              <c:showBubbleSize val="0"/>
            </c:dLbl>
            <c:dLbl>
              <c:idx val="4"/>
              <c:layout>
                <c:manualLayout>
                  <c:x val="-3.4232365145228177E-2"/>
                  <c:y val="1.7619645002001944E-2"/>
                </c:manualLayout>
              </c:layout>
              <c:dLblPos val="r"/>
              <c:showLegendKey val="0"/>
              <c:showVal val="1"/>
              <c:showCatName val="0"/>
              <c:showSerName val="0"/>
              <c:showPercent val="0"/>
              <c:showBubbleSize val="0"/>
            </c:dLbl>
            <c:dLbl>
              <c:idx val="5"/>
              <c:layout>
                <c:manualLayout>
                  <c:x val="-4.0802213001383071E-2"/>
                  <c:y val="1.6785978023933491E-2"/>
                </c:manualLayout>
              </c:layout>
              <c:dLblPos val="r"/>
              <c:showLegendKey val="0"/>
              <c:showVal val="1"/>
              <c:showCatName val="0"/>
              <c:showSerName val="0"/>
              <c:showPercent val="0"/>
              <c:showBubbleSize val="0"/>
            </c:dLbl>
            <c:dLbl>
              <c:idx val="6"/>
              <c:layout>
                <c:manualLayout>
                  <c:x val="-3.3886583679114783E-2"/>
                  <c:y val="1.7717336180435059E-2"/>
                </c:manualLayout>
              </c:layout>
              <c:dLblPos val="r"/>
              <c:showLegendKey val="0"/>
              <c:showVal val="1"/>
              <c:showCatName val="0"/>
              <c:showSerName val="0"/>
              <c:showPercent val="0"/>
              <c:showBubbleSize val="0"/>
            </c:dLbl>
            <c:dLbl>
              <c:idx val="7"/>
              <c:layout>
                <c:manualLayout>
                  <c:x val="-3.6649036111865325E-2"/>
                  <c:y val="2.6469936798237073E-2"/>
                </c:manualLayout>
              </c:layout>
              <c:dLblPos val="r"/>
              <c:showLegendKey val="0"/>
              <c:showVal val="1"/>
              <c:showCatName val="0"/>
              <c:showSerName val="0"/>
              <c:showPercent val="0"/>
              <c:showBubbleSize val="0"/>
            </c:dLbl>
            <c:dLbl>
              <c:idx val="8"/>
              <c:layout>
                <c:manualLayout>
                  <c:x val="-3.2020351652859602E-2"/>
                  <c:y val="3.6333006423434545E-2"/>
                </c:manualLayout>
              </c:layout>
              <c:dLblPos val="r"/>
              <c:showLegendKey val="0"/>
              <c:showVal val="1"/>
              <c:showCatName val="0"/>
              <c:showSerName val="0"/>
              <c:showPercent val="0"/>
              <c:showBubbleSize val="0"/>
            </c:dLbl>
            <c:dLbl>
              <c:idx val="9"/>
              <c:layout>
                <c:manualLayout>
                  <c:x val="-4.645992496664559E-2"/>
                  <c:y val="3.5165754053848884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'GRAFİK-1.2'!$AD$10:$AD$19</c:f>
              <c:numCache>
                <c:formatCode>General</c:formatCode>
                <c:ptCount val="10"/>
                <c:pt idx="0">
                  <c:v>2006</c:v>
                </c:pt>
                <c:pt idx="1">
                  <c:v>2007</c:v>
                </c:pt>
                <c:pt idx="2">
                  <c:v>2008</c:v>
                </c:pt>
                <c:pt idx="3">
                  <c:v>2009</c:v>
                </c:pt>
                <c:pt idx="4">
                  <c:v>2010</c:v>
                </c:pt>
                <c:pt idx="5">
                  <c:v>2011</c:v>
                </c:pt>
                <c:pt idx="6">
                  <c:v>2012</c:v>
                </c:pt>
                <c:pt idx="7">
                  <c:v>2013</c:v>
                </c:pt>
                <c:pt idx="8">
                  <c:v>2014</c:v>
                </c:pt>
                <c:pt idx="9">
                  <c:v>2015</c:v>
                </c:pt>
              </c:numCache>
            </c:numRef>
          </c:cat>
          <c:val>
            <c:numRef>
              <c:f>'GRAFİK-1.2'!$AF$10:$AF$19</c:f>
              <c:numCache>
                <c:formatCode>#,##0</c:formatCode>
                <c:ptCount val="10"/>
                <c:pt idx="0">
                  <c:v>4510701</c:v>
                </c:pt>
                <c:pt idx="1">
                  <c:v>4763434</c:v>
                </c:pt>
                <c:pt idx="2">
                  <c:v>5024696</c:v>
                </c:pt>
                <c:pt idx="3">
                  <c:v>5290270</c:v>
                </c:pt>
                <c:pt idx="4">
                  <c:v>5535411</c:v>
                </c:pt>
                <c:pt idx="5">
                  <c:v>5777300</c:v>
                </c:pt>
                <c:pt idx="6">
                  <c:v>6026431</c:v>
                </c:pt>
                <c:pt idx="7">
                  <c:v>6260232</c:v>
                </c:pt>
                <c:pt idx="8">
                  <c:v>6509713</c:v>
                </c:pt>
                <c:pt idx="9">
                  <c:v>6839981</c:v>
                </c:pt>
              </c:numCache>
            </c:numRef>
          </c:val>
          <c:smooth val="0"/>
        </c:ser>
        <c:ser>
          <c:idx val="2"/>
          <c:order val="2"/>
          <c:tx>
            <c:strRef>
              <c:f>'GRAFİK-1.2'!$AG$9</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5961272475795288E-2"/>
                  <c:y val="2.2042795498020466E-2"/>
                </c:manualLayout>
              </c:layout>
              <c:dLblPos val="r"/>
              <c:showLegendKey val="0"/>
              <c:showVal val="1"/>
              <c:showCatName val="0"/>
              <c:showSerName val="0"/>
              <c:showPercent val="0"/>
              <c:showBubbleSize val="0"/>
            </c:dLbl>
            <c:dLbl>
              <c:idx val="1"/>
              <c:layout>
                <c:manualLayout>
                  <c:x val="-4.6680497925311225E-2"/>
                  <c:y val="-2.5493482806174604E-2"/>
                </c:manualLayout>
              </c:layout>
              <c:dLblPos val="r"/>
              <c:showLegendKey val="0"/>
              <c:showVal val="1"/>
              <c:showCatName val="0"/>
              <c:showSerName val="0"/>
              <c:showPercent val="0"/>
              <c:showBubbleSize val="0"/>
            </c:dLbl>
            <c:dLbl>
              <c:idx val="2"/>
              <c:layout>
                <c:manualLayout>
                  <c:x val="-4.080221300138312E-2"/>
                  <c:y val="-2.1074602962765213E-2"/>
                </c:manualLayout>
              </c:layout>
              <c:dLblPos val="r"/>
              <c:showLegendKey val="0"/>
              <c:showVal val="1"/>
              <c:showCatName val="0"/>
              <c:showSerName val="0"/>
              <c:showPercent val="0"/>
              <c:showBubbleSize val="0"/>
            </c:dLbl>
            <c:dLbl>
              <c:idx val="3"/>
              <c:layout>
                <c:manualLayout>
                  <c:x val="-4.4921205538962804E-2"/>
                  <c:y val="2.1782503897433136E-2"/>
                </c:manualLayout>
              </c:layout>
              <c:dLblPos val="r"/>
              <c:showLegendKey val="0"/>
              <c:showVal val="1"/>
              <c:showCatName val="0"/>
              <c:showSerName val="0"/>
              <c:showPercent val="0"/>
              <c:showBubbleSize val="0"/>
            </c:dLbl>
            <c:dLbl>
              <c:idx val="4"/>
              <c:layout>
                <c:manualLayout>
                  <c:x val="-4.7353027423296223E-2"/>
                  <c:y val="2.2254704049000477E-2"/>
                </c:manualLayout>
              </c:layout>
              <c:dLblPos val="r"/>
              <c:showLegendKey val="0"/>
              <c:showVal val="1"/>
              <c:showCatName val="0"/>
              <c:showSerName val="0"/>
              <c:showPercent val="0"/>
              <c:showBubbleSize val="0"/>
            </c:dLbl>
            <c:dLbl>
              <c:idx val="5"/>
              <c:layout>
                <c:manualLayout>
                  <c:x val="-4.2853977735541678E-2"/>
                  <c:y val="2.3527862570867888E-2"/>
                </c:manualLayout>
              </c:layout>
              <c:dLblPos val="r"/>
              <c:showLegendKey val="0"/>
              <c:showVal val="1"/>
              <c:showCatName val="0"/>
              <c:showSerName val="0"/>
              <c:showPercent val="0"/>
              <c:showBubbleSize val="0"/>
            </c:dLbl>
            <c:dLbl>
              <c:idx val="6"/>
              <c:layout>
                <c:manualLayout>
                  <c:x val="-4.3541786587021451E-2"/>
                  <c:y val="-2.5497739052217673E-2"/>
                </c:manualLayout>
              </c:layout>
              <c:dLblPos val="r"/>
              <c:showLegendKey val="0"/>
              <c:showVal val="1"/>
              <c:showCatName val="0"/>
              <c:showSerName val="0"/>
              <c:showPercent val="0"/>
              <c:showBubbleSize val="0"/>
            </c:dLbl>
            <c:dLbl>
              <c:idx val="7"/>
              <c:layout>
                <c:manualLayout>
                  <c:x val="-4.4252402932391972E-2"/>
                  <c:y val="-2.3066353743486978E-2"/>
                </c:manualLayout>
              </c:layout>
              <c:dLblPos val="r"/>
              <c:showLegendKey val="0"/>
              <c:showVal val="1"/>
              <c:showCatName val="0"/>
              <c:showSerName val="0"/>
              <c:showPercent val="0"/>
              <c:showBubbleSize val="0"/>
            </c:dLbl>
            <c:dLbl>
              <c:idx val="8"/>
              <c:layout>
                <c:manualLayout>
                  <c:x val="-2.7933966874830199E-2"/>
                  <c:y val="2.747456489428864E-2"/>
                </c:manualLayout>
              </c:layout>
              <c:dLblPos val="r"/>
              <c:showLegendKey val="0"/>
              <c:showVal val="1"/>
              <c:showCatName val="0"/>
              <c:showSerName val="0"/>
              <c:showPercent val="0"/>
              <c:showBubbleSize val="0"/>
            </c:dLbl>
            <c:dLbl>
              <c:idx val="9"/>
              <c:layout>
                <c:manualLayout>
                  <c:x val="-3.7710085378220001E-2"/>
                  <c:y val="-2.5716933344886363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'GRAFİK-1.2'!$AD$10:$AD$19</c:f>
              <c:numCache>
                <c:formatCode>General</c:formatCode>
                <c:ptCount val="10"/>
                <c:pt idx="0">
                  <c:v>2006</c:v>
                </c:pt>
                <c:pt idx="1">
                  <c:v>2007</c:v>
                </c:pt>
                <c:pt idx="2">
                  <c:v>2008</c:v>
                </c:pt>
                <c:pt idx="3">
                  <c:v>2009</c:v>
                </c:pt>
                <c:pt idx="4">
                  <c:v>2010</c:v>
                </c:pt>
                <c:pt idx="5">
                  <c:v>2011</c:v>
                </c:pt>
                <c:pt idx="6">
                  <c:v>2012</c:v>
                </c:pt>
                <c:pt idx="7">
                  <c:v>2013</c:v>
                </c:pt>
                <c:pt idx="8">
                  <c:v>2014</c:v>
                </c:pt>
                <c:pt idx="9">
                  <c:v>2015</c:v>
                </c:pt>
              </c:numCache>
            </c:numRef>
          </c:cat>
          <c:val>
            <c:numRef>
              <c:f>'GRAFİK-1.2'!$AG$10:$AG$19</c:f>
              <c:numCache>
                <c:formatCode>#,##0</c:formatCode>
                <c:ptCount val="10"/>
                <c:pt idx="0">
                  <c:v>18040101</c:v>
                </c:pt>
                <c:pt idx="1">
                  <c:v>18694128</c:v>
                </c:pt>
                <c:pt idx="2">
                  <c:v>18980707</c:v>
                </c:pt>
                <c:pt idx="3">
                  <c:v>19617515</c:v>
                </c:pt>
                <c:pt idx="4">
                  <c:v>20704448</c:v>
                </c:pt>
                <c:pt idx="5">
                  <c:v>21024423</c:v>
                </c:pt>
                <c:pt idx="6">
                  <c:v>18461326</c:v>
                </c:pt>
                <c:pt idx="7">
                  <c:v>17784126</c:v>
                </c:pt>
                <c:pt idx="8">
                  <c:v>18447685.920783646</c:v>
                </c:pt>
                <c:pt idx="9">
                  <c:v>18930244</c:v>
                </c:pt>
              </c:numCache>
            </c:numRef>
          </c:val>
          <c:smooth val="0"/>
        </c:ser>
        <c:ser>
          <c:idx val="3"/>
          <c:order val="3"/>
          <c:tx>
            <c:strRef>
              <c:f>'GRAFİK-1.2'!$AH$9</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9073305670816023E-2"/>
                  <c:y val="2.4730103652297657E-2"/>
                </c:manualLayout>
              </c:layout>
              <c:dLblPos val="r"/>
              <c:showLegendKey val="0"/>
              <c:showVal val="1"/>
              <c:showCatName val="0"/>
              <c:showSerName val="0"/>
              <c:showPercent val="0"/>
              <c:showBubbleSize val="0"/>
            </c:dLbl>
            <c:dLbl>
              <c:idx val="1"/>
              <c:layout>
                <c:manualLayout>
                  <c:x val="-4.3568464730290433E-2"/>
                  <c:y val="-2.1582276791672232E-2"/>
                </c:manualLayout>
              </c:layout>
              <c:dLblPos val="r"/>
              <c:showLegendKey val="0"/>
              <c:showVal val="1"/>
              <c:showCatName val="0"/>
              <c:showSerName val="0"/>
              <c:showPercent val="0"/>
              <c:showBubbleSize val="0"/>
            </c:dLbl>
            <c:dLbl>
              <c:idx val="2"/>
              <c:layout>
                <c:manualLayout>
                  <c:x val="-3.4578146611341648E-2"/>
                  <c:y val="1.7594910805640816E-2"/>
                </c:manualLayout>
              </c:layout>
              <c:dLblPos val="r"/>
              <c:showLegendKey val="0"/>
              <c:showVal val="1"/>
              <c:showCatName val="0"/>
              <c:showSerName val="0"/>
              <c:showPercent val="0"/>
              <c:showBubbleSize val="0"/>
            </c:dLbl>
            <c:dLbl>
              <c:idx val="3"/>
              <c:layout>
                <c:manualLayout>
                  <c:x val="-4.3222683264177039E-2"/>
                  <c:y val="-2.449931046754748E-2"/>
                </c:manualLayout>
              </c:layout>
              <c:dLblPos val="r"/>
              <c:showLegendKey val="0"/>
              <c:showVal val="1"/>
              <c:showCatName val="0"/>
              <c:showSerName val="0"/>
              <c:showPercent val="0"/>
              <c:showBubbleSize val="0"/>
            </c:dLbl>
            <c:dLbl>
              <c:idx val="4"/>
              <c:layout>
                <c:manualLayout>
                  <c:x val="-4.1493775933609971E-2"/>
                  <c:y val="-2.3448196094132307E-2"/>
                </c:manualLayout>
              </c:layout>
              <c:dLblPos val="r"/>
              <c:showLegendKey val="0"/>
              <c:showVal val="1"/>
              <c:showCatName val="0"/>
              <c:showSerName val="0"/>
              <c:showPercent val="0"/>
              <c:showBubbleSize val="0"/>
            </c:dLbl>
            <c:dLbl>
              <c:idx val="5"/>
              <c:layout>
                <c:manualLayout>
                  <c:x val="-3.3540802213001326E-2"/>
                  <c:y val="2.3791983629164983E-2"/>
                </c:manualLayout>
              </c:layout>
              <c:dLblPos val="r"/>
              <c:showLegendKey val="0"/>
              <c:showVal val="1"/>
              <c:showCatName val="0"/>
              <c:showSerName val="0"/>
              <c:showPercent val="0"/>
              <c:showBubbleSize val="0"/>
            </c:dLbl>
            <c:dLbl>
              <c:idx val="6"/>
              <c:layout>
                <c:manualLayout>
                  <c:x val="-4.6289003529731094E-2"/>
                  <c:y val="-2.4720301595127749E-2"/>
                </c:manualLayout>
              </c:layout>
              <c:dLblPos val="r"/>
              <c:showLegendKey val="0"/>
              <c:showVal val="1"/>
              <c:showCatName val="0"/>
              <c:showSerName val="0"/>
              <c:showPercent val="0"/>
              <c:showBubbleSize val="0"/>
            </c:dLbl>
            <c:dLbl>
              <c:idx val="7"/>
              <c:layout>
                <c:manualLayout>
                  <c:x val="-4.3534075481943969E-2"/>
                  <c:y val="2.9217963491622544E-2"/>
                </c:manualLayout>
              </c:layout>
              <c:dLblPos val="r"/>
              <c:showLegendKey val="0"/>
              <c:showVal val="1"/>
              <c:showCatName val="0"/>
              <c:showSerName val="0"/>
              <c:showPercent val="0"/>
              <c:showBubbleSize val="0"/>
            </c:dLbl>
            <c:dLbl>
              <c:idx val="8"/>
              <c:layout>
                <c:manualLayout>
                  <c:x val="-2.3100624490904154E-2"/>
                  <c:y val="-2.4106441398090209E-2"/>
                </c:manualLayout>
              </c:layout>
              <c:dLblPos val="r"/>
              <c:showLegendKey val="0"/>
              <c:showVal val="1"/>
              <c:showCatName val="0"/>
              <c:showSerName val="0"/>
              <c:showPercent val="0"/>
              <c:showBubbleSize val="0"/>
            </c:dLbl>
            <c:dLbl>
              <c:idx val="9"/>
              <c:layout>
                <c:manualLayout>
                  <c:x val="-3.9076098175218267E-2"/>
                  <c:y val="2.9512180908206308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'GRAFİK-1.2'!$AD$10:$AD$19</c:f>
              <c:numCache>
                <c:formatCode>General</c:formatCode>
                <c:ptCount val="10"/>
                <c:pt idx="0">
                  <c:v>2006</c:v>
                </c:pt>
                <c:pt idx="1">
                  <c:v>2007</c:v>
                </c:pt>
                <c:pt idx="2">
                  <c:v>2008</c:v>
                </c:pt>
                <c:pt idx="3">
                  <c:v>2009</c:v>
                </c:pt>
                <c:pt idx="4">
                  <c:v>2010</c:v>
                </c:pt>
                <c:pt idx="5">
                  <c:v>2011</c:v>
                </c:pt>
                <c:pt idx="6">
                  <c:v>2012</c:v>
                </c:pt>
                <c:pt idx="7">
                  <c:v>2013</c:v>
                </c:pt>
                <c:pt idx="8">
                  <c:v>2014</c:v>
                </c:pt>
                <c:pt idx="9">
                  <c:v>2015</c:v>
                </c:pt>
              </c:numCache>
            </c:numRef>
          </c:cat>
          <c:val>
            <c:numRef>
              <c:f>'GRAFİK-1.2'!$AH$10:$AH$19</c:f>
              <c:numCache>
                <c:formatCode>#,##0</c:formatCode>
                <c:ptCount val="10"/>
                <c:pt idx="0">
                  <c:v>31133197</c:v>
                </c:pt>
                <c:pt idx="1">
                  <c:v>32656139</c:v>
                </c:pt>
                <c:pt idx="2">
                  <c:v>33580276</c:v>
                </c:pt>
                <c:pt idx="3">
                  <c:v>34526223</c:v>
                </c:pt>
                <c:pt idx="4">
                  <c:v>36815793.874346957</c:v>
                </c:pt>
                <c:pt idx="5">
                  <c:v>38348858</c:v>
                </c:pt>
                <c:pt idx="6">
                  <c:v>37015094</c:v>
                </c:pt>
                <c:pt idx="7">
                  <c:v>37180697</c:v>
                </c:pt>
                <c:pt idx="8">
                  <c:v>38925235.920783646</c:v>
                </c:pt>
                <c:pt idx="9">
                  <c:v>40572447</c:v>
                </c:pt>
              </c:numCache>
            </c:numRef>
          </c:val>
          <c:smooth val="0"/>
        </c:ser>
        <c:dLbls>
          <c:showLegendKey val="0"/>
          <c:showVal val="0"/>
          <c:showCatName val="0"/>
          <c:showSerName val="0"/>
          <c:showPercent val="0"/>
          <c:showBubbleSize val="0"/>
        </c:dLbls>
        <c:marker val="1"/>
        <c:smooth val="0"/>
        <c:axId val="83534976"/>
        <c:axId val="83536512"/>
      </c:lineChart>
      <c:catAx>
        <c:axId val="835349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3536512"/>
        <c:crosses val="autoZero"/>
        <c:auto val="1"/>
        <c:lblAlgn val="ctr"/>
        <c:lblOffset val="100"/>
        <c:tickLblSkip val="1"/>
        <c:tickMarkSkip val="1"/>
        <c:noMultiLvlLbl val="0"/>
      </c:catAx>
      <c:valAx>
        <c:axId val="83536512"/>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0373398933613541E-2"/>
              <c:y val="0.33728811354613941"/>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3534976"/>
        <c:crosses val="autoZero"/>
        <c:crossBetween val="between"/>
      </c:valAx>
      <c:spPr>
        <a:solidFill>
          <a:srgbClr val="FFFFFF"/>
        </a:solidFill>
        <a:ln w="12700">
          <a:solidFill>
            <a:srgbClr val="808080"/>
          </a:solidFill>
          <a:prstDash val="solid"/>
        </a:ln>
      </c:spPr>
    </c:plotArea>
    <c:legend>
      <c:legendPos val="b"/>
      <c:layout>
        <c:manualLayout>
          <c:xMode val="edge"/>
          <c:yMode val="edge"/>
          <c:x val="0.11006062194468817"/>
          <c:y val="0.92203390610299119"/>
          <c:w val="0.81327805538597187"/>
          <c:h val="6.7796537685937741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4-1/b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4-1/b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0.1242749558266001"/>
          <c:y val="0.17214611889546924"/>
          <c:w val="0.87551867219917012"/>
          <c:h val="0.69661016949152543"/>
        </c:manualLayout>
      </c:layout>
      <c:lineChart>
        <c:grouping val="standard"/>
        <c:varyColors val="0"/>
        <c:ser>
          <c:idx val="0"/>
          <c:order val="0"/>
          <c:tx>
            <c:strRef>
              <c:f>'GRAFİK-1.3'!$AE$10</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8608525658430627E-2"/>
                  <c:y val="-3.4089465357169522E-2"/>
                </c:manualLayout>
              </c:layout>
              <c:dLblPos val="r"/>
              <c:showLegendKey val="0"/>
              <c:showVal val="1"/>
              <c:showCatName val="0"/>
              <c:showSerName val="0"/>
              <c:showPercent val="0"/>
              <c:showBubbleSize val="0"/>
            </c:dLbl>
            <c:dLbl>
              <c:idx val="1"/>
              <c:layout>
                <c:manualLayout>
                  <c:x val="-3.7329133858267714E-2"/>
                  <c:y val="-3.6670351015773803E-2"/>
                </c:manualLayout>
              </c:layout>
              <c:dLblPos val="r"/>
              <c:showLegendKey val="0"/>
              <c:showVal val="1"/>
              <c:showCatName val="0"/>
              <c:showSerName val="0"/>
              <c:showPercent val="0"/>
              <c:showBubbleSize val="0"/>
            </c:dLbl>
            <c:dLbl>
              <c:idx val="2"/>
              <c:layout>
                <c:manualLayout>
                  <c:x val="-3.9515286451262559E-2"/>
                  <c:y val="-3.9188157861678057E-2"/>
                </c:manualLayout>
              </c:layout>
              <c:dLblPos val="r"/>
              <c:showLegendKey val="0"/>
              <c:showVal val="1"/>
              <c:showCatName val="0"/>
              <c:showSerName val="0"/>
              <c:showPercent val="0"/>
              <c:showBubbleSize val="0"/>
            </c:dLbl>
            <c:dLbl>
              <c:idx val="3"/>
              <c:layout>
                <c:manualLayout>
                  <c:x val="-3.9296334509910401E-2"/>
                  <c:y val="-3.7797751151232878E-2"/>
                </c:manualLayout>
              </c:layout>
              <c:dLblPos val="r"/>
              <c:showLegendKey val="0"/>
              <c:showVal val="1"/>
              <c:showCatName val="0"/>
              <c:showSerName val="0"/>
              <c:showPercent val="0"/>
              <c:showBubbleSize val="0"/>
            </c:dLbl>
            <c:dLbl>
              <c:idx val="4"/>
              <c:layout>
                <c:manualLayout>
                  <c:x val="-4.1482378495791478E-2"/>
                  <c:y val="-4.6823545218153795E-2"/>
                </c:manualLayout>
              </c:layout>
              <c:dLblPos val="r"/>
              <c:showLegendKey val="0"/>
              <c:showVal val="1"/>
              <c:showCatName val="0"/>
              <c:showSerName val="0"/>
              <c:showPercent val="0"/>
              <c:showBubbleSize val="0"/>
            </c:dLbl>
            <c:dLbl>
              <c:idx val="5"/>
              <c:layout>
                <c:manualLayout>
                  <c:x val="-3.8835080097746402E-2"/>
                  <c:y val="-4.3380582452650356E-2"/>
                </c:manualLayout>
              </c:layout>
              <c:dLblPos val="r"/>
              <c:showLegendKey val="0"/>
              <c:showVal val="1"/>
              <c:showCatName val="0"/>
              <c:showSerName val="0"/>
              <c:showPercent val="0"/>
              <c:showBubbleSize val="0"/>
            </c:dLbl>
            <c:dLbl>
              <c:idx val="6"/>
              <c:layout>
                <c:manualLayout>
                  <c:x val="-3.721390171056204E-2"/>
                  <c:y val="-3.5251612296234497E-2"/>
                </c:manualLayout>
              </c:layout>
              <c:dLblPos val="r"/>
              <c:showLegendKey val="0"/>
              <c:showVal val="1"/>
              <c:showCatName val="0"/>
              <c:showSerName val="0"/>
              <c:showPercent val="0"/>
              <c:showBubbleSize val="0"/>
            </c:dLbl>
            <c:dLbl>
              <c:idx val="7"/>
              <c:layout>
                <c:manualLayout>
                  <c:x val="-4.4233288080369262E-2"/>
                  <c:y val="-3.9827320859290236E-2"/>
                </c:manualLayout>
              </c:layout>
              <c:dLblPos val="r"/>
              <c:showLegendKey val="0"/>
              <c:showVal val="1"/>
              <c:showCatName val="0"/>
              <c:showSerName val="0"/>
              <c:showPercent val="0"/>
              <c:showBubbleSize val="0"/>
            </c:dLbl>
            <c:dLbl>
              <c:idx val="8"/>
              <c:layout>
                <c:manualLayout>
                  <c:x val="-2.1454683681781158E-2"/>
                  <c:y val="-2.0832223365995921E-2"/>
                </c:manualLayout>
              </c:layout>
              <c:dLblPos val="r"/>
              <c:showLegendKey val="0"/>
              <c:showVal val="1"/>
              <c:showCatName val="0"/>
              <c:showSerName val="0"/>
              <c:showPercent val="0"/>
              <c:showBubbleSize val="0"/>
            </c:dLbl>
            <c:dLbl>
              <c:idx val="9"/>
              <c:layout>
                <c:manualLayout>
                  <c:x val="-4.9219174400585552E-3"/>
                  <c:y val="-2.5571454539149354E-2"/>
                </c:manualLayout>
              </c:layout>
              <c:dLblPos val="r"/>
              <c:showLegendKey val="0"/>
              <c:showVal val="1"/>
              <c:showCatName val="0"/>
              <c:showSerName val="0"/>
              <c:showPercent val="0"/>
              <c:showBubbleSize val="0"/>
            </c:dLbl>
            <c:dLbl>
              <c:idx val="10"/>
              <c:layout>
                <c:manualLayout>
                  <c:x val="-9.2500835524982304E-3"/>
                  <c:y val="-1.9358745370382721E-2"/>
                </c:manualLayout>
              </c:layout>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'GRAFİK-1.3'!$R$11:$R$21</c:f>
              <c:numCache>
                <c:formatCode>General</c:formatCode>
                <c:ptCount val="11"/>
                <c:pt idx="0">
                  <c:v>2005</c:v>
                </c:pt>
                <c:pt idx="1">
                  <c:v>2006</c:v>
                </c:pt>
                <c:pt idx="2">
                  <c:v>2007</c:v>
                </c:pt>
                <c:pt idx="3">
                  <c:v>2008</c:v>
                </c:pt>
                <c:pt idx="4">
                  <c:v>2009</c:v>
                </c:pt>
                <c:pt idx="5">
                  <c:v>2010</c:v>
                </c:pt>
                <c:pt idx="6">
                  <c:v>2011</c:v>
                </c:pt>
                <c:pt idx="7">
                  <c:v>2012</c:v>
                </c:pt>
                <c:pt idx="8">
                  <c:v>2013</c:v>
                </c:pt>
                <c:pt idx="9">
                  <c:v>2014</c:v>
                </c:pt>
                <c:pt idx="10">
                  <c:v>2015</c:v>
                </c:pt>
              </c:numCache>
            </c:numRef>
          </c:cat>
          <c:val>
            <c:numRef>
              <c:f>'GRAFİK-1.3'!$AE$11:$AE$21</c:f>
              <c:numCache>
                <c:formatCode>#,##0</c:formatCode>
                <c:ptCount val="11"/>
                <c:pt idx="0">
                  <c:v>3354372</c:v>
                </c:pt>
                <c:pt idx="1">
                  <c:v>3375629</c:v>
                </c:pt>
                <c:pt idx="2">
                  <c:v>3376300</c:v>
                </c:pt>
                <c:pt idx="3">
                  <c:v>3260719</c:v>
                </c:pt>
                <c:pt idx="4">
                  <c:v>3236872</c:v>
                </c:pt>
                <c:pt idx="5">
                  <c:v>3337858</c:v>
                </c:pt>
                <c:pt idx="6">
                  <c:v>3273297</c:v>
                </c:pt>
                <c:pt idx="7">
                  <c:v>3162914</c:v>
                </c:pt>
                <c:pt idx="8">
                  <c:v>2927250</c:v>
                </c:pt>
                <c:pt idx="9">
                  <c:v>2943837</c:v>
                </c:pt>
                <c:pt idx="10">
                  <c:v>2938034</c:v>
                </c:pt>
              </c:numCache>
            </c:numRef>
          </c:val>
          <c:smooth val="0"/>
        </c:ser>
        <c:ser>
          <c:idx val="1"/>
          <c:order val="1"/>
          <c:tx>
            <c:strRef>
              <c:f>'GRAFİK-1.3'!$AF$10</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4.6200380124898181E-2"/>
                  <c:y val="2.3195006011197023E-2"/>
                </c:manualLayout>
              </c:layout>
              <c:dLblPos val="r"/>
              <c:showLegendKey val="0"/>
              <c:showVal val="1"/>
              <c:showCatName val="0"/>
              <c:showSerName val="0"/>
              <c:showPercent val="0"/>
              <c:showBubbleSize val="0"/>
            </c:dLbl>
            <c:dLbl>
              <c:idx val="1"/>
              <c:layout>
                <c:manualLayout>
                  <c:x val="-4.3199782785772446E-2"/>
                  <c:y val="2.4339512265354388E-2"/>
                </c:manualLayout>
              </c:layout>
              <c:dLblPos val="r"/>
              <c:showLegendKey val="0"/>
              <c:showVal val="1"/>
              <c:showCatName val="0"/>
              <c:showSerName val="0"/>
              <c:showPercent val="0"/>
              <c:showBubbleSize val="0"/>
            </c:dLbl>
            <c:dLbl>
              <c:idx val="2"/>
              <c:layout>
                <c:manualLayout>
                  <c:x val="-4.400662503393972E-2"/>
                  <c:y val="2.5783375596731804E-2"/>
                </c:manualLayout>
              </c:layout>
              <c:dLblPos val="r"/>
              <c:showLegendKey val="0"/>
              <c:showVal val="1"/>
              <c:showCatName val="0"/>
              <c:showSerName val="0"/>
              <c:showPercent val="0"/>
              <c:showBubbleSize val="0"/>
            </c:dLbl>
            <c:dLbl>
              <c:idx val="3"/>
              <c:layout>
                <c:manualLayout>
                  <c:x val="-4.1712842791202825E-2"/>
                  <c:y val="2.5482593009620233E-2"/>
                </c:manualLayout>
              </c:layout>
              <c:dLblPos val="r"/>
              <c:showLegendKey val="0"/>
              <c:showVal val="1"/>
              <c:showCatName val="0"/>
              <c:showSerName val="0"/>
              <c:showPercent val="0"/>
              <c:showBubbleSize val="0"/>
            </c:dLbl>
            <c:dLbl>
              <c:idx val="4"/>
              <c:layout>
                <c:manualLayout>
                  <c:x val="-4.2850176486559872E-2"/>
                  <c:y val="2.0637284888330009E-2"/>
                </c:manualLayout>
              </c:layout>
              <c:dLblPos val="r"/>
              <c:showLegendKey val="0"/>
              <c:showVal val="1"/>
              <c:showCatName val="0"/>
              <c:showSerName val="0"/>
              <c:showPercent val="0"/>
              <c:showBubbleSize val="0"/>
            </c:dLbl>
            <c:dLbl>
              <c:idx val="5"/>
              <c:layout>
                <c:manualLayout>
                  <c:x val="-3.400180786530313E-2"/>
                  <c:y val="1.6169224609635647E-2"/>
                </c:manualLayout>
              </c:layout>
              <c:dLblPos val="r"/>
              <c:showLegendKey val="0"/>
              <c:showVal val="1"/>
              <c:showCatName val="0"/>
              <c:showSerName val="0"/>
              <c:showPercent val="0"/>
              <c:showBubbleSize val="0"/>
            </c:dLbl>
            <c:dLbl>
              <c:idx val="6"/>
              <c:layout>
                <c:manualLayout>
                  <c:x val="-3.5846048289606941E-2"/>
                  <c:y val="1.5840740246452309E-2"/>
                </c:manualLayout>
              </c:layout>
              <c:dLblPos val="r"/>
              <c:showLegendKey val="0"/>
              <c:showVal val="1"/>
              <c:showCatName val="0"/>
              <c:showSerName val="0"/>
              <c:showPercent val="0"/>
              <c:showBubbleSize val="0"/>
            </c:dLbl>
            <c:dLbl>
              <c:idx val="7"/>
              <c:layout>
                <c:manualLayout>
                  <c:x val="-3.7690143904425738E-2"/>
                  <c:y val="2.8261089976937031E-2"/>
                </c:manualLayout>
              </c:layout>
              <c:dLblPos val="r"/>
              <c:showLegendKey val="0"/>
              <c:showVal val="1"/>
              <c:showCatName val="0"/>
              <c:showSerName val="0"/>
              <c:showPercent val="0"/>
              <c:showBubbleSize val="0"/>
            </c:dLbl>
            <c:dLbl>
              <c:idx val="8"/>
              <c:layout>
                <c:manualLayout>
                  <c:x val="-2.2503457814661131E-2"/>
                  <c:y val="2.8885092753236394E-2"/>
                </c:manualLayout>
              </c:layout>
              <c:dLblPos val="r"/>
              <c:showLegendKey val="0"/>
              <c:showVal val="1"/>
              <c:showCatName val="0"/>
              <c:showSerName val="0"/>
              <c:showPercent val="0"/>
              <c:showBubbleSize val="0"/>
            </c:dLbl>
            <c:dLbl>
              <c:idx val="9"/>
              <c:layout>
                <c:manualLayout>
                  <c:x val="-4.3572984749455342E-3"/>
                  <c:y val="3.8489606297232193E-2"/>
                </c:manualLayout>
              </c:layout>
              <c:dLblPos val="r"/>
              <c:showLegendKey val="0"/>
              <c:showVal val="1"/>
              <c:showCatName val="0"/>
              <c:showSerName val="0"/>
              <c:showPercent val="0"/>
              <c:showBubbleSize val="0"/>
            </c:dLbl>
            <c:dLbl>
              <c:idx val="10"/>
              <c:layout>
                <c:manualLayout>
                  <c:x val="-3.9643215224992416E-3"/>
                  <c:y val="3.629764756946751E-2"/>
                </c:manualLayout>
              </c:layout>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'GRAFİK-1.3'!$R$11:$R$21</c:f>
              <c:numCache>
                <c:formatCode>General</c:formatCode>
                <c:ptCount val="11"/>
                <c:pt idx="0">
                  <c:v>2005</c:v>
                </c:pt>
                <c:pt idx="1">
                  <c:v>2006</c:v>
                </c:pt>
                <c:pt idx="2">
                  <c:v>2007</c:v>
                </c:pt>
                <c:pt idx="3">
                  <c:v>2008</c:v>
                </c:pt>
                <c:pt idx="4">
                  <c:v>2009</c:v>
                </c:pt>
                <c:pt idx="5">
                  <c:v>2010</c:v>
                </c:pt>
                <c:pt idx="6">
                  <c:v>2011</c:v>
                </c:pt>
                <c:pt idx="7">
                  <c:v>2012</c:v>
                </c:pt>
                <c:pt idx="8">
                  <c:v>2013</c:v>
                </c:pt>
                <c:pt idx="9">
                  <c:v>2014</c:v>
                </c:pt>
                <c:pt idx="10">
                  <c:v>2015</c:v>
                </c:pt>
              </c:numCache>
            </c:numRef>
          </c:cat>
          <c:val>
            <c:numRef>
              <c:f>'GRAFİK-1.3'!$AF$11:$AF$21</c:f>
              <c:numCache>
                <c:formatCode>#,##0</c:formatCode>
                <c:ptCount val="11"/>
                <c:pt idx="0">
                  <c:v>1600294</c:v>
                </c:pt>
                <c:pt idx="1">
                  <c:v>1753025</c:v>
                </c:pt>
                <c:pt idx="2">
                  <c:v>1817685</c:v>
                </c:pt>
                <c:pt idx="3">
                  <c:v>1965248</c:v>
                </c:pt>
                <c:pt idx="4">
                  <c:v>2088176</c:v>
                </c:pt>
                <c:pt idx="5">
                  <c:v>2160563</c:v>
                </c:pt>
                <c:pt idx="6">
                  <c:v>2381498</c:v>
                </c:pt>
                <c:pt idx="7">
                  <c:v>2469620</c:v>
                </c:pt>
                <c:pt idx="8">
                  <c:v>2411813</c:v>
                </c:pt>
                <c:pt idx="9">
                  <c:v>2452887</c:v>
                </c:pt>
                <c:pt idx="10">
                  <c:v>2541927</c:v>
                </c:pt>
              </c:numCache>
            </c:numRef>
          </c:val>
          <c:smooth val="0"/>
        </c:ser>
        <c:ser>
          <c:idx val="2"/>
          <c:order val="2"/>
          <c:tx>
            <c:strRef>
              <c:f>'GRAFİK-1.3'!$AG$10</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7229174154060615E-2"/>
                  <c:y val="2.1609858089772685E-2"/>
                </c:manualLayout>
              </c:layout>
              <c:dLblPos val="r"/>
              <c:showLegendKey val="0"/>
              <c:showVal val="1"/>
              <c:showCatName val="0"/>
              <c:showSerName val="0"/>
              <c:showPercent val="0"/>
              <c:showBubbleSize val="0"/>
            </c:dLbl>
            <c:dLbl>
              <c:idx val="1"/>
              <c:layout>
                <c:manualLayout>
                  <c:x val="-4.2185338865836808E-2"/>
                  <c:y val="2.6215401040971607E-2"/>
                </c:manualLayout>
              </c:layout>
              <c:dLblPos val="r"/>
              <c:showLegendKey val="0"/>
              <c:showVal val="1"/>
              <c:showCatName val="0"/>
              <c:showSerName val="0"/>
              <c:showPercent val="0"/>
              <c:showBubbleSize val="0"/>
            </c:dLbl>
            <c:dLbl>
              <c:idx val="2"/>
              <c:layout>
                <c:manualLayout>
                  <c:x val="-3.7805403992550717E-2"/>
                  <c:y val="2.5131722941411996E-2"/>
                </c:manualLayout>
              </c:layout>
              <c:dLblPos val="r"/>
              <c:showLegendKey val="0"/>
              <c:showVal val="1"/>
              <c:showCatName val="0"/>
              <c:showSerName val="0"/>
              <c:showPercent val="0"/>
              <c:showBubbleSize val="0"/>
            </c:dLbl>
            <c:dLbl>
              <c:idx val="3"/>
              <c:layout>
                <c:manualLayout>
                  <c:x val="-3.3425578026813056E-2"/>
                  <c:y val="2.0531696249833153E-2"/>
                </c:manualLayout>
              </c:layout>
              <c:dLblPos val="r"/>
              <c:showLegendKey val="0"/>
              <c:showVal val="1"/>
              <c:showCatName val="0"/>
              <c:showSerName val="0"/>
              <c:showPercent val="0"/>
              <c:showBubbleSize val="0"/>
            </c:dLbl>
            <c:dLbl>
              <c:idx val="4"/>
              <c:layout>
                <c:manualLayout>
                  <c:x val="-3.9419087136929411E-2"/>
                  <c:y val="2.1203434316473129E-2"/>
                </c:manualLayout>
              </c:layout>
              <c:dLblPos val="r"/>
              <c:showLegendKey val="0"/>
              <c:showVal val="1"/>
              <c:showCatName val="0"/>
              <c:showSerName val="0"/>
              <c:showPercent val="0"/>
              <c:showBubbleSize val="0"/>
            </c:dLbl>
            <c:dLbl>
              <c:idx val="5"/>
              <c:layout>
                <c:manualLayout>
                  <c:x val="-3.7113841060323866E-2"/>
                  <c:y val="2.5362516126162207E-2"/>
                </c:manualLayout>
              </c:layout>
              <c:dLblPos val="r"/>
              <c:showLegendKey val="0"/>
              <c:showVal val="1"/>
              <c:showCatName val="0"/>
              <c:showSerName val="0"/>
              <c:showPercent val="0"/>
              <c:showBubbleSize val="0"/>
            </c:dLbl>
            <c:dLbl>
              <c:idx val="6"/>
              <c:layout>
                <c:manualLayout>
                  <c:x val="-2.8584637501225228E-2"/>
                  <c:y val="2.1803816895769365E-2"/>
                </c:manualLayout>
              </c:layout>
              <c:dLblPos val="r"/>
              <c:showLegendKey val="0"/>
              <c:showVal val="1"/>
              <c:showCatName val="0"/>
              <c:showSerName val="0"/>
              <c:showPercent val="0"/>
              <c:showBubbleSize val="0"/>
            </c:dLbl>
            <c:dLbl>
              <c:idx val="7"/>
              <c:layout>
                <c:manualLayout>
                  <c:x val="-3.2503457814661151E-2"/>
                  <c:y val="1.9796966057208921E-2"/>
                </c:manualLayout>
              </c:layout>
              <c:dLblPos val="r"/>
              <c:showLegendKey val="0"/>
              <c:showVal val="1"/>
              <c:showCatName val="0"/>
              <c:showSerName val="0"/>
              <c:showPercent val="0"/>
              <c:showBubbleSize val="0"/>
            </c:dLbl>
            <c:dLbl>
              <c:idx val="8"/>
              <c:layout>
                <c:manualLayout>
                  <c:x val="-1.627939142461966E-2"/>
                  <c:y val="2.535664397882471E-2"/>
                </c:manualLayout>
              </c:layout>
              <c:dLblPos val="r"/>
              <c:showLegendKey val="0"/>
              <c:showVal val="1"/>
              <c:showCatName val="0"/>
              <c:showSerName val="0"/>
              <c:showPercent val="0"/>
              <c:showBubbleSize val="0"/>
            </c:dLbl>
            <c:dLbl>
              <c:idx val="9"/>
              <c:layout>
                <c:manualLayout>
                  <c:x val="-1.4524328249818446E-3"/>
                  <c:y val="3.5180708934022878E-2"/>
                </c:manualLayout>
              </c:layout>
              <c:dLblPos val="r"/>
              <c:showLegendKey val="0"/>
              <c:showVal val="1"/>
              <c:showCatName val="0"/>
              <c:showSerName val="0"/>
              <c:showPercent val="0"/>
              <c:showBubbleSize val="0"/>
            </c:dLbl>
            <c:dLbl>
              <c:idx val="10"/>
              <c:layout>
                <c:manualLayout>
                  <c:x val="-3.3036012687493677E-2"/>
                  <c:y val="-2.4198431712978401E-2"/>
                </c:manualLayout>
              </c:layout>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'GRAFİK-1.3'!$R$11:$R$21</c:f>
              <c:numCache>
                <c:formatCode>General</c:formatCode>
                <c:ptCount val="11"/>
                <c:pt idx="0">
                  <c:v>2005</c:v>
                </c:pt>
                <c:pt idx="1">
                  <c:v>2006</c:v>
                </c:pt>
                <c:pt idx="2">
                  <c:v>2007</c:v>
                </c:pt>
                <c:pt idx="3">
                  <c:v>2008</c:v>
                </c:pt>
                <c:pt idx="4">
                  <c:v>2009</c:v>
                </c:pt>
                <c:pt idx="5">
                  <c:v>2010</c:v>
                </c:pt>
                <c:pt idx="6">
                  <c:v>2011</c:v>
                </c:pt>
                <c:pt idx="7">
                  <c:v>2012</c:v>
                </c:pt>
                <c:pt idx="8">
                  <c:v>2013</c:v>
                </c:pt>
                <c:pt idx="9">
                  <c:v>2014</c:v>
                </c:pt>
                <c:pt idx="10">
                  <c:v>2015</c:v>
                </c:pt>
              </c:numCache>
            </c:numRef>
          </c:cat>
          <c:val>
            <c:numRef>
              <c:f>'GRAFİK-1.3'!$AG$11:$AG$21</c:f>
              <c:numCache>
                <c:formatCode>#,##0</c:formatCode>
                <c:ptCount val="11"/>
                <c:pt idx="0">
                  <c:v>9335521</c:v>
                </c:pt>
                <c:pt idx="1">
                  <c:v>9523226</c:v>
                </c:pt>
                <c:pt idx="2">
                  <c:v>9540584</c:v>
                </c:pt>
                <c:pt idx="3">
                  <c:v>9341481</c:v>
                </c:pt>
                <c:pt idx="4">
                  <c:v>9380917</c:v>
                </c:pt>
                <c:pt idx="5">
                  <c:v>9679426</c:v>
                </c:pt>
                <c:pt idx="6">
                  <c:v>9735493</c:v>
                </c:pt>
                <c:pt idx="7">
                  <c:v>9552698.4071846493</c:v>
                </c:pt>
                <c:pt idx="8">
                  <c:v>9056082</c:v>
                </c:pt>
                <c:pt idx="9">
                  <c:v>9213757</c:v>
                </c:pt>
                <c:pt idx="10">
                  <c:v>9330879</c:v>
                </c:pt>
              </c:numCache>
            </c:numRef>
          </c:val>
          <c:smooth val="0"/>
        </c:ser>
        <c:ser>
          <c:idx val="3"/>
          <c:order val="3"/>
          <c:tx>
            <c:strRef>
              <c:f>'GRAFİK-1.3'!$AH$10</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4.3453271789302202E-2"/>
                  <c:y val="-2.0348797324032872E-2"/>
                </c:manualLayout>
              </c:layout>
              <c:dLblPos val="r"/>
              <c:showLegendKey val="0"/>
              <c:showVal val="1"/>
              <c:showCatName val="0"/>
              <c:showSerName val="0"/>
              <c:showPercent val="0"/>
              <c:showBubbleSize val="0"/>
            </c:dLbl>
            <c:dLbl>
              <c:idx val="1"/>
              <c:layout>
                <c:manualLayout>
                  <c:x val="-4.7349117567200651E-2"/>
                  <c:y val="3.3230417458789803E-2"/>
                </c:manualLayout>
              </c:layout>
              <c:dLblPos val="r"/>
              <c:showLegendKey val="0"/>
              <c:showVal val="1"/>
              <c:showCatName val="0"/>
              <c:showSerName val="0"/>
              <c:showPercent val="0"/>
              <c:showBubbleSize val="0"/>
            </c:dLbl>
            <c:dLbl>
              <c:idx val="2"/>
              <c:layout>
                <c:manualLayout>
                  <c:x val="-3.7805403992550737E-2"/>
                  <c:y val="-2.0408025268027961E-2"/>
                </c:manualLayout>
              </c:layout>
              <c:dLblPos val="r"/>
              <c:showLegendKey val="0"/>
              <c:showVal val="1"/>
              <c:showCatName val="0"/>
              <c:showSerName val="0"/>
              <c:showPercent val="0"/>
              <c:showBubbleSize val="0"/>
            </c:dLbl>
            <c:dLbl>
              <c:idx val="3"/>
              <c:layout>
                <c:manualLayout>
                  <c:x val="-3.7574955620174065E-2"/>
                  <c:y val="-2.6749232617109282E-2"/>
                </c:manualLayout>
              </c:layout>
              <c:dLblPos val="r"/>
              <c:showLegendKey val="0"/>
              <c:showVal val="1"/>
              <c:showCatName val="0"/>
              <c:showSerName val="0"/>
              <c:showPercent val="0"/>
              <c:showBubbleSize val="0"/>
            </c:dLbl>
            <c:dLbl>
              <c:idx val="4"/>
              <c:layout>
                <c:manualLayout>
                  <c:x val="-3.5269709543568402E-2"/>
                  <c:y val="-2.3549090262022312E-2"/>
                </c:manualLayout>
              </c:layout>
              <c:dLblPos val="r"/>
              <c:showLegendKey val="0"/>
              <c:showVal val="1"/>
              <c:showCatName val="0"/>
              <c:showSerName val="0"/>
              <c:showPercent val="0"/>
              <c:showBubbleSize val="0"/>
            </c:dLbl>
            <c:dLbl>
              <c:idx val="5"/>
              <c:layout>
                <c:manualLayout>
                  <c:x val="-3.2964463466962857E-2"/>
                  <c:y val="-2.4932069931936477E-2"/>
                </c:manualLayout>
              </c:layout>
              <c:dLblPos val="r"/>
              <c:showLegendKey val="0"/>
              <c:showVal val="1"/>
              <c:showCatName val="0"/>
              <c:showSerName val="0"/>
              <c:showPercent val="0"/>
              <c:showBubbleSize val="0"/>
            </c:dLbl>
            <c:dLbl>
              <c:idx val="6"/>
              <c:layout>
                <c:manualLayout>
                  <c:x val="-4.7233994026608744E-2"/>
                  <c:y val="2.5696775870821718E-2"/>
                </c:manualLayout>
              </c:layout>
              <c:dLblPos val="r"/>
              <c:showLegendKey val="0"/>
              <c:showVal val="1"/>
              <c:showCatName val="0"/>
              <c:showSerName val="0"/>
              <c:showPercent val="0"/>
              <c:showBubbleSize val="0"/>
            </c:dLbl>
            <c:dLbl>
              <c:idx val="7"/>
              <c:layout>
                <c:manualLayout>
                  <c:x val="-4.3914246196403814E-2"/>
                  <c:y val="1.7332621557898463E-2"/>
                </c:manualLayout>
              </c:layout>
              <c:dLblPos val="r"/>
              <c:showLegendKey val="0"/>
              <c:showVal val="1"/>
              <c:showCatName val="0"/>
              <c:showSerName val="0"/>
              <c:showPercent val="0"/>
              <c:showBubbleSize val="0"/>
            </c:dLbl>
            <c:dLbl>
              <c:idx val="8"/>
              <c:layout>
                <c:manualLayout>
                  <c:x val="-5.6934566185762731E-2"/>
                  <c:y val="3.2567468847853602E-2"/>
                </c:manualLayout>
              </c:layout>
              <c:dLblPos val="r"/>
              <c:showLegendKey val="0"/>
              <c:showVal val="1"/>
              <c:showCatName val="0"/>
              <c:showSerName val="0"/>
              <c:showPercent val="0"/>
              <c:showBubbleSize val="0"/>
            </c:dLbl>
            <c:dLbl>
              <c:idx val="9"/>
              <c:layout>
                <c:manualLayout>
                  <c:x val="-1.3071895424836602E-2"/>
                  <c:y val="4.0350789611975288E-2"/>
                </c:manualLayout>
              </c:layout>
              <c:dLblPos val="r"/>
              <c:showLegendKey val="0"/>
              <c:showVal val="1"/>
              <c:showCatName val="0"/>
              <c:showSerName val="0"/>
              <c:showPercent val="0"/>
              <c:showBubbleSize val="0"/>
            </c:dLbl>
            <c:dLbl>
              <c:idx val="10"/>
              <c:layout>
                <c:manualLayout>
                  <c:x val="-3.5678893702493171E-2"/>
                  <c:y val="-1.9358745370382721E-2"/>
                </c:manualLayout>
              </c:layout>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'GRAFİK-1.3'!$R$11:$R$21</c:f>
              <c:numCache>
                <c:formatCode>General</c:formatCode>
                <c:ptCount val="11"/>
                <c:pt idx="0">
                  <c:v>2005</c:v>
                </c:pt>
                <c:pt idx="1">
                  <c:v>2006</c:v>
                </c:pt>
                <c:pt idx="2">
                  <c:v>2007</c:v>
                </c:pt>
                <c:pt idx="3">
                  <c:v>2008</c:v>
                </c:pt>
                <c:pt idx="4">
                  <c:v>2009</c:v>
                </c:pt>
                <c:pt idx="5">
                  <c:v>2010</c:v>
                </c:pt>
                <c:pt idx="6">
                  <c:v>2011</c:v>
                </c:pt>
                <c:pt idx="7">
                  <c:v>2012</c:v>
                </c:pt>
                <c:pt idx="8">
                  <c:v>2013</c:v>
                </c:pt>
                <c:pt idx="9">
                  <c:v>2014</c:v>
                </c:pt>
                <c:pt idx="10">
                  <c:v>2015</c:v>
                </c:pt>
              </c:numCache>
            </c:numRef>
          </c:cat>
          <c:val>
            <c:numRef>
              <c:f>'GRAFİK-1.3'!$AH$11:$AH$21</c:f>
              <c:numCache>
                <c:formatCode>#,##0</c:formatCode>
                <c:ptCount val="11"/>
                <c:pt idx="0">
                  <c:v>14290187</c:v>
                </c:pt>
                <c:pt idx="1">
                  <c:v>14651880</c:v>
                </c:pt>
                <c:pt idx="2">
                  <c:v>14734569</c:v>
                </c:pt>
                <c:pt idx="3">
                  <c:v>14567448</c:v>
                </c:pt>
                <c:pt idx="4">
                  <c:v>14705965</c:v>
                </c:pt>
                <c:pt idx="5">
                  <c:v>15177847</c:v>
                </c:pt>
                <c:pt idx="6">
                  <c:v>15390288</c:v>
                </c:pt>
                <c:pt idx="7">
                  <c:v>15185232.407184649</c:v>
                </c:pt>
                <c:pt idx="8">
                  <c:v>14395145</c:v>
                </c:pt>
                <c:pt idx="9">
                  <c:v>14610481</c:v>
                </c:pt>
                <c:pt idx="10">
                  <c:v>14810840</c:v>
                </c:pt>
              </c:numCache>
            </c:numRef>
          </c:val>
          <c:smooth val="0"/>
        </c:ser>
        <c:dLbls>
          <c:showLegendKey val="0"/>
          <c:showVal val="0"/>
          <c:showCatName val="0"/>
          <c:showSerName val="0"/>
          <c:showPercent val="0"/>
          <c:showBubbleSize val="0"/>
        </c:dLbls>
        <c:marker val="1"/>
        <c:smooth val="0"/>
        <c:axId val="84840448"/>
        <c:axId val="84841984"/>
      </c:lineChart>
      <c:catAx>
        <c:axId val="848404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4841984"/>
        <c:crosses val="autoZero"/>
        <c:auto val="1"/>
        <c:lblAlgn val="ctr"/>
        <c:lblOffset val="100"/>
        <c:tickLblSkip val="1"/>
        <c:tickMarkSkip val="1"/>
        <c:noMultiLvlLbl val="0"/>
      </c:catAx>
      <c:valAx>
        <c:axId val="84841984"/>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1410760650088739E-2"/>
              <c:y val="0.3457627698512498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4840448"/>
        <c:crosses val="autoZero"/>
        <c:crossBetween val="between"/>
      </c:valAx>
      <c:spPr>
        <a:solidFill>
          <a:srgbClr val="FFFFFF"/>
        </a:solidFill>
        <a:ln w="12700">
          <a:solidFill>
            <a:srgbClr val="808080"/>
          </a:solidFill>
          <a:prstDash val="solid"/>
        </a:ln>
      </c:spPr>
    </c:plotArea>
    <c:legend>
      <c:legendPos val="b"/>
      <c:layout>
        <c:manualLayout>
          <c:xMode val="edge"/>
          <c:yMode val="edge"/>
          <c:x val="0.14520612599009189"/>
          <c:y val="0.92005085862514036"/>
          <c:w val="0.75541873848421826"/>
          <c:h val="7.4576262730026044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4-1/c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4-1/c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0.11449351114995363"/>
          <c:y val="0.12346842377604451"/>
          <c:w val="0.87759336099585061"/>
          <c:h val="0.7169491525423729"/>
        </c:manualLayout>
      </c:layout>
      <c:lineChart>
        <c:grouping val="standard"/>
        <c:varyColors val="0"/>
        <c:ser>
          <c:idx val="0"/>
          <c:order val="0"/>
          <c:tx>
            <c:strRef>
              <c:f>'GRAFİK-1.4'!$S$9</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4232365145228219E-2"/>
                  <c:y val="-2.4482405800969779E-2"/>
                </c:manualLayout>
              </c:layout>
              <c:dLblPos val="r"/>
              <c:showLegendKey val="0"/>
              <c:showVal val="1"/>
              <c:showCatName val="0"/>
              <c:showSerName val="0"/>
              <c:showPercent val="0"/>
              <c:showBubbleSize val="0"/>
            </c:dLbl>
            <c:dLbl>
              <c:idx val="1"/>
              <c:layout>
                <c:manualLayout>
                  <c:x val="-3.4232365145228205E-2"/>
                  <c:y val="-1.9634325370345609E-2"/>
                </c:manualLayout>
              </c:layout>
              <c:dLblPos val="r"/>
              <c:showLegendKey val="0"/>
              <c:showVal val="1"/>
              <c:showCatName val="0"/>
              <c:showSerName val="0"/>
              <c:showPercent val="0"/>
              <c:showBubbleSize val="0"/>
            </c:dLbl>
            <c:dLbl>
              <c:idx val="2"/>
              <c:layout>
                <c:manualLayout>
                  <c:x val="-3.630705394190871E-2"/>
                  <c:y val="-2.4817118199208135E-2"/>
                </c:manualLayout>
              </c:layout>
              <c:dLblPos val="r"/>
              <c:showLegendKey val="0"/>
              <c:showVal val="1"/>
              <c:showCatName val="0"/>
              <c:showSerName val="0"/>
              <c:showPercent val="0"/>
              <c:showBubbleSize val="0"/>
            </c:dLbl>
            <c:dLbl>
              <c:idx val="3"/>
              <c:layout>
                <c:manualLayout>
                  <c:x val="-3.6307053941908723E-2"/>
                  <c:y val="-2.0348769963076576E-2"/>
                </c:manualLayout>
              </c:layout>
              <c:dLblPos val="r"/>
              <c:showLegendKey val="0"/>
              <c:showVal val="1"/>
              <c:showCatName val="0"/>
              <c:showSerName val="0"/>
              <c:showPercent val="0"/>
              <c:showBubbleSize val="0"/>
            </c:dLbl>
            <c:dLbl>
              <c:idx val="4"/>
              <c:layout>
                <c:manualLayout>
                  <c:x val="-3.526970954356843E-2"/>
                  <c:y val="-2.2351172205169252E-2"/>
                </c:manualLayout>
              </c:layout>
              <c:dLblPos val="r"/>
              <c:showLegendKey val="0"/>
              <c:showVal val="1"/>
              <c:showCatName val="0"/>
              <c:showSerName val="0"/>
              <c:showPercent val="0"/>
              <c:showBubbleSize val="0"/>
            </c:dLbl>
            <c:dLbl>
              <c:idx val="5"/>
              <c:layout>
                <c:manualLayout>
                  <c:x val="-4.3568464730290406E-2"/>
                  <c:y val="-1.7822145113216708E-2"/>
                </c:manualLayout>
              </c:layout>
              <c:dLblPos val="r"/>
              <c:showLegendKey val="0"/>
              <c:showVal val="1"/>
              <c:showCatName val="0"/>
              <c:showSerName val="0"/>
              <c:showPercent val="0"/>
              <c:showBubbleSize val="0"/>
            </c:dLbl>
            <c:dLbl>
              <c:idx val="6"/>
              <c:layout>
                <c:manualLayout>
                  <c:x val="-3.6307053941908703E-2"/>
                  <c:y val="-2.2272165131900817E-2"/>
                </c:manualLayout>
              </c:layout>
              <c:dLblPos val="r"/>
              <c:showLegendKey val="0"/>
              <c:showVal val="1"/>
              <c:showCatName val="0"/>
              <c:showSerName val="0"/>
              <c:showPercent val="0"/>
              <c:showBubbleSize val="0"/>
            </c:dLbl>
            <c:dLbl>
              <c:idx val="7"/>
              <c:layout>
                <c:manualLayout>
                  <c:x val="-4.0444963345099005E-2"/>
                  <c:y val="-1.9025924144698437E-2"/>
                </c:manualLayout>
              </c:layout>
              <c:dLblPos val="r"/>
              <c:showLegendKey val="0"/>
              <c:showVal val="1"/>
              <c:showCatName val="0"/>
              <c:showSerName val="0"/>
              <c:showPercent val="0"/>
              <c:showBubbleSize val="0"/>
            </c:dLbl>
            <c:dLbl>
              <c:idx val="8"/>
              <c:layout>
                <c:manualLayout>
                  <c:x val="-1.8342655443931578E-2"/>
                  <c:y val="-3.5812550438549209E-2"/>
                </c:manualLayout>
              </c:layout>
              <c:dLblPos val="r"/>
              <c:showLegendKey val="0"/>
              <c:showVal val="1"/>
              <c:showCatName val="0"/>
              <c:showSerName val="0"/>
              <c:showPercent val="0"/>
              <c:showBubbleSize val="0"/>
            </c:dLbl>
            <c:dLbl>
              <c:idx val="9"/>
              <c:layout>
                <c:manualLayout>
                  <c:x val="-1.5652792600498042E-2"/>
                  <c:y val="-2.1977317718099777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'GRAFİK-1.4'!$R$10:$R$19</c:f>
              <c:numCache>
                <c:formatCode>General</c:formatCode>
                <c:ptCount val="10"/>
                <c:pt idx="0">
                  <c:v>2006</c:v>
                </c:pt>
                <c:pt idx="1">
                  <c:v>2007</c:v>
                </c:pt>
                <c:pt idx="2">
                  <c:v>2008</c:v>
                </c:pt>
                <c:pt idx="3">
                  <c:v>2009</c:v>
                </c:pt>
                <c:pt idx="4">
                  <c:v>2010</c:v>
                </c:pt>
                <c:pt idx="5">
                  <c:v>2011</c:v>
                </c:pt>
                <c:pt idx="6">
                  <c:v>2012</c:v>
                </c:pt>
                <c:pt idx="7">
                  <c:v>2013</c:v>
                </c:pt>
                <c:pt idx="8">
                  <c:v>2014</c:v>
                </c:pt>
                <c:pt idx="9">
                  <c:v>2015</c:v>
                </c:pt>
              </c:numCache>
            </c:numRef>
          </c:cat>
          <c:val>
            <c:numRef>
              <c:f>'GRAFİK-1.4'!$S$10:$S$19</c:f>
              <c:numCache>
                <c:formatCode>#,##0</c:formatCode>
                <c:ptCount val="10"/>
                <c:pt idx="0">
                  <c:v>2166911</c:v>
                </c:pt>
                <c:pt idx="1">
                  <c:v>2188198</c:v>
                </c:pt>
                <c:pt idx="2">
                  <c:v>2205676</c:v>
                </c:pt>
                <c:pt idx="3">
                  <c:v>2241418</c:v>
                </c:pt>
                <c:pt idx="4">
                  <c:v>2282511</c:v>
                </c:pt>
                <c:pt idx="5">
                  <c:v>2554200</c:v>
                </c:pt>
                <c:pt idx="6">
                  <c:v>2662608</c:v>
                </c:pt>
                <c:pt idx="7">
                  <c:v>2823400</c:v>
                </c:pt>
                <c:pt idx="8">
                  <c:v>2910148</c:v>
                </c:pt>
                <c:pt idx="9">
                  <c:v>3032971</c:v>
                </c:pt>
              </c:numCache>
            </c:numRef>
          </c:val>
          <c:smooth val="0"/>
        </c:ser>
        <c:ser>
          <c:idx val="1"/>
          <c:order val="1"/>
          <c:tx>
            <c:strRef>
              <c:f>'GRAFİK-1.4'!$T$9</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4.0456431535269691E-2"/>
                  <c:y val="1.3673206103474392E-2"/>
                </c:manualLayout>
              </c:layout>
              <c:dLblPos val="r"/>
              <c:showLegendKey val="0"/>
              <c:showVal val="1"/>
              <c:showCatName val="0"/>
              <c:showSerName val="0"/>
              <c:showPercent val="0"/>
              <c:showBubbleSize val="0"/>
            </c:dLbl>
            <c:dLbl>
              <c:idx val="1"/>
              <c:layout>
                <c:manualLayout>
                  <c:x val="-3.319502074688796E-2"/>
                  <c:y val="1.6403576671560189E-2"/>
                </c:manualLayout>
              </c:layout>
              <c:dLblPos val="r"/>
              <c:showLegendKey val="0"/>
              <c:showVal val="1"/>
              <c:showCatName val="0"/>
              <c:showSerName val="0"/>
              <c:showPercent val="0"/>
              <c:showBubbleSize val="0"/>
            </c:dLbl>
            <c:dLbl>
              <c:idx val="2"/>
              <c:layout>
                <c:manualLayout>
                  <c:x val="-3.630705394190871E-2"/>
                  <c:y val="1.7015347657813967E-2"/>
                </c:manualLayout>
              </c:layout>
              <c:dLblPos val="r"/>
              <c:showLegendKey val="0"/>
              <c:showVal val="1"/>
              <c:showCatName val="0"/>
              <c:showSerName val="0"/>
              <c:showPercent val="0"/>
              <c:showBubbleSize val="0"/>
            </c:dLbl>
            <c:dLbl>
              <c:idx val="3"/>
              <c:layout>
                <c:manualLayout>
                  <c:x val="-3.3195020746887988E-2"/>
                  <c:y val="1.7146848169402616E-2"/>
                </c:manualLayout>
              </c:layout>
              <c:dLblPos val="r"/>
              <c:showLegendKey val="0"/>
              <c:showVal val="1"/>
              <c:showCatName val="0"/>
              <c:showSerName val="0"/>
              <c:showPercent val="0"/>
              <c:showBubbleSize val="0"/>
            </c:dLbl>
            <c:dLbl>
              <c:idx val="4"/>
              <c:layout>
                <c:manualLayout>
                  <c:x val="-3.9419087136929411E-2"/>
                  <c:y val="1.6906801903999291E-2"/>
                </c:manualLayout>
              </c:layout>
              <c:dLblPos val="r"/>
              <c:showLegendKey val="0"/>
              <c:showVal val="1"/>
              <c:showCatName val="0"/>
              <c:showSerName val="0"/>
              <c:showPercent val="0"/>
              <c:showBubbleSize val="0"/>
            </c:dLbl>
            <c:dLbl>
              <c:idx val="5"/>
              <c:layout>
                <c:manualLayout>
                  <c:x val="-3.2157676348547708E-2"/>
                  <c:y val="1.7325503803550038E-2"/>
                </c:manualLayout>
              </c:layout>
              <c:dLblPos val="r"/>
              <c:showLegendKey val="0"/>
              <c:showVal val="1"/>
              <c:showCatName val="0"/>
              <c:showSerName val="0"/>
              <c:showPercent val="0"/>
              <c:showBubbleSize val="0"/>
            </c:dLbl>
            <c:dLbl>
              <c:idx val="6"/>
              <c:layout>
                <c:manualLayout>
                  <c:x val="-3.3195020746887967E-2"/>
                  <c:y val="1.8144757329062764E-2"/>
                </c:manualLayout>
              </c:layout>
              <c:dLblPos val="r"/>
              <c:showLegendKey val="0"/>
              <c:showVal val="1"/>
              <c:showCatName val="0"/>
              <c:showSerName val="0"/>
              <c:showPercent val="0"/>
              <c:showBubbleSize val="0"/>
            </c:dLbl>
            <c:dLbl>
              <c:idx val="7"/>
              <c:layout>
                <c:manualLayout>
                  <c:x val="-3.5269709543568471E-2"/>
                  <c:y val="1.9930423951243465E-2"/>
                </c:manualLayout>
              </c:layout>
              <c:dLblPos val="r"/>
              <c:showLegendKey val="0"/>
              <c:showVal val="1"/>
              <c:showCatName val="0"/>
              <c:showSerName val="0"/>
              <c:showPercent val="0"/>
              <c:showBubbleSize val="0"/>
            </c:dLbl>
            <c:dLbl>
              <c:idx val="8"/>
              <c:layout>
                <c:manualLayout>
                  <c:x val="-1.8342655443931578E-2"/>
                  <c:y val="2.6642601683847921E-2"/>
                </c:manualLayout>
              </c:layout>
              <c:dLblPos val="r"/>
              <c:showLegendKey val="0"/>
              <c:showVal val="1"/>
              <c:showCatName val="0"/>
              <c:showSerName val="0"/>
              <c:showPercent val="0"/>
              <c:showBubbleSize val="0"/>
            </c:dLbl>
            <c:dLbl>
              <c:idx val="9"/>
              <c:layout>
                <c:manualLayout>
                  <c:x val="-1.226710588604386E-2"/>
                  <c:y val="2.8733361402873244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'GRAFİK-1.4'!$R$10:$R$19</c:f>
              <c:numCache>
                <c:formatCode>General</c:formatCode>
                <c:ptCount val="10"/>
                <c:pt idx="0">
                  <c:v>2006</c:v>
                </c:pt>
                <c:pt idx="1">
                  <c:v>2007</c:v>
                </c:pt>
                <c:pt idx="2">
                  <c:v>2008</c:v>
                </c:pt>
                <c:pt idx="3">
                  <c:v>2009</c:v>
                </c:pt>
                <c:pt idx="4">
                  <c:v>2010</c:v>
                </c:pt>
                <c:pt idx="5">
                  <c:v>2011</c:v>
                </c:pt>
                <c:pt idx="6">
                  <c:v>2012</c:v>
                </c:pt>
                <c:pt idx="7">
                  <c:v>2013</c:v>
                </c:pt>
                <c:pt idx="8">
                  <c:v>2014</c:v>
                </c:pt>
                <c:pt idx="9">
                  <c:v>2015</c:v>
                </c:pt>
              </c:numCache>
            </c:numRef>
          </c:cat>
          <c:val>
            <c:numRef>
              <c:f>'GRAFİK-1.4'!$T$10:$T$19</c:f>
              <c:numCache>
                <c:formatCode>#,##0</c:formatCode>
                <c:ptCount val="10"/>
                <c:pt idx="0">
                  <c:v>1649998</c:v>
                </c:pt>
                <c:pt idx="1">
                  <c:v>1698325</c:v>
                </c:pt>
                <c:pt idx="2">
                  <c:v>1756760</c:v>
                </c:pt>
                <c:pt idx="3">
                  <c:v>1795334</c:v>
                </c:pt>
                <c:pt idx="4">
                  <c:v>1822730</c:v>
                </c:pt>
                <c:pt idx="5">
                  <c:v>1856273</c:v>
                </c:pt>
                <c:pt idx="6">
                  <c:v>1886681</c:v>
                </c:pt>
                <c:pt idx="7">
                  <c:v>1923921</c:v>
                </c:pt>
                <c:pt idx="8">
                  <c:v>1958401</c:v>
                </c:pt>
                <c:pt idx="9">
                  <c:v>2002355</c:v>
                </c:pt>
              </c:numCache>
            </c:numRef>
          </c:val>
          <c:smooth val="0"/>
        </c:ser>
        <c:ser>
          <c:idx val="2"/>
          <c:order val="2"/>
          <c:tx>
            <c:strRef>
              <c:f>'GRAFİK-1.4'!$U$9</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5269709543568464E-2"/>
                  <c:y val="1.5988611593042421E-2"/>
                </c:manualLayout>
              </c:layout>
              <c:dLblPos val="r"/>
              <c:showLegendKey val="0"/>
              <c:showVal val="1"/>
              <c:showCatName val="0"/>
              <c:showSerName val="0"/>
              <c:showPercent val="0"/>
              <c:showBubbleSize val="0"/>
            </c:dLbl>
            <c:dLbl>
              <c:idx val="1"/>
              <c:layout>
                <c:manualLayout>
                  <c:x val="-3.6307053941908696E-2"/>
                  <c:y val="2.0306419324703055E-2"/>
                </c:manualLayout>
              </c:layout>
              <c:dLblPos val="r"/>
              <c:showLegendKey val="0"/>
              <c:showVal val="1"/>
              <c:showCatName val="0"/>
              <c:showSerName val="0"/>
              <c:showPercent val="0"/>
              <c:showBubbleSize val="0"/>
            </c:dLbl>
            <c:dLbl>
              <c:idx val="2"/>
              <c:layout>
                <c:manualLayout>
                  <c:x val="-3.83817427385892E-2"/>
                  <c:y val="1.7788157836202759E-2"/>
                </c:manualLayout>
              </c:layout>
              <c:dLblPos val="r"/>
              <c:showLegendKey val="0"/>
              <c:showVal val="1"/>
              <c:showCatName val="0"/>
              <c:showSerName val="0"/>
              <c:showPercent val="0"/>
              <c:showBubbleSize val="0"/>
            </c:dLbl>
            <c:dLbl>
              <c:idx val="3"/>
              <c:layout>
                <c:manualLayout>
                  <c:x val="-2.9045643153526948E-2"/>
                  <c:y val="2.369874104719966E-2"/>
                </c:manualLayout>
              </c:layout>
              <c:dLblPos val="r"/>
              <c:showLegendKey val="0"/>
              <c:showVal val="1"/>
              <c:showCatName val="0"/>
              <c:showSerName val="0"/>
              <c:showPercent val="0"/>
              <c:showBubbleSize val="0"/>
            </c:dLbl>
            <c:dLbl>
              <c:idx val="4"/>
              <c:layout>
                <c:manualLayout>
                  <c:x val="-3.6307053941908675E-2"/>
                  <c:y val="2.1400240224209312E-2"/>
                </c:manualLayout>
              </c:layout>
              <c:dLblPos val="r"/>
              <c:showLegendKey val="0"/>
              <c:showVal val="1"/>
              <c:showCatName val="0"/>
              <c:showSerName val="0"/>
              <c:showPercent val="0"/>
              <c:showBubbleSize val="0"/>
            </c:dLbl>
            <c:dLbl>
              <c:idx val="5"/>
              <c:layout>
                <c:manualLayout>
                  <c:x val="-2.9045643153526975E-2"/>
                  <c:y val="2.0829040437741909E-2"/>
                </c:manualLayout>
              </c:layout>
              <c:dLblPos val="r"/>
              <c:showLegendKey val="0"/>
              <c:showVal val="1"/>
              <c:showCatName val="0"/>
              <c:showSerName val="0"/>
              <c:showPercent val="0"/>
              <c:showBubbleSize val="0"/>
            </c:dLbl>
            <c:dLbl>
              <c:idx val="6"/>
              <c:layout>
                <c:manualLayout>
                  <c:x val="-3.4232365145228212E-2"/>
                  <c:y val="2.1374438364695925E-2"/>
                </c:manualLayout>
              </c:layout>
              <c:dLblPos val="r"/>
              <c:showLegendKey val="0"/>
              <c:showVal val="1"/>
              <c:showCatName val="0"/>
              <c:showSerName val="0"/>
              <c:showPercent val="0"/>
              <c:showBubbleSize val="0"/>
            </c:dLbl>
            <c:dLbl>
              <c:idx val="7"/>
              <c:layout>
                <c:manualLayout>
                  <c:x val="-3.9419087136929452E-2"/>
                  <c:y val="2.5878197428711256E-2"/>
                </c:manualLayout>
              </c:layout>
              <c:dLblPos val="r"/>
              <c:showLegendKey val="0"/>
              <c:showVal val="1"/>
              <c:showCatName val="0"/>
              <c:showSerName val="0"/>
              <c:showPercent val="0"/>
              <c:showBubbleSize val="0"/>
            </c:dLbl>
            <c:dLbl>
              <c:idx val="8"/>
              <c:layout>
                <c:manualLayout>
                  <c:x val="-3.1746037081544103E-2"/>
                  <c:y val="3.6551689887333538E-2"/>
                </c:manualLayout>
              </c:layout>
              <c:dLblPos val="r"/>
              <c:showLegendKey val="0"/>
              <c:showVal val="1"/>
              <c:showCatName val="0"/>
              <c:showSerName val="0"/>
              <c:showPercent val="0"/>
              <c:showBubbleSize val="0"/>
            </c:dLbl>
            <c:dLbl>
              <c:idx val="9"/>
              <c:layout>
                <c:manualLayout>
                  <c:x val="-1.7075773745997763E-2"/>
                  <c:y val="3.543042984008761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'GRAFİK-1.4'!$R$10:$R$19</c:f>
              <c:numCache>
                <c:formatCode>General</c:formatCode>
                <c:ptCount val="10"/>
                <c:pt idx="0">
                  <c:v>2006</c:v>
                </c:pt>
                <c:pt idx="1">
                  <c:v>2007</c:v>
                </c:pt>
                <c:pt idx="2">
                  <c:v>2008</c:v>
                </c:pt>
                <c:pt idx="3">
                  <c:v>2009</c:v>
                </c:pt>
                <c:pt idx="4">
                  <c:v>2010</c:v>
                </c:pt>
                <c:pt idx="5">
                  <c:v>2011</c:v>
                </c:pt>
                <c:pt idx="6">
                  <c:v>2012</c:v>
                </c:pt>
                <c:pt idx="7">
                  <c:v>2013</c:v>
                </c:pt>
                <c:pt idx="8">
                  <c:v>2014</c:v>
                </c:pt>
                <c:pt idx="9">
                  <c:v>2015</c:v>
                </c:pt>
              </c:numCache>
            </c:numRef>
          </c:cat>
          <c:val>
            <c:numRef>
              <c:f>'GRAFİK-1.4'!$U$10:$U$19</c:f>
              <c:numCache>
                <c:formatCode>#,##0</c:formatCode>
                <c:ptCount val="10"/>
                <c:pt idx="0">
                  <c:v>4767071</c:v>
                </c:pt>
                <c:pt idx="1">
                  <c:v>4835825</c:v>
                </c:pt>
                <c:pt idx="2">
                  <c:v>4905076</c:v>
                </c:pt>
                <c:pt idx="3">
                  <c:v>4991459</c:v>
                </c:pt>
                <c:pt idx="4">
                  <c:v>5086562</c:v>
                </c:pt>
                <c:pt idx="5">
                  <c:v>5588399</c:v>
                </c:pt>
                <c:pt idx="6">
                  <c:v>5793700.0381572358</c:v>
                </c:pt>
                <c:pt idx="7">
                  <c:v>6098997.1120893918</c:v>
                </c:pt>
                <c:pt idx="8">
                  <c:v>6278643</c:v>
                </c:pt>
                <c:pt idx="9">
                  <c:v>6525051</c:v>
                </c:pt>
              </c:numCache>
            </c:numRef>
          </c:val>
          <c:smooth val="0"/>
        </c:ser>
        <c:ser>
          <c:idx val="3"/>
          <c:order val="3"/>
          <c:tx>
            <c:strRef>
              <c:f>'GRAFİK-1.4'!$V$9</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7344398340248955E-2"/>
                  <c:y val="2.4953423194981981E-2"/>
                </c:manualLayout>
              </c:layout>
              <c:dLblPos val="r"/>
              <c:showLegendKey val="0"/>
              <c:showVal val="1"/>
              <c:showCatName val="0"/>
              <c:showSerName val="0"/>
              <c:showPercent val="0"/>
              <c:showBubbleSize val="0"/>
            </c:dLbl>
            <c:dLbl>
              <c:idx val="1"/>
              <c:layout>
                <c:manualLayout>
                  <c:x val="-5.2345537917685557E-2"/>
                  <c:y val="3.4427668045677109E-2"/>
                </c:manualLayout>
              </c:layout>
              <c:dLblPos val="r"/>
              <c:showLegendKey val="0"/>
              <c:showVal val="1"/>
              <c:showCatName val="0"/>
              <c:showSerName val="0"/>
              <c:showPercent val="0"/>
              <c:showBubbleSize val="0"/>
            </c:dLbl>
            <c:dLbl>
              <c:idx val="2"/>
              <c:layout>
                <c:manualLayout>
                  <c:x val="-3.4232332484586708E-2"/>
                  <c:y val="3.1622418189646097E-2"/>
                </c:manualLayout>
              </c:layout>
              <c:dLblPos val="r"/>
              <c:showLegendKey val="0"/>
              <c:showVal val="1"/>
              <c:showCatName val="0"/>
              <c:showSerName val="0"/>
              <c:showPercent val="0"/>
              <c:showBubbleSize val="0"/>
            </c:dLbl>
            <c:dLbl>
              <c:idx val="3"/>
              <c:layout>
                <c:manualLayout>
                  <c:x val="-3.6307053941908723E-2"/>
                  <c:y val="1.1457093287067933E-2"/>
                </c:manualLayout>
              </c:layout>
              <c:dLblPos val="r"/>
              <c:showLegendKey val="0"/>
              <c:showVal val="1"/>
              <c:showCatName val="0"/>
              <c:showSerName val="0"/>
              <c:showPercent val="0"/>
              <c:showBubbleSize val="0"/>
            </c:dLbl>
            <c:dLbl>
              <c:idx val="4"/>
              <c:layout>
                <c:manualLayout>
                  <c:x val="-4.3568464730290392E-2"/>
                  <c:y val="2.0475643934338719E-2"/>
                </c:manualLayout>
              </c:layout>
              <c:dLblPos val="r"/>
              <c:showLegendKey val="0"/>
              <c:showVal val="1"/>
              <c:showCatName val="0"/>
              <c:showSerName val="0"/>
              <c:showPercent val="0"/>
              <c:showBubbleSize val="0"/>
            </c:dLbl>
            <c:dLbl>
              <c:idx val="5"/>
              <c:layout>
                <c:manualLayout>
                  <c:x val="-3.5269709543568444E-2"/>
                  <c:y val="2.1462342630899921E-2"/>
                </c:manualLayout>
              </c:layout>
              <c:dLblPos val="r"/>
              <c:showLegendKey val="0"/>
              <c:showVal val="1"/>
              <c:showCatName val="0"/>
              <c:showSerName val="0"/>
              <c:showPercent val="0"/>
              <c:showBubbleSize val="0"/>
            </c:dLbl>
            <c:dLbl>
              <c:idx val="6"/>
              <c:layout>
                <c:manualLayout>
                  <c:x val="-4.0070812919996528E-2"/>
                  <c:y val="2.9794368101219784E-2"/>
                </c:manualLayout>
              </c:layout>
              <c:dLblPos val="r"/>
              <c:showLegendKey val="0"/>
              <c:showVal val="1"/>
              <c:showCatName val="0"/>
              <c:showSerName val="0"/>
              <c:showPercent val="0"/>
              <c:showBubbleSize val="0"/>
            </c:dLbl>
            <c:dLbl>
              <c:idx val="7"/>
              <c:layout>
                <c:manualLayout>
                  <c:x val="-3.9419087136929452E-2"/>
                  <c:y val="2.3954624316028281E-2"/>
                </c:manualLayout>
              </c:layout>
              <c:dLblPos val="r"/>
              <c:showLegendKey val="0"/>
              <c:showVal val="1"/>
              <c:showCatName val="0"/>
              <c:showSerName val="0"/>
              <c:showPercent val="0"/>
              <c:showBubbleSize val="0"/>
            </c:dLbl>
            <c:dLbl>
              <c:idx val="8"/>
              <c:layout>
                <c:manualLayout>
                  <c:x val="-4.1323372465314832E-2"/>
                  <c:y val="3.7871238228230193E-2"/>
                </c:manualLayout>
              </c:layout>
              <c:dLblPos val="r"/>
              <c:showLegendKey val="0"/>
              <c:showVal val="1"/>
              <c:showCatName val="0"/>
              <c:showSerName val="0"/>
              <c:showPercent val="0"/>
              <c:showBubbleSize val="0"/>
            </c:dLbl>
            <c:dLbl>
              <c:idx val="9"/>
              <c:layout>
                <c:manualLayout>
                  <c:x val="-1.5518337689112233E-2"/>
                  <c:y val="2.6613721622954993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'GRAFİK-1.4'!$R$10:$R$19</c:f>
              <c:numCache>
                <c:formatCode>General</c:formatCode>
                <c:ptCount val="10"/>
                <c:pt idx="0">
                  <c:v>2006</c:v>
                </c:pt>
                <c:pt idx="1">
                  <c:v>2007</c:v>
                </c:pt>
                <c:pt idx="2">
                  <c:v>2008</c:v>
                </c:pt>
                <c:pt idx="3">
                  <c:v>2009</c:v>
                </c:pt>
                <c:pt idx="4">
                  <c:v>2010</c:v>
                </c:pt>
                <c:pt idx="5">
                  <c:v>2011</c:v>
                </c:pt>
                <c:pt idx="6">
                  <c:v>2012</c:v>
                </c:pt>
                <c:pt idx="7">
                  <c:v>2013</c:v>
                </c:pt>
                <c:pt idx="8">
                  <c:v>2014</c:v>
                </c:pt>
                <c:pt idx="9">
                  <c:v>2015</c:v>
                </c:pt>
              </c:numCache>
            </c:numRef>
          </c:cat>
          <c:val>
            <c:numRef>
              <c:f>'GRAFİK-1.4'!$V$10:$V$19</c:f>
              <c:numCache>
                <c:formatCode>#,##0</c:formatCode>
                <c:ptCount val="10"/>
                <c:pt idx="0">
                  <c:v>8583980</c:v>
                </c:pt>
                <c:pt idx="1">
                  <c:v>8722348</c:v>
                </c:pt>
                <c:pt idx="2">
                  <c:v>8867512</c:v>
                </c:pt>
                <c:pt idx="3">
                  <c:v>9028211</c:v>
                </c:pt>
                <c:pt idx="4">
                  <c:v>9191803</c:v>
                </c:pt>
                <c:pt idx="5">
                  <c:v>9998872</c:v>
                </c:pt>
                <c:pt idx="6">
                  <c:v>10342989.038157236</c:v>
                </c:pt>
                <c:pt idx="7">
                  <c:v>10846318.112089392</c:v>
                </c:pt>
                <c:pt idx="8">
                  <c:v>11147192</c:v>
                </c:pt>
                <c:pt idx="9">
                  <c:v>11560377</c:v>
                </c:pt>
              </c:numCache>
            </c:numRef>
          </c:val>
          <c:smooth val="0"/>
        </c:ser>
        <c:dLbls>
          <c:showLegendKey val="0"/>
          <c:showVal val="0"/>
          <c:showCatName val="0"/>
          <c:showSerName val="0"/>
          <c:showPercent val="0"/>
          <c:showBubbleSize val="0"/>
        </c:dLbls>
        <c:marker val="1"/>
        <c:smooth val="0"/>
        <c:axId val="86634880"/>
        <c:axId val="86636416"/>
      </c:lineChart>
      <c:catAx>
        <c:axId val="866348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6636416"/>
        <c:crosses val="autoZero"/>
        <c:auto val="1"/>
        <c:lblAlgn val="ctr"/>
        <c:lblOffset val="100"/>
        <c:tickLblSkip val="1"/>
        <c:tickMarkSkip val="1"/>
        <c:noMultiLvlLbl val="0"/>
      </c:catAx>
      <c:valAx>
        <c:axId val="86636416"/>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0373398933613541E-2"/>
              <c:y val="0.3542372479676237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6634880"/>
        <c:crosses val="autoZero"/>
        <c:crossBetween val="between"/>
        <c:majorUnit val="1000000"/>
      </c:valAx>
      <c:spPr>
        <a:solidFill>
          <a:srgbClr val="FFFFFF"/>
        </a:solidFill>
        <a:ln w="12700">
          <a:solidFill>
            <a:srgbClr val="808080"/>
          </a:solidFill>
          <a:prstDash val="solid"/>
        </a:ln>
      </c:spPr>
    </c:plotArea>
    <c:legend>
      <c:legendPos val="r"/>
      <c:layout>
        <c:manualLayout>
          <c:xMode val="edge"/>
          <c:yMode val="edge"/>
          <c:x val="0.14845984700151543"/>
          <c:y val="0.92435265080043838"/>
          <c:w val="0.8143153079868779"/>
          <c:h val="7.4576262730026044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Güvelik Kurumu Aktif - Pasif Oranı, 2006-2015</a:t>
            </a:r>
          </a:p>
          <a:p>
            <a:pPr>
              <a:defRPr sz="12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 </a:t>
            </a:r>
            <a:r>
              <a:rPr lang="tr-TR" sz="1200" b="0" i="0" u="none" strike="noStrike" baseline="0">
                <a:solidFill>
                  <a:srgbClr val="000000"/>
                </a:solidFill>
                <a:latin typeface="Arial Tur"/>
                <a:cs typeface="Arial Tur"/>
              </a:rPr>
              <a:t>Insured Pensioner Ratio of Social Security Institution, 2006-2015</a:t>
            </a:r>
            <a:endParaRPr lang="tr-TR" sz="1200"/>
          </a:p>
        </c:rich>
      </c:tx>
      <c:layout>
        <c:manualLayout>
          <c:xMode val="edge"/>
          <c:yMode val="edge"/>
          <c:x val="0.17683991228070176"/>
          <c:y val="2.4022104851330207E-2"/>
        </c:manualLayout>
      </c:layout>
      <c:overlay val="0"/>
      <c:spPr>
        <a:noFill/>
        <a:ln w="25400">
          <a:noFill/>
        </a:ln>
      </c:spPr>
    </c:title>
    <c:autoTitleDeleted val="0"/>
    <c:plotArea>
      <c:layout>
        <c:manualLayout>
          <c:layoutTarget val="inner"/>
          <c:xMode val="edge"/>
          <c:yMode val="edge"/>
          <c:x val="0.1046294771383296"/>
          <c:y val="0.12126755983837423"/>
          <c:w val="0.86744949049743647"/>
          <c:h val="0.65368689040033068"/>
        </c:manualLayout>
      </c:layout>
      <c:lineChart>
        <c:grouping val="standard"/>
        <c:varyColors val="0"/>
        <c:ser>
          <c:idx val="0"/>
          <c:order val="0"/>
          <c:tx>
            <c:strRef>
              <c:f>'Tablo 1.5-grafik 1.5'!$B$3</c:f>
              <c:strCache>
                <c:ptCount val="1"/>
                <c:pt idx="0">
                  <c:v>Aktif-Pasif Oranı
Insured / Pensioner Ratio</c:v>
                </c:pt>
              </c:strCache>
            </c:strRef>
          </c:tx>
          <c:spPr>
            <a:ln w="25400">
              <a:solidFill>
                <a:srgbClr val="FF0000"/>
              </a:solidFill>
              <a:prstDash val="solid"/>
            </a:ln>
          </c:spPr>
          <c:marker>
            <c:symbol val="diamond"/>
            <c:size val="7"/>
            <c:spPr>
              <a:solidFill>
                <a:srgbClr val="FF0000"/>
              </a:solidFill>
              <a:ln>
                <a:solidFill>
                  <a:srgbClr val="FF0000"/>
                </a:solidFill>
                <a:prstDash val="solid"/>
              </a:ln>
            </c:spPr>
          </c:marker>
          <c:dLbls>
            <c:dLbl>
              <c:idx val="0"/>
              <c:layout>
                <c:manualLayout>
                  <c:x val="-5.1816081871345031E-2"/>
                  <c:y val="-1.2559272300469484E-2"/>
                </c:manualLayout>
              </c:layout>
              <c:dLblPos val="r"/>
              <c:showLegendKey val="0"/>
              <c:showVal val="1"/>
              <c:showCatName val="0"/>
              <c:showSerName val="0"/>
              <c:showPercent val="0"/>
              <c:showBubbleSize val="0"/>
            </c:dLbl>
            <c:dLbl>
              <c:idx val="1"/>
              <c:layout>
                <c:manualLayout>
                  <c:x val="-3.8819003947992273E-2"/>
                  <c:y val="3.3393129924934366E-2"/>
                </c:manualLayout>
              </c:layout>
              <c:dLblPos val="r"/>
              <c:showLegendKey val="0"/>
              <c:showVal val="1"/>
              <c:showCatName val="0"/>
              <c:showSerName val="0"/>
              <c:showPercent val="0"/>
              <c:showBubbleSize val="0"/>
            </c:dLbl>
            <c:dLbl>
              <c:idx val="2"/>
              <c:layout>
                <c:manualLayout>
                  <c:x val="-5.724108187134503E-2"/>
                  <c:y val="5.8279538341158059E-2"/>
                </c:manualLayout>
              </c:layout>
              <c:dLblPos val="r"/>
              <c:showLegendKey val="0"/>
              <c:showVal val="1"/>
              <c:showCatName val="0"/>
              <c:showSerName val="0"/>
              <c:showPercent val="0"/>
              <c:showBubbleSize val="0"/>
            </c:dLbl>
            <c:dLbl>
              <c:idx val="3"/>
              <c:layout>
                <c:manualLayout>
                  <c:x val="-3.1101900584795322E-2"/>
                  <c:y val="-2.6075312989045384E-2"/>
                </c:manualLayout>
              </c:layout>
              <c:dLblPos val="r"/>
              <c:showLegendKey val="0"/>
              <c:showVal val="1"/>
              <c:showCatName val="0"/>
              <c:showSerName val="0"/>
              <c:showPercent val="0"/>
              <c:showBubbleSize val="0"/>
            </c:dLbl>
            <c:txPr>
              <a:bodyPr/>
              <a:lstStyle/>
              <a:p>
                <a:pPr>
                  <a:defRPr sz="900" b="1" baseline="0"/>
                </a:pPr>
                <a:endParaRPr lang="tr-TR"/>
              </a:p>
            </c:txPr>
            <c:dLblPos val="t"/>
            <c:showLegendKey val="0"/>
            <c:showVal val="1"/>
            <c:showCatName val="0"/>
            <c:showSerName val="0"/>
            <c:showPercent val="0"/>
            <c:showBubbleSize val="0"/>
            <c:showLeaderLines val="0"/>
          </c:dLbls>
          <c:cat>
            <c:numRef>
              <c:f>'Tablo 1.5-grafik 1.5'!$A$4:$A$13</c:f>
              <c:numCache>
                <c:formatCode>General</c:formatCode>
                <c:ptCount val="10"/>
                <c:pt idx="0">
                  <c:v>2006</c:v>
                </c:pt>
                <c:pt idx="1">
                  <c:v>2007</c:v>
                </c:pt>
                <c:pt idx="2">
                  <c:v>2008</c:v>
                </c:pt>
                <c:pt idx="3">
                  <c:v>2009</c:v>
                </c:pt>
                <c:pt idx="4">
                  <c:v>2010</c:v>
                </c:pt>
                <c:pt idx="5">
                  <c:v>2011</c:v>
                </c:pt>
                <c:pt idx="6">
                  <c:v>2012</c:v>
                </c:pt>
                <c:pt idx="7">
                  <c:v>2013</c:v>
                </c:pt>
                <c:pt idx="8">
                  <c:v>2014</c:v>
                </c:pt>
                <c:pt idx="9">
                  <c:v>2015</c:v>
                </c:pt>
              </c:numCache>
            </c:numRef>
          </c:cat>
          <c:val>
            <c:numRef>
              <c:f>'Tablo 1.5-grafik 1.5'!$B$4:$B$13</c:f>
              <c:numCache>
                <c:formatCode>#,##0.00</c:formatCode>
                <c:ptCount val="10"/>
                <c:pt idx="0">
                  <c:v>1.95</c:v>
                </c:pt>
                <c:pt idx="1">
                  <c:v>1.95</c:v>
                </c:pt>
                <c:pt idx="2">
                  <c:v>1.87</c:v>
                </c:pt>
                <c:pt idx="3">
                  <c:v>1.78</c:v>
                </c:pt>
                <c:pt idx="4">
                  <c:v>1.84</c:v>
                </c:pt>
                <c:pt idx="5">
                  <c:v>1.87</c:v>
                </c:pt>
                <c:pt idx="6">
                  <c:v>1.9</c:v>
                </c:pt>
                <c:pt idx="7">
                  <c:v>1.91</c:v>
                </c:pt>
                <c:pt idx="8">
                  <c:v>1.94</c:v>
                </c:pt>
                <c:pt idx="9">
                  <c:v>1.92</c:v>
                </c:pt>
              </c:numCache>
            </c:numRef>
          </c:val>
          <c:smooth val="0"/>
        </c:ser>
        <c:ser>
          <c:idx val="1"/>
          <c:order val="1"/>
          <c:tx>
            <c:strRef>
              <c:f>'Tablo 1.5-grafik 1.5'!$C$3</c:f>
              <c:strCache>
                <c:ptCount val="1"/>
                <c:pt idx="0">
                  <c:v>4-1/a Aktif-Pasif Oranı
Insured / Pensioner ratio for 4-1/a</c:v>
                </c:pt>
              </c:strCache>
            </c:strRef>
          </c:tx>
          <c:spPr>
            <a:ln w="25400">
              <a:solidFill>
                <a:schemeClr val="accent4"/>
              </a:solidFill>
              <a:prstDash val="solid"/>
            </a:ln>
          </c:spPr>
          <c:marker>
            <c:symbol val="square"/>
            <c:size val="7"/>
            <c:spPr>
              <a:solidFill>
                <a:schemeClr val="accent4"/>
              </a:solidFill>
              <a:ln>
                <a:solidFill>
                  <a:schemeClr val="accent4"/>
                </a:solidFill>
                <a:prstDash val="solid"/>
              </a:ln>
            </c:spPr>
          </c:marker>
          <c:dLbls>
            <c:dLbl>
              <c:idx val="0"/>
              <c:layout>
                <c:manualLayout>
                  <c:x val="-4.0965935672514622E-2"/>
                  <c:y val="6.7885758998435061E-2"/>
                </c:manualLayout>
              </c:layout>
              <c:dLblPos val="r"/>
              <c:showLegendKey val="0"/>
              <c:showVal val="1"/>
              <c:showCatName val="0"/>
              <c:showSerName val="0"/>
              <c:showPercent val="0"/>
              <c:showBubbleSize val="0"/>
            </c:dLbl>
            <c:dLbl>
              <c:idx val="1"/>
              <c:layout>
                <c:manualLayout>
                  <c:x val="-6.0519152046783625E-2"/>
                  <c:y val="-2.5136932707355196E-2"/>
                </c:manualLayout>
              </c:layout>
              <c:dLblPos val="r"/>
              <c:showLegendKey val="0"/>
              <c:showVal val="1"/>
              <c:showCatName val="0"/>
              <c:showSerName val="0"/>
              <c:showPercent val="0"/>
              <c:showBubbleSize val="0"/>
            </c:dLbl>
            <c:dLbl>
              <c:idx val="2"/>
              <c:layout>
                <c:manualLayout>
                  <c:x val="-2.5066374269005848E-2"/>
                  <c:y val="-2.917057902973396E-2"/>
                </c:manualLayout>
              </c:layout>
              <c:dLblPos val="r"/>
              <c:showLegendKey val="0"/>
              <c:showVal val="1"/>
              <c:showCatName val="0"/>
              <c:showSerName val="0"/>
              <c:showPercent val="0"/>
              <c:showBubbleSize val="0"/>
            </c:dLbl>
            <c:dLbl>
              <c:idx val="3"/>
              <c:layout>
                <c:manualLayout>
                  <c:x val="-3.0261022477976338E-2"/>
                  <c:y val="-3.8026462519469353E-2"/>
                </c:manualLayout>
              </c:layout>
              <c:dLblPos val="r"/>
              <c:showLegendKey val="0"/>
              <c:showVal val="1"/>
              <c:showCatName val="0"/>
              <c:showSerName val="0"/>
              <c:showPercent val="0"/>
              <c:showBubbleSize val="0"/>
            </c:dLbl>
            <c:txPr>
              <a:bodyPr/>
              <a:lstStyle/>
              <a:p>
                <a:pPr>
                  <a:defRPr sz="900" b="1" baseline="0"/>
                </a:pPr>
                <a:endParaRPr lang="tr-TR"/>
              </a:p>
            </c:txPr>
            <c:dLblPos val="t"/>
            <c:showLegendKey val="0"/>
            <c:showVal val="1"/>
            <c:showCatName val="0"/>
            <c:showSerName val="0"/>
            <c:showPercent val="0"/>
            <c:showBubbleSize val="0"/>
            <c:showLeaderLines val="0"/>
          </c:dLbls>
          <c:cat>
            <c:numRef>
              <c:f>'Tablo 1.5-grafik 1.5'!$A$4:$A$13</c:f>
              <c:numCache>
                <c:formatCode>General</c:formatCode>
                <c:ptCount val="10"/>
                <c:pt idx="0">
                  <c:v>2006</c:v>
                </c:pt>
                <c:pt idx="1">
                  <c:v>2007</c:v>
                </c:pt>
                <c:pt idx="2">
                  <c:v>2008</c:v>
                </c:pt>
                <c:pt idx="3">
                  <c:v>2009</c:v>
                </c:pt>
                <c:pt idx="4">
                  <c:v>2010</c:v>
                </c:pt>
                <c:pt idx="5">
                  <c:v>2011</c:v>
                </c:pt>
                <c:pt idx="6">
                  <c:v>2012</c:v>
                </c:pt>
                <c:pt idx="7">
                  <c:v>2013</c:v>
                </c:pt>
                <c:pt idx="8">
                  <c:v>2014</c:v>
                </c:pt>
                <c:pt idx="9">
                  <c:v>2015</c:v>
                </c:pt>
              </c:numCache>
            </c:numRef>
          </c:cat>
          <c:val>
            <c:numRef>
              <c:f>'Tablo 1.5-grafik 1.5'!$C$4:$C$13</c:f>
              <c:numCache>
                <c:formatCode>#,##0.00</c:formatCode>
                <c:ptCount val="10"/>
                <c:pt idx="0">
                  <c:v>2.06</c:v>
                </c:pt>
                <c:pt idx="1">
                  <c:v>2.09</c:v>
                </c:pt>
                <c:pt idx="2">
                  <c:v>2.06</c:v>
                </c:pt>
                <c:pt idx="3">
                  <c:v>1.96</c:v>
                </c:pt>
                <c:pt idx="4">
                  <c:v>2.06</c:v>
                </c:pt>
                <c:pt idx="5">
                  <c:v>2.15</c:v>
                </c:pt>
                <c:pt idx="6">
                  <c:v>2.2200000000000002</c:v>
                </c:pt>
                <c:pt idx="7">
                  <c:v>2.2400000000000002</c:v>
                </c:pt>
                <c:pt idx="8">
                  <c:v>2.29</c:v>
                </c:pt>
                <c:pt idx="9">
                  <c:v>2.2999999999999998</c:v>
                </c:pt>
              </c:numCache>
            </c:numRef>
          </c:val>
          <c:smooth val="0"/>
        </c:ser>
        <c:ser>
          <c:idx val="2"/>
          <c:order val="2"/>
          <c:tx>
            <c:strRef>
              <c:f>'Tablo 1.5-grafik 1.5'!$D$3</c:f>
              <c:strCache>
                <c:ptCount val="1"/>
                <c:pt idx="0">
                  <c:v>4-1/b Aktif-Pasif Oranı
Insured / Pensioner Ratio for 4-1/b</c:v>
                </c:pt>
              </c:strCache>
            </c:strRef>
          </c:tx>
          <c:spPr>
            <a:ln w="25400">
              <a:solidFill>
                <a:schemeClr val="tx2"/>
              </a:solidFill>
              <a:prstDash val="solid"/>
            </a:ln>
          </c:spPr>
          <c:marker>
            <c:symbol val="circle"/>
            <c:size val="7"/>
            <c:spPr>
              <a:solidFill>
                <a:schemeClr val="tx2"/>
              </a:solidFill>
              <a:ln>
                <a:solidFill>
                  <a:schemeClr val="tx2"/>
                </a:solidFill>
                <a:prstDash val="solid"/>
              </a:ln>
            </c:spPr>
          </c:marker>
          <c:dLbls>
            <c:dLbl>
              <c:idx val="1"/>
              <c:layout>
                <c:manualLayout>
                  <c:x val="-1.1618567251461988E-2"/>
                  <c:y val="-4.7631259780907667E-2"/>
                </c:manualLayout>
              </c:layout>
              <c:dLblPos val="r"/>
              <c:showLegendKey val="0"/>
              <c:showVal val="1"/>
              <c:showCatName val="0"/>
              <c:showSerName val="0"/>
              <c:showPercent val="0"/>
              <c:showBubbleSize val="0"/>
            </c:dLbl>
            <c:dLbl>
              <c:idx val="2"/>
              <c:layout>
                <c:manualLayout>
                  <c:x val="-1.1618567251461988E-2"/>
                  <c:y val="-4.7631259780907667E-2"/>
                </c:manualLayout>
              </c:layout>
              <c:dLblPos val="r"/>
              <c:showLegendKey val="0"/>
              <c:showVal val="1"/>
              <c:showCatName val="0"/>
              <c:showSerName val="0"/>
              <c:showPercent val="0"/>
              <c:showBubbleSize val="0"/>
            </c:dLbl>
            <c:dLbl>
              <c:idx val="3"/>
              <c:layout>
                <c:manualLayout>
                  <c:x val="-4.7436842105263159E-2"/>
                  <c:y val="2.9349374021909232E-2"/>
                </c:manualLayout>
              </c:layout>
              <c:dLblPos val="r"/>
              <c:showLegendKey val="0"/>
              <c:showVal val="1"/>
              <c:showCatName val="0"/>
              <c:showSerName val="0"/>
              <c:showPercent val="0"/>
              <c:showBubbleSize val="0"/>
            </c:dLbl>
            <c:dLbl>
              <c:idx val="4"/>
              <c:layout>
                <c:manualLayout>
                  <c:x val="-5.0800178006014642E-2"/>
                  <c:y val="3.3260681013628758E-2"/>
                </c:manualLayout>
              </c:layout>
              <c:dLblPos val="r"/>
              <c:showLegendKey val="0"/>
              <c:showVal val="1"/>
              <c:showCatName val="0"/>
              <c:showSerName val="0"/>
              <c:showPercent val="0"/>
              <c:showBubbleSize val="0"/>
            </c:dLbl>
            <c:dLbl>
              <c:idx val="5"/>
              <c:layout>
                <c:manualLayout>
                  <c:x val="-3.7107407653989087E-2"/>
                  <c:y val="3.3260681013628758E-2"/>
                </c:manualLayout>
              </c:layout>
              <c:dLblPos val="r"/>
              <c:showLegendKey val="0"/>
              <c:showVal val="1"/>
              <c:showCatName val="0"/>
              <c:showSerName val="0"/>
              <c:showPercent val="0"/>
              <c:showBubbleSize val="0"/>
            </c:dLbl>
            <c:dLbl>
              <c:idx val="6"/>
              <c:layout>
                <c:manualLayout>
                  <c:x val="-3.4525E-2"/>
                  <c:y val="-2.1394953051643191E-2"/>
                </c:manualLayout>
              </c:layout>
              <c:dLblPos val="r"/>
              <c:showLegendKey val="0"/>
              <c:showVal val="1"/>
              <c:showCatName val="0"/>
              <c:showSerName val="0"/>
              <c:showPercent val="0"/>
              <c:showBubbleSize val="0"/>
            </c:dLbl>
            <c:dLbl>
              <c:idx val="7"/>
              <c:layout>
                <c:manualLayout>
                  <c:x val="-4.1821783625730996E-2"/>
                  <c:y val="3.1561032863849856E-2"/>
                </c:manualLayout>
              </c:layout>
              <c:dLblPos val="r"/>
              <c:showLegendKey val="0"/>
              <c:showVal val="1"/>
              <c:showCatName val="0"/>
              <c:showSerName val="0"/>
              <c:showPercent val="0"/>
              <c:showBubbleSize val="0"/>
            </c:dLbl>
            <c:dLbl>
              <c:idx val="8"/>
              <c:layout>
                <c:manualLayout>
                  <c:x val="-3.3684215065982709E-2"/>
                  <c:y val="2.2699622712429132E-2"/>
                </c:manualLayout>
              </c:layout>
              <c:dLblPos val="r"/>
              <c:showLegendKey val="0"/>
              <c:showVal val="1"/>
              <c:showCatName val="0"/>
              <c:showSerName val="0"/>
              <c:showPercent val="0"/>
              <c:showBubbleSize val="0"/>
            </c:dLbl>
            <c:txPr>
              <a:bodyPr/>
              <a:lstStyle/>
              <a:p>
                <a:pPr>
                  <a:defRPr sz="900" b="1" baseline="0"/>
                </a:pPr>
                <a:endParaRPr lang="tr-TR"/>
              </a:p>
            </c:txPr>
            <c:dLblPos val="t"/>
            <c:showLegendKey val="0"/>
            <c:showVal val="1"/>
            <c:showCatName val="0"/>
            <c:showSerName val="0"/>
            <c:showPercent val="0"/>
            <c:showBubbleSize val="0"/>
            <c:showLeaderLines val="0"/>
          </c:dLbls>
          <c:cat>
            <c:numRef>
              <c:f>'Tablo 1.5-grafik 1.5'!$A$4:$A$13</c:f>
              <c:numCache>
                <c:formatCode>General</c:formatCode>
                <c:ptCount val="10"/>
                <c:pt idx="0">
                  <c:v>2006</c:v>
                </c:pt>
                <c:pt idx="1">
                  <c:v>2007</c:v>
                </c:pt>
                <c:pt idx="2">
                  <c:v>2008</c:v>
                </c:pt>
                <c:pt idx="3">
                  <c:v>2009</c:v>
                </c:pt>
                <c:pt idx="4">
                  <c:v>2010</c:v>
                </c:pt>
                <c:pt idx="5">
                  <c:v>2011</c:v>
                </c:pt>
                <c:pt idx="6">
                  <c:v>2012</c:v>
                </c:pt>
                <c:pt idx="7">
                  <c:v>2013</c:v>
                </c:pt>
                <c:pt idx="8">
                  <c:v>2014</c:v>
                </c:pt>
                <c:pt idx="9">
                  <c:v>2015</c:v>
                </c:pt>
              </c:numCache>
            </c:numRef>
          </c:cat>
          <c:val>
            <c:numRef>
              <c:f>'Tablo 1.5-grafik 1.5'!$D$4:$D$13</c:f>
              <c:numCache>
                <c:formatCode>#,##0.00</c:formatCode>
                <c:ptCount val="10"/>
                <c:pt idx="0">
                  <c:v>2.13</c:v>
                </c:pt>
                <c:pt idx="1">
                  <c:v>2.0499999999999998</c:v>
                </c:pt>
                <c:pt idx="2">
                  <c:v>1.82</c:v>
                </c:pt>
                <c:pt idx="3">
                  <c:v>1.66</c:v>
                </c:pt>
                <c:pt idx="4">
                  <c:v>1.67</c:v>
                </c:pt>
                <c:pt idx="5">
                  <c:v>1.5</c:v>
                </c:pt>
                <c:pt idx="6">
                  <c:v>1.4</c:v>
                </c:pt>
                <c:pt idx="7">
                  <c:v>1.3</c:v>
                </c:pt>
                <c:pt idx="8">
                  <c:v>1.28</c:v>
                </c:pt>
                <c:pt idx="9">
                  <c:v>1.17</c:v>
                </c:pt>
              </c:numCache>
            </c:numRef>
          </c:val>
          <c:smooth val="0"/>
        </c:ser>
        <c:ser>
          <c:idx val="3"/>
          <c:order val="3"/>
          <c:tx>
            <c:strRef>
              <c:f>'Tablo 1.5-grafik 1.5'!$E$3</c:f>
              <c:strCache>
                <c:ptCount val="1"/>
                <c:pt idx="0">
                  <c:v>4-1/c Aktif-Pasif Oranı
Insured / Pensioner Ratio for 4-1/c</c:v>
                </c:pt>
              </c:strCache>
            </c:strRef>
          </c:tx>
          <c:spPr>
            <a:ln w="25400">
              <a:solidFill>
                <a:schemeClr val="accent3">
                  <a:lumMod val="50000"/>
                </a:schemeClr>
              </a:solidFill>
              <a:prstDash val="solid"/>
            </a:ln>
          </c:spPr>
          <c:marker>
            <c:symbol val="triangle"/>
            <c:size val="7"/>
            <c:spPr>
              <a:solidFill>
                <a:schemeClr val="accent3">
                  <a:lumMod val="50000"/>
                </a:schemeClr>
              </a:solidFill>
              <a:ln>
                <a:solidFill>
                  <a:schemeClr val="accent3">
                    <a:lumMod val="50000"/>
                  </a:schemeClr>
                </a:solidFill>
                <a:prstDash val="solid"/>
              </a:ln>
            </c:spPr>
          </c:marker>
          <c:dLbls>
            <c:dLbl>
              <c:idx val="0"/>
              <c:layout>
                <c:manualLayout>
                  <c:x val="-4.1386398388997048E-2"/>
                  <c:y val="3.8860961067899165E-2"/>
                </c:manualLayout>
              </c:layout>
              <c:dLblPos val="r"/>
              <c:showLegendKey val="0"/>
              <c:showVal val="1"/>
              <c:showCatName val="0"/>
              <c:showSerName val="0"/>
              <c:showPercent val="0"/>
              <c:showBubbleSize val="0"/>
            </c:dLbl>
            <c:dLbl>
              <c:idx val="1"/>
              <c:layout>
                <c:manualLayout>
                  <c:x val="-3.6251609506987491E-2"/>
                  <c:y val="4.1434964163593907E-2"/>
                </c:manualLayout>
              </c:layout>
              <c:dLblPos val="r"/>
              <c:showLegendKey val="0"/>
              <c:showVal val="1"/>
              <c:showCatName val="0"/>
              <c:showSerName val="0"/>
              <c:showPercent val="0"/>
              <c:showBubbleSize val="0"/>
            </c:dLbl>
            <c:dLbl>
              <c:idx val="2"/>
              <c:layout>
                <c:manualLayout>
                  <c:x val="-3.6251609506987491E-2"/>
                  <c:y val="3.6286957972204416E-2"/>
                </c:manualLayout>
              </c:layout>
              <c:dLblPos val="r"/>
              <c:showLegendKey val="0"/>
              <c:showVal val="1"/>
              <c:showCatName val="0"/>
              <c:showSerName val="0"/>
              <c:showPercent val="0"/>
              <c:showBubbleSize val="0"/>
            </c:dLbl>
            <c:dLbl>
              <c:idx val="3"/>
              <c:layout>
                <c:manualLayout>
                  <c:x val="-3.6251609506987491E-2"/>
                  <c:y val="3.3712954876509667E-2"/>
                </c:manualLayout>
              </c:layout>
              <c:dLblPos val="r"/>
              <c:showLegendKey val="0"/>
              <c:showVal val="1"/>
              <c:showCatName val="0"/>
              <c:showSerName val="0"/>
              <c:showPercent val="0"/>
              <c:showBubbleSize val="0"/>
            </c:dLbl>
            <c:dLbl>
              <c:idx val="4"/>
              <c:layout>
                <c:manualLayout>
                  <c:x val="-3.4540013212984368E-2"/>
                  <c:y val="3.6286957972204416E-2"/>
                </c:manualLayout>
              </c:layout>
              <c:dLblPos val="r"/>
              <c:showLegendKey val="0"/>
              <c:showVal val="1"/>
              <c:showCatName val="0"/>
              <c:showSerName val="0"/>
              <c:showPercent val="0"/>
              <c:showBubbleSize val="0"/>
            </c:dLbl>
            <c:dLbl>
              <c:idx val="5"/>
              <c:layout>
                <c:manualLayout>
                  <c:x val="-2.0962426900584797E-2"/>
                  <c:y val="-4.8270539906103284E-2"/>
                </c:manualLayout>
              </c:layout>
              <c:dLblPos val="r"/>
              <c:showLegendKey val="0"/>
              <c:showVal val="1"/>
              <c:showCatName val="0"/>
              <c:showSerName val="0"/>
              <c:showPercent val="0"/>
              <c:showBubbleSize val="0"/>
            </c:dLbl>
            <c:dLbl>
              <c:idx val="6"/>
              <c:layout>
                <c:manualLayout>
                  <c:x val="-2.6532602339181286E-2"/>
                  <c:y val="-4.3391823161189357E-2"/>
                </c:manualLayout>
              </c:layout>
              <c:dLblPos val="r"/>
              <c:showLegendKey val="0"/>
              <c:showVal val="1"/>
              <c:showCatName val="0"/>
              <c:showSerName val="0"/>
              <c:showPercent val="0"/>
              <c:showBubbleSize val="0"/>
            </c:dLbl>
            <c:dLbl>
              <c:idx val="7"/>
              <c:layout>
                <c:manualLayout>
                  <c:x val="-2.9825584795321637E-2"/>
                  <c:y val="-3.6301056338028166E-2"/>
                </c:manualLayout>
              </c:layout>
              <c:dLblPos val="r"/>
              <c:showLegendKey val="0"/>
              <c:showVal val="1"/>
              <c:showCatName val="0"/>
              <c:showSerName val="0"/>
              <c:showPercent val="0"/>
              <c:showBubbleSize val="0"/>
            </c:dLbl>
            <c:dLbl>
              <c:idx val="8"/>
              <c:layout>
                <c:manualLayout>
                  <c:x val="-3.0681432748538011E-2"/>
                  <c:y val="3.9104068857589984E-2"/>
                </c:manualLayout>
              </c:layout>
              <c:dLblPos val="r"/>
              <c:showLegendKey val="0"/>
              <c:showVal val="1"/>
              <c:showCatName val="0"/>
              <c:showSerName val="0"/>
              <c:showPercent val="0"/>
              <c:showBubbleSize val="0"/>
            </c:dLbl>
            <c:dLbl>
              <c:idx val="9"/>
              <c:layout>
                <c:manualLayout>
                  <c:x val="-3.2042543859649122E-2"/>
                  <c:y val="3.1867957746478874E-2"/>
                </c:manualLayout>
              </c:layout>
              <c:dLblPos val="r"/>
              <c:showLegendKey val="0"/>
              <c:showVal val="1"/>
              <c:showCatName val="0"/>
              <c:showSerName val="0"/>
              <c:showPercent val="0"/>
              <c:showBubbleSize val="0"/>
            </c:dLbl>
            <c:txPr>
              <a:bodyPr/>
              <a:lstStyle/>
              <a:p>
                <a:pPr>
                  <a:defRPr sz="900" b="1" baseline="0"/>
                </a:pPr>
                <a:endParaRPr lang="tr-TR"/>
              </a:p>
            </c:txPr>
            <c:dLblPos val="t"/>
            <c:showLegendKey val="0"/>
            <c:showVal val="1"/>
            <c:showCatName val="0"/>
            <c:showSerName val="0"/>
            <c:showPercent val="0"/>
            <c:showBubbleSize val="0"/>
            <c:showLeaderLines val="0"/>
          </c:dLbls>
          <c:cat>
            <c:numRef>
              <c:f>'Tablo 1.5-grafik 1.5'!$A$4:$A$13</c:f>
              <c:numCache>
                <c:formatCode>General</c:formatCode>
                <c:ptCount val="10"/>
                <c:pt idx="0">
                  <c:v>2006</c:v>
                </c:pt>
                <c:pt idx="1">
                  <c:v>2007</c:v>
                </c:pt>
                <c:pt idx="2">
                  <c:v>2008</c:v>
                </c:pt>
                <c:pt idx="3">
                  <c:v>2009</c:v>
                </c:pt>
                <c:pt idx="4">
                  <c:v>2010</c:v>
                </c:pt>
                <c:pt idx="5">
                  <c:v>2011</c:v>
                </c:pt>
                <c:pt idx="6">
                  <c:v>2012</c:v>
                </c:pt>
                <c:pt idx="7">
                  <c:v>2013</c:v>
                </c:pt>
                <c:pt idx="8">
                  <c:v>2014</c:v>
                </c:pt>
                <c:pt idx="9">
                  <c:v>2015</c:v>
                </c:pt>
              </c:numCache>
            </c:numRef>
          </c:cat>
          <c:val>
            <c:numRef>
              <c:f>'Tablo 1.5-grafik 1.5'!$E$4:$E$13</c:f>
              <c:numCache>
                <c:formatCode>#,##0.00</c:formatCode>
                <c:ptCount val="10"/>
                <c:pt idx="0">
                  <c:v>1.45</c:v>
                </c:pt>
                <c:pt idx="1">
                  <c:v>1.41</c:v>
                </c:pt>
                <c:pt idx="2">
                  <c:v>1.37</c:v>
                </c:pt>
                <c:pt idx="3">
                  <c:v>1.37</c:v>
                </c:pt>
                <c:pt idx="4">
                  <c:v>1.36</c:v>
                </c:pt>
                <c:pt idx="5">
                  <c:v>1.49</c:v>
                </c:pt>
                <c:pt idx="6">
                  <c:v>1.5259609152070093</c:v>
                </c:pt>
                <c:pt idx="7">
                  <c:v>1.59</c:v>
                </c:pt>
                <c:pt idx="8">
                  <c:v>1.6</c:v>
                </c:pt>
                <c:pt idx="9">
                  <c:v>1.63</c:v>
                </c:pt>
              </c:numCache>
            </c:numRef>
          </c:val>
          <c:smooth val="0"/>
        </c:ser>
        <c:dLbls>
          <c:dLblPos val="t"/>
          <c:showLegendKey val="0"/>
          <c:showVal val="1"/>
          <c:showCatName val="0"/>
          <c:showSerName val="0"/>
          <c:showPercent val="0"/>
          <c:showBubbleSize val="0"/>
        </c:dLbls>
        <c:marker val="1"/>
        <c:smooth val="0"/>
        <c:axId val="86699392"/>
        <c:axId val="88048768"/>
      </c:lineChart>
      <c:catAx>
        <c:axId val="86699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8048768"/>
        <c:crosses val="autoZero"/>
        <c:auto val="1"/>
        <c:lblAlgn val="ctr"/>
        <c:lblOffset val="100"/>
        <c:tickMarkSkip val="1"/>
        <c:noMultiLvlLbl val="0"/>
      </c:catAx>
      <c:valAx>
        <c:axId val="88048768"/>
        <c:scaling>
          <c:orientation val="minMax"/>
          <c:max val="2.8"/>
          <c:min val="1"/>
        </c:scaling>
        <c:delete val="0"/>
        <c:axPos val="l"/>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sz="1050" b="1" i="0" u="none" strike="noStrike" baseline="0">
                <a:solidFill>
                  <a:srgbClr val="000000"/>
                </a:solidFill>
                <a:latin typeface="Arial Tur"/>
                <a:ea typeface="Arial Tur"/>
                <a:cs typeface="Arial Tur"/>
              </a:defRPr>
            </a:pPr>
            <a:endParaRPr lang="tr-TR"/>
          </a:p>
        </c:txPr>
        <c:crossAx val="86699392"/>
        <c:crosses val="autoZero"/>
        <c:crossBetween val="between"/>
        <c:majorUnit val="0.2"/>
      </c:valAx>
      <c:spPr>
        <a:solidFill>
          <a:srgbClr val="FFFFFF"/>
        </a:solidFill>
        <a:ln w="12700">
          <a:solidFill>
            <a:srgbClr val="808080"/>
          </a:solidFill>
          <a:prstDash val="solid"/>
        </a:ln>
      </c:spPr>
    </c:plotArea>
    <c:legend>
      <c:legendPos val="b"/>
      <c:layout>
        <c:manualLayout>
          <c:xMode val="edge"/>
          <c:yMode val="edge"/>
          <c:x val="9.1319005847953216E-2"/>
          <c:y val="0.83860563056994297"/>
          <c:w val="0.85459707602339186"/>
          <c:h val="0.11290335899023858"/>
        </c:manualLayout>
      </c:layout>
      <c:overlay val="0"/>
      <c:spPr>
        <a:solidFill>
          <a:schemeClr val="bg1"/>
        </a:solidFill>
        <a:ln>
          <a:solidFill>
            <a:schemeClr val="tx1"/>
          </a:solidFill>
        </a:ln>
      </c:spPr>
      <c:txPr>
        <a:bodyPr/>
        <a:lstStyle/>
        <a:p>
          <a:pPr>
            <a:defRPr sz="900"/>
          </a:pPr>
          <a:endParaRPr lang="tr-TR"/>
        </a:p>
      </c:txPr>
    </c:legend>
    <c:plotVisOnly val="1"/>
    <c:dispBlanksAs val="gap"/>
    <c:showDLblsOverMax val="0"/>
  </c:chart>
  <c:spPr>
    <a:solidFill>
      <a:srgbClr val="99CCFF"/>
    </a:solidFill>
    <a:ln w="9525">
      <a:noFill/>
    </a:ln>
  </c:spPr>
  <c:txPr>
    <a:bodyPr/>
    <a:lstStyle/>
    <a:p>
      <a:pPr>
        <a:defRPr sz="12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900" b="0" i="0" u="none" strike="noStrike" baseline="0">
                <a:solidFill>
                  <a:srgbClr val="000000"/>
                </a:solidFill>
                <a:latin typeface="Arial" pitchFamily="34" charset="0"/>
                <a:ea typeface="Arial Tur"/>
                <a:cs typeface="Arial" pitchFamily="34" charset="0"/>
              </a:defRPr>
            </a:pPr>
            <a:r>
              <a:rPr lang="tr-TR" sz="900" b="1" i="0" u="none" strike="noStrike" baseline="0">
                <a:solidFill>
                  <a:srgbClr val="000000"/>
                </a:solidFill>
                <a:latin typeface="Arial" pitchFamily="34" charset="0"/>
                <a:cs typeface="Arial" pitchFamily="34" charset="0"/>
              </a:rPr>
              <a:t>Zorunlu Sigortalıların Prime Esas Günlük Kazançlarının Sektör ve Cinsiyete Göre Dağılımı (</a:t>
            </a:r>
            <a:r>
              <a:rPr lang="tr-TR" sz="900" b="1" i="0" u="none" strike="noStrike" baseline="0">
                <a:effectLst/>
                <a:latin typeface="Arial" pitchFamily="34" charset="0"/>
                <a:cs typeface="Arial" pitchFamily="34" charset="0"/>
              </a:rPr>
              <a:t>5510 Sayılı Kanunun 4-1/a Maddesi Kapsamında), 2015 (%)</a:t>
            </a:r>
            <a:endParaRPr lang="tr-TR" sz="900" b="1" i="0" u="none" strike="noStrike" baseline="0">
              <a:solidFill>
                <a:srgbClr val="000000"/>
              </a:solidFill>
              <a:latin typeface="Arial" pitchFamily="34" charset="0"/>
              <a:cs typeface="Arial" pitchFamily="34" charset="0"/>
            </a:endParaRPr>
          </a:p>
        </c:rich>
      </c:tx>
      <c:layout>
        <c:manualLayout>
          <c:xMode val="edge"/>
          <c:yMode val="edge"/>
          <c:x val="0.14913281258169422"/>
          <c:y val="3.7079637197249077E-2"/>
        </c:manualLayout>
      </c:layout>
      <c:overlay val="1"/>
      <c:spPr>
        <a:noFill/>
        <a:ln w="25400">
          <a:noFill/>
        </a:ln>
      </c:spPr>
    </c:title>
    <c:autoTitleDeleted val="0"/>
    <c:plotArea>
      <c:layout>
        <c:manualLayout>
          <c:layoutTarget val="inner"/>
          <c:xMode val="edge"/>
          <c:yMode val="edge"/>
          <c:x val="0.1176346991478612"/>
          <c:y val="0.20058185764754088"/>
          <c:w val="0.86209507754089487"/>
          <c:h val="0.53817863676131394"/>
        </c:manualLayout>
      </c:layout>
      <c:barChart>
        <c:barDir val="col"/>
        <c:grouping val="clustered"/>
        <c:varyColors val="0"/>
        <c:ser>
          <c:idx val="1"/>
          <c:order val="0"/>
          <c:tx>
            <c:v>Kamu- erkek</c:v>
          </c:tx>
          <c:spPr>
            <a:solidFill>
              <a:srgbClr val="9BBB59"/>
            </a:solidFill>
            <a:ln w="12700">
              <a:solidFill>
                <a:srgbClr val="000000"/>
              </a:solidFill>
              <a:prstDash val="solid"/>
            </a:ln>
          </c:spPr>
          <c:invertIfNegative val="0"/>
          <c:cat>
            <c:numRef>
              <c:f>'TABLO-1.18-grafik 1.18'!$A$5:$A$32</c:f>
              <c:numCache>
                <c:formatCode>0.00</c:formatCode>
                <c:ptCount val="28"/>
                <c:pt idx="0">
                  <c:v>42.45</c:v>
                </c:pt>
                <c:pt idx="1">
                  <c:v>42.46</c:v>
                </c:pt>
                <c:pt idx="2">
                  <c:v>51.01</c:v>
                </c:pt>
                <c:pt idx="3">
                  <c:v>60.01</c:v>
                </c:pt>
                <c:pt idx="4">
                  <c:v>69.010000000000005</c:v>
                </c:pt>
                <c:pt idx="5">
                  <c:v>78.010000000000005</c:v>
                </c:pt>
                <c:pt idx="6">
                  <c:v>87.01</c:v>
                </c:pt>
                <c:pt idx="7">
                  <c:v>96.01</c:v>
                </c:pt>
                <c:pt idx="8">
                  <c:v>105.01</c:v>
                </c:pt>
                <c:pt idx="9">
                  <c:v>114.01</c:v>
                </c:pt>
                <c:pt idx="10">
                  <c:v>123.01</c:v>
                </c:pt>
                <c:pt idx="11">
                  <c:v>132.01</c:v>
                </c:pt>
                <c:pt idx="12">
                  <c:v>141.01</c:v>
                </c:pt>
                <c:pt idx="13">
                  <c:v>150.01</c:v>
                </c:pt>
                <c:pt idx="14">
                  <c:v>159.01</c:v>
                </c:pt>
                <c:pt idx="15">
                  <c:v>168.01</c:v>
                </c:pt>
                <c:pt idx="16">
                  <c:v>177.01</c:v>
                </c:pt>
                <c:pt idx="17">
                  <c:v>186.01</c:v>
                </c:pt>
                <c:pt idx="18">
                  <c:v>195.01</c:v>
                </c:pt>
                <c:pt idx="19">
                  <c:v>204.01</c:v>
                </c:pt>
                <c:pt idx="20">
                  <c:v>213.01</c:v>
                </c:pt>
                <c:pt idx="21">
                  <c:v>222.01</c:v>
                </c:pt>
                <c:pt idx="22">
                  <c:v>231.01</c:v>
                </c:pt>
                <c:pt idx="23">
                  <c:v>240.01</c:v>
                </c:pt>
                <c:pt idx="24">
                  <c:v>249.01</c:v>
                </c:pt>
                <c:pt idx="25">
                  <c:v>258.01</c:v>
                </c:pt>
                <c:pt idx="26">
                  <c:v>267.01</c:v>
                </c:pt>
                <c:pt idx="27">
                  <c:v>275.93</c:v>
                </c:pt>
              </c:numCache>
            </c:numRef>
          </c:cat>
          <c:val>
            <c:numRef>
              <c:f>'TABLO-1.18-grafik 1.18'!$H$5:$H$32</c:f>
              <c:numCache>
                <c:formatCode>_(* #,##0.00_);_(* \(#,##0.00\);_(* "-"??_);_(@_)</c:formatCode>
                <c:ptCount val="28"/>
                <c:pt idx="0">
                  <c:v>38.161524567010076</c:v>
                </c:pt>
                <c:pt idx="1">
                  <c:v>5.948881625363045</c:v>
                </c:pt>
                <c:pt idx="2">
                  <c:v>2.3286150392756499</c:v>
                </c:pt>
                <c:pt idx="3">
                  <c:v>2.7517911126279682</c:v>
                </c:pt>
                <c:pt idx="4">
                  <c:v>3.2625162046623566</c:v>
                </c:pt>
                <c:pt idx="5">
                  <c:v>3.2247446711785663</c:v>
                </c:pt>
                <c:pt idx="6">
                  <c:v>2.2336466122306926</c:v>
                </c:pt>
                <c:pt idx="7">
                  <c:v>1.7493615936349571</c:v>
                </c:pt>
                <c:pt idx="8">
                  <c:v>1.553489212854732</c:v>
                </c:pt>
                <c:pt idx="9">
                  <c:v>1.6426570115432506</c:v>
                </c:pt>
                <c:pt idx="10">
                  <c:v>1.9325535310313384</c:v>
                </c:pt>
                <c:pt idx="11">
                  <c:v>2.252667277306458</c:v>
                </c:pt>
                <c:pt idx="12">
                  <c:v>2.8537742530342007</c:v>
                </c:pt>
                <c:pt idx="13">
                  <c:v>2.3399464993207868</c:v>
                </c:pt>
                <c:pt idx="14">
                  <c:v>2.3816300844868263</c:v>
                </c:pt>
                <c:pt idx="15">
                  <c:v>2.647244903878192</c:v>
                </c:pt>
                <c:pt idx="16">
                  <c:v>2.5683293785638455</c:v>
                </c:pt>
                <c:pt idx="17">
                  <c:v>2.1317983701583301</c:v>
                </c:pt>
                <c:pt idx="18">
                  <c:v>1.9777444728780156</c:v>
                </c:pt>
                <c:pt idx="19">
                  <c:v>2.0914637683309976</c:v>
                </c:pt>
                <c:pt idx="20">
                  <c:v>2.1680860219695428</c:v>
                </c:pt>
                <c:pt idx="21">
                  <c:v>1.9472574494232422</c:v>
                </c:pt>
                <c:pt idx="22">
                  <c:v>1.8599782274089132</c:v>
                </c:pt>
                <c:pt idx="23">
                  <c:v>1.3565376454035416</c:v>
                </c:pt>
                <c:pt idx="24">
                  <c:v>0.92229990867382794</c:v>
                </c:pt>
                <c:pt idx="25">
                  <c:v>0.87710896682715067</c:v>
                </c:pt>
                <c:pt idx="26">
                  <c:v>0.95791306881568694</c:v>
                </c:pt>
                <c:pt idx="27">
                  <c:v>3.8764385221078133</c:v>
                </c:pt>
              </c:numCache>
            </c:numRef>
          </c:val>
        </c:ser>
        <c:ser>
          <c:idx val="2"/>
          <c:order val="1"/>
          <c:tx>
            <c:v>Kamu- kadın</c:v>
          </c:tx>
          <c:spPr>
            <a:solidFill>
              <a:schemeClr val="accent4">
                <a:lumMod val="60000"/>
                <a:lumOff val="40000"/>
              </a:schemeClr>
            </a:solidFill>
            <a:ln w="12700">
              <a:solidFill>
                <a:srgbClr val="000000"/>
              </a:solidFill>
              <a:prstDash val="solid"/>
            </a:ln>
          </c:spPr>
          <c:invertIfNegative val="0"/>
          <c:cat>
            <c:numRef>
              <c:f>'TABLO-1.18-grafik 1.18'!$A$5:$A$32</c:f>
              <c:numCache>
                <c:formatCode>0.00</c:formatCode>
                <c:ptCount val="28"/>
                <c:pt idx="0">
                  <c:v>42.45</c:v>
                </c:pt>
                <c:pt idx="1">
                  <c:v>42.46</c:v>
                </c:pt>
                <c:pt idx="2">
                  <c:v>51.01</c:v>
                </c:pt>
                <c:pt idx="3">
                  <c:v>60.01</c:v>
                </c:pt>
                <c:pt idx="4">
                  <c:v>69.010000000000005</c:v>
                </c:pt>
                <c:pt idx="5">
                  <c:v>78.010000000000005</c:v>
                </c:pt>
                <c:pt idx="6">
                  <c:v>87.01</c:v>
                </c:pt>
                <c:pt idx="7">
                  <c:v>96.01</c:v>
                </c:pt>
                <c:pt idx="8">
                  <c:v>105.01</c:v>
                </c:pt>
                <c:pt idx="9">
                  <c:v>114.01</c:v>
                </c:pt>
                <c:pt idx="10">
                  <c:v>123.01</c:v>
                </c:pt>
                <c:pt idx="11">
                  <c:v>132.01</c:v>
                </c:pt>
                <c:pt idx="12">
                  <c:v>141.01</c:v>
                </c:pt>
                <c:pt idx="13">
                  <c:v>150.01</c:v>
                </c:pt>
                <c:pt idx="14">
                  <c:v>159.01</c:v>
                </c:pt>
                <c:pt idx="15">
                  <c:v>168.01</c:v>
                </c:pt>
                <c:pt idx="16">
                  <c:v>177.01</c:v>
                </c:pt>
                <c:pt idx="17">
                  <c:v>186.01</c:v>
                </c:pt>
                <c:pt idx="18">
                  <c:v>195.01</c:v>
                </c:pt>
                <c:pt idx="19">
                  <c:v>204.01</c:v>
                </c:pt>
                <c:pt idx="20">
                  <c:v>213.01</c:v>
                </c:pt>
                <c:pt idx="21">
                  <c:v>222.01</c:v>
                </c:pt>
                <c:pt idx="22">
                  <c:v>231.01</c:v>
                </c:pt>
                <c:pt idx="23">
                  <c:v>240.01</c:v>
                </c:pt>
                <c:pt idx="24">
                  <c:v>249.01</c:v>
                </c:pt>
                <c:pt idx="25">
                  <c:v>258.01</c:v>
                </c:pt>
                <c:pt idx="26">
                  <c:v>267.01</c:v>
                </c:pt>
                <c:pt idx="27">
                  <c:v>275.93</c:v>
                </c:pt>
              </c:numCache>
            </c:numRef>
          </c:cat>
          <c:val>
            <c:numRef>
              <c:f>'TABLO-1.18-grafik 1.18'!$G$5:$G$32</c:f>
              <c:numCache>
                <c:formatCode>_(* #,##0.00_);_(* \(#,##0.00\);_(* "-"??_);_(@_)</c:formatCode>
                <c:ptCount val="28"/>
                <c:pt idx="0">
                  <c:v>56.406476803456698</c:v>
                </c:pt>
                <c:pt idx="1">
                  <c:v>8.3611076729191751</c:v>
                </c:pt>
                <c:pt idx="2">
                  <c:v>4.9485208898290782</c:v>
                </c:pt>
                <c:pt idx="3">
                  <c:v>2.4574945707823699</c:v>
                </c:pt>
                <c:pt idx="4">
                  <c:v>2.6269536744269786</c:v>
                </c:pt>
                <c:pt idx="5">
                  <c:v>10.366036164778162</c:v>
                </c:pt>
                <c:pt idx="6">
                  <c:v>4.8803321668485786</c:v>
                </c:pt>
                <c:pt idx="7">
                  <c:v>1.0316076110317203</c:v>
                </c:pt>
                <c:pt idx="8">
                  <c:v>0.77438084414488417</c:v>
                </c:pt>
                <c:pt idx="9">
                  <c:v>0.65578197612269473</c:v>
                </c:pt>
                <c:pt idx="10">
                  <c:v>0.77415579885451946</c:v>
                </c:pt>
                <c:pt idx="11">
                  <c:v>0.94316481191839863</c:v>
                </c:pt>
                <c:pt idx="12">
                  <c:v>0.68076200335317483</c:v>
                </c:pt>
                <c:pt idx="13">
                  <c:v>0.51332830732184853</c:v>
                </c:pt>
                <c:pt idx="14">
                  <c:v>0.49915045402887331</c:v>
                </c:pt>
                <c:pt idx="15">
                  <c:v>0.51602885080622474</c:v>
                </c:pt>
                <c:pt idx="16">
                  <c:v>0.46066770937651208</c:v>
                </c:pt>
                <c:pt idx="17">
                  <c:v>0.34701983774234563</c:v>
                </c:pt>
                <c:pt idx="18">
                  <c:v>0.30651168547670221</c:v>
                </c:pt>
                <c:pt idx="19">
                  <c:v>0.3587221928413093</c:v>
                </c:pt>
                <c:pt idx="20">
                  <c:v>0.2824318394076808</c:v>
                </c:pt>
                <c:pt idx="21">
                  <c:v>0.15843188441673886</c:v>
                </c:pt>
                <c:pt idx="22">
                  <c:v>0.18071136816284278</c:v>
                </c:pt>
                <c:pt idx="23">
                  <c:v>0.13952808002610526</c:v>
                </c:pt>
                <c:pt idx="24">
                  <c:v>0.1021705618255674</c:v>
                </c:pt>
                <c:pt idx="25">
                  <c:v>0.175535326484455</c:v>
                </c:pt>
                <c:pt idx="26">
                  <c:v>8.0566213950557547E-2</c:v>
                </c:pt>
                <c:pt idx="27">
                  <c:v>0.9724206996658078</c:v>
                </c:pt>
              </c:numCache>
            </c:numRef>
          </c:val>
        </c:ser>
        <c:ser>
          <c:idx val="3"/>
          <c:order val="2"/>
          <c:tx>
            <c:v>Özel- erkek</c:v>
          </c:tx>
          <c:spPr>
            <a:solidFill>
              <a:schemeClr val="accent6">
                <a:lumMod val="75000"/>
              </a:schemeClr>
            </a:solidFill>
            <a:ln w="12700">
              <a:solidFill>
                <a:srgbClr val="000000"/>
              </a:solidFill>
              <a:prstDash val="solid"/>
            </a:ln>
          </c:spPr>
          <c:invertIfNegative val="0"/>
          <c:cat>
            <c:numRef>
              <c:f>'TABLO-1.18-grafik 1.18'!$A$5:$A$32</c:f>
              <c:numCache>
                <c:formatCode>0.00</c:formatCode>
                <c:ptCount val="28"/>
                <c:pt idx="0">
                  <c:v>42.45</c:v>
                </c:pt>
                <c:pt idx="1">
                  <c:v>42.46</c:v>
                </c:pt>
                <c:pt idx="2">
                  <c:v>51.01</c:v>
                </c:pt>
                <c:pt idx="3">
                  <c:v>60.01</c:v>
                </c:pt>
                <c:pt idx="4">
                  <c:v>69.010000000000005</c:v>
                </c:pt>
                <c:pt idx="5">
                  <c:v>78.010000000000005</c:v>
                </c:pt>
                <c:pt idx="6">
                  <c:v>87.01</c:v>
                </c:pt>
                <c:pt idx="7">
                  <c:v>96.01</c:v>
                </c:pt>
                <c:pt idx="8">
                  <c:v>105.01</c:v>
                </c:pt>
                <c:pt idx="9">
                  <c:v>114.01</c:v>
                </c:pt>
                <c:pt idx="10">
                  <c:v>123.01</c:v>
                </c:pt>
                <c:pt idx="11">
                  <c:v>132.01</c:v>
                </c:pt>
                <c:pt idx="12">
                  <c:v>141.01</c:v>
                </c:pt>
                <c:pt idx="13">
                  <c:v>150.01</c:v>
                </c:pt>
                <c:pt idx="14">
                  <c:v>159.01</c:v>
                </c:pt>
                <c:pt idx="15">
                  <c:v>168.01</c:v>
                </c:pt>
                <c:pt idx="16">
                  <c:v>177.01</c:v>
                </c:pt>
                <c:pt idx="17">
                  <c:v>186.01</c:v>
                </c:pt>
                <c:pt idx="18">
                  <c:v>195.01</c:v>
                </c:pt>
                <c:pt idx="19">
                  <c:v>204.01</c:v>
                </c:pt>
                <c:pt idx="20">
                  <c:v>213.01</c:v>
                </c:pt>
                <c:pt idx="21">
                  <c:v>222.01</c:v>
                </c:pt>
                <c:pt idx="22">
                  <c:v>231.01</c:v>
                </c:pt>
                <c:pt idx="23">
                  <c:v>240.01</c:v>
                </c:pt>
                <c:pt idx="24">
                  <c:v>249.01</c:v>
                </c:pt>
                <c:pt idx="25">
                  <c:v>258.01</c:v>
                </c:pt>
                <c:pt idx="26">
                  <c:v>267.01</c:v>
                </c:pt>
                <c:pt idx="27">
                  <c:v>275.93</c:v>
                </c:pt>
              </c:numCache>
            </c:numRef>
          </c:cat>
          <c:val>
            <c:numRef>
              <c:f>'TABLO-1.18-grafik 1.18'!$E$5:$E$32</c:f>
              <c:numCache>
                <c:formatCode>_(* #,##0.00_);_(* \(#,##0.00\);_(* "-"??_);_(@_)</c:formatCode>
                <c:ptCount val="28"/>
                <c:pt idx="0">
                  <c:v>38.204993972256091</c:v>
                </c:pt>
                <c:pt idx="1">
                  <c:v>20.836520749801728</c:v>
                </c:pt>
                <c:pt idx="2">
                  <c:v>8.2269894083548163</c:v>
                </c:pt>
                <c:pt idx="3">
                  <c:v>6.2709085204286907</c:v>
                </c:pt>
                <c:pt idx="4">
                  <c:v>5.1304442537229287</c:v>
                </c:pt>
                <c:pt idx="5">
                  <c:v>3.7290350509874846</c:v>
                </c:pt>
                <c:pt idx="6">
                  <c:v>2.7687057295135227</c:v>
                </c:pt>
                <c:pt idx="7">
                  <c:v>2.261764108716374</c:v>
                </c:pt>
                <c:pt idx="8">
                  <c:v>1.453291559146259</c:v>
                </c:pt>
                <c:pt idx="9">
                  <c:v>1.3162872163811539</c:v>
                </c:pt>
                <c:pt idx="10">
                  <c:v>1.0838972731472445</c:v>
                </c:pt>
                <c:pt idx="11">
                  <c:v>0.9600950896165763</c:v>
                </c:pt>
                <c:pt idx="12">
                  <c:v>0.76148776835917287</c:v>
                </c:pt>
                <c:pt idx="13">
                  <c:v>0.58158705498475738</c:v>
                </c:pt>
                <c:pt idx="14">
                  <c:v>0.60428625134590164</c:v>
                </c:pt>
                <c:pt idx="15">
                  <c:v>0.47390428200323176</c:v>
                </c:pt>
                <c:pt idx="16">
                  <c:v>0.39546855048702656</c:v>
                </c:pt>
                <c:pt idx="17">
                  <c:v>0.36003565860621611</c:v>
                </c:pt>
                <c:pt idx="18">
                  <c:v>0.32103605435158605</c:v>
                </c:pt>
                <c:pt idx="19">
                  <c:v>0.27049520766943241</c:v>
                </c:pt>
                <c:pt idx="20">
                  <c:v>0.25684587852544233</c:v>
                </c:pt>
                <c:pt idx="21">
                  <c:v>0.2003534132851838</c:v>
                </c:pt>
                <c:pt idx="22">
                  <c:v>0.2096588061649399</c:v>
                </c:pt>
                <c:pt idx="23">
                  <c:v>0.17719640011187765</c:v>
                </c:pt>
                <c:pt idx="24">
                  <c:v>0.14995097633693955</c:v>
                </c:pt>
                <c:pt idx="25">
                  <c:v>0.17461984968064084</c:v>
                </c:pt>
                <c:pt idx="26">
                  <c:v>0.17517348861627849</c:v>
                </c:pt>
                <c:pt idx="27">
                  <c:v>2.6449674273985049</c:v>
                </c:pt>
              </c:numCache>
            </c:numRef>
          </c:val>
        </c:ser>
        <c:ser>
          <c:idx val="4"/>
          <c:order val="3"/>
          <c:tx>
            <c:v>Özel- kadın</c:v>
          </c:tx>
          <c:spPr>
            <a:solidFill>
              <a:schemeClr val="accent2">
                <a:lumMod val="75000"/>
              </a:schemeClr>
            </a:solidFill>
            <a:ln w="12700">
              <a:solidFill>
                <a:srgbClr val="000000"/>
              </a:solidFill>
            </a:ln>
          </c:spPr>
          <c:invertIfNegative val="0"/>
          <c:cat>
            <c:numRef>
              <c:f>'TABLO-1.18-grafik 1.18'!$A$5:$A$32</c:f>
              <c:numCache>
                <c:formatCode>0.00</c:formatCode>
                <c:ptCount val="28"/>
                <c:pt idx="0">
                  <c:v>42.45</c:v>
                </c:pt>
                <c:pt idx="1">
                  <c:v>42.46</c:v>
                </c:pt>
                <c:pt idx="2">
                  <c:v>51.01</c:v>
                </c:pt>
                <c:pt idx="3">
                  <c:v>60.01</c:v>
                </c:pt>
                <c:pt idx="4">
                  <c:v>69.010000000000005</c:v>
                </c:pt>
                <c:pt idx="5">
                  <c:v>78.010000000000005</c:v>
                </c:pt>
                <c:pt idx="6">
                  <c:v>87.01</c:v>
                </c:pt>
                <c:pt idx="7">
                  <c:v>96.01</c:v>
                </c:pt>
                <c:pt idx="8">
                  <c:v>105.01</c:v>
                </c:pt>
                <c:pt idx="9">
                  <c:v>114.01</c:v>
                </c:pt>
                <c:pt idx="10">
                  <c:v>123.01</c:v>
                </c:pt>
                <c:pt idx="11">
                  <c:v>132.01</c:v>
                </c:pt>
                <c:pt idx="12">
                  <c:v>141.01</c:v>
                </c:pt>
                <c:pt idx="13">
                  <c:v>150.01</c:v>
                </c:pt>
                <c:pt idx="14">
                  <c:v>159.01</c:v>
                </c:pt>
                <c:pt idx="15">
                  <c:v>168.01</c:v>
                </c:pt>
                <c:pt idx="16">
                  <c:v>177.01</c:v>
                </c:pt>
                <c:pt idx="17">
                  <c:v>186.01</c:v>
                </c:pt>
                <c:pt idx="18">
                  <c:v>195.01</c:v>
                </c:pt>
                <c:pt idx="19">
                  <c:v>204.01</c:v>
                </c:pt>
                <c:pt idx="20">
                  <c:v>213.01</c:v>
                </c:pt>
                <c:pt idx="21">
                  <c:v>222.01</c:v>
                </c:pt>
                <c:pt idx="22">
                  <c:v>231.01</c:v>
                </c:pt>
                <c:pt idx="23">
                  <c:v>240.01</c:v>
                </c:pt>
                <c:pt idx="24">
                  <c:v>249.01</c:v>
                </c:pt>
                <c:pt idx="25">
                  <c:v>258.01</c:v>
                </c:pt>
                <c:pt idx="26">
                  <c:v>267.01</c:v>
                </c:pt>
                <c:pt idx="27">
                  <c:v>275.93</c:v>
                </c:pt>
              </c:numCache>
            </c:numRef>
          </c:cat>
          <c:val>
            <c:numRef>
              <c:f>'TABLO-1.18-grafik 1.18'!$D$5:$D$32</c:f>
              <c:numCache>
                <c:formatCode>_(* #,##0.00_);_(* \(#,##0.00\);_(* "-"??_);_(@_)</c:formatCode>
                <c:ptCount val="28"/>
                <c:pt idx="0">
                  <c:v>37.341936977343096</c:v>
                </c:pt>
                <c:pt idx="1">
                  <c:v>25.874182082405699</c:v>
                </c:pt>
                <c:pt idx="2">
                  <c:v>9.4573151287755302</c:v>
                </c:pt>
                <c:pt idx="3">
                  <c:v>5.5260203528382581</c:v>
                </c:pt>
                <c:pt idx="4">
                  <c:v>4.3136594686118688</c:v>
                </c:pt>
                <c:pt idx="5">
                  <c:v>2.6936806357507188</c:v>
                </c:pt>
                <c:pt idx="6">
                  <c:v>2.0901745835916383</c:v>
                </c:pt>
                <c:pt idx="7">
                  <c:v>1.6786692703241215</c:v>
                </c:pt>
                <c:pt idx="8">
                  <c:v>1.0993934834323733</c:v>
                </c:pt>
                <c:pt idx="9">
                  <c:v>1.0181972507271271</c:v>
                </c:pt>
                <c:pt idx="10">
                  <c:v>0.88348399063408167</c:v>
                </c:pt>
                <c:pt idx="11">
                  <c:v>0.78895965061652729</c:v>
                </c:pt>
                <c:pt idx="12">
                  <c:v>0.6630733387873351</c:v>
                </c:pt>
                <c:pt idx="13">
                  <c:v>0.50947859333518641</c:v>
                </c:pt>
                <c:pt idx="14">
                  <c:v>0.54975519832720565</c:v>
                </c:pt>
                <c:pt idx="15">
                  <c:v>0.41533422128925473</c:v>
                </c:pt>
                <c:pt idx="16">
                  <c:v>0.35111963408499763</c:v>
                </c:pt>
                <c:pt idx="17">
                  <c:v>0.3369731342184249</c:v>
                </c:pt>
                <c:pt idx="18">
                  <c:v>0.29921016350021817</c:v>
                </c:pt>
                <c:pt idx="19">
                  <c:v>0.25159725382532755</c:v>
                </c:pt>
                <c:pt idx="20">
                  <c:v>0.2474760627484954</c:v>
                </c:pt>
                <c:pt idx="21">
                  <c:v>0.19378366552763959</c:v>
                </c:pt>
                <c:pt idx="22">
                  <c:v>0.21395119632915865</c:v>
                </c:pt>
                <c:pt idx="23">
                  <c:v>0.18182928857427541</c:v>
                </c:pt>
                <c:pt idx="24">
                  <c:v>0.15862201399977377</c:v>
                </c:pt>
                <c:pt idx="25">
                  <c:v>0.17408378761427171</c:v>
                </c:pt>
                <c:pt idx="26">
                  <c:v>0.16929034551072228</c:v>
                </c:pt>
                <c:pt idx="27">
                  <c:v>2.5187492272766732</c:v>
                </c:pt>
              </c:numCache>
            </c:numRef>
          </c:val>
        </c:ser>
        <c:dLbls>
          <c:showLegendKey val="0"/>
          <c:showVal val="0"/>
          <c:showCatName val="0"/>
          <c:showSerName val="0"/>
          <c:showPercent val="0"/>
          <c:showBubbleSize val="0"/>
        </c:dLbls>
        <c:gapWidth val="150"/>
        <c:axId val="98335360"/>
        <c:axId val="98345728"/>
      </c:barChart>
      <c:catAx>
        <c:axId val="98335360"/>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Kazanç aralığı (TL)</a:t>
                </a:r>
              </a:p>
              <a:p>
                <a:pPr>
                  <a:defRPr sz="1100" b="0" i="0" u="none" strike="noStrike" baseline="0">
                    <a:solidFill>
                      <a:srgbClr val="000000"/>
                    </a:solidFill>
                    <a:latin typeface="Arial Tur"/>
                    <a:ea typeface="Arial Tur"/>
                    <a:cs typeface="Arial Tur"/>
                  </a:defRPr>
                </a:pPr>
                <a:r>
                  <a:rPr lang="tr-TR" sz="800" b="0" i="0" u="none" strike="noStrike" baseline="0">
                    <a:solidFill>
                      <a:srgbClr val="000000"/>
                    </a:solidFill>
                    <a:latin typeface="Arial Tur"/>
                    <a:cs typeface="Arial Tur"/>
                  </a:rPr>
                  <a:t>Intervals for daily insurable earning (TL)</a:t>
                </a:r>
              </a:p>
            </c:rich>
          </c:tx>
          <c:layout>
            <c:manualLayout>
              <c:xMode val="edge"/>
              <c:yMode val="edge"/>
              <c:x val="0.37317866767994484"/>
              <c:y val="0.91178761745690884"/>
            </c:manualLayout>
          </c:layout>
          <c:overlay val="0"/>
          <c:spPr>
            <a:noFill/>
            <a:ln w="25400">
              <a:noFill/>
            </a:ln>
          </c:spPr>
        </c:title>
        <c:numFmt formatCode="#,##0.00" sourceLinked="0"/>
        <c:majorTickMark val="out"/>
        <c:minorTickMark val="none"/>
        <c:tickLblPos val="nextTo"/>
        <c:txPr>
          <a:bodyPr rot="-4500000" vert="horz"/>
          <a:lstStyle/>
          <a:p>
            <a:pPr>
              <a:defRPr/>
            </a:pPr>
            <a:endParaRPr lang="tr-TR"/>
          </a:p>
        </c:txPr>
        <c:crossAx val="98345728"/>
        <c:crosses val="autoZero"/>
        <c:auto val="1"/>
        <c:lblAlgn val="ctr"/>
        <c:lblOffset val="100"/>
        <c:tickLblSkip val="1"/>
        <c:tickMarkSkip val="1"/>
        <c:noMultiLvlLbl val="0"/>
      </c:catAx>
      <c:valAx>
        <c:axId val="98345728"/>
        <c:scaling>
          <c:orientation val="minMax"/>
        </c:scaling>
        <c:delete val="0"/>
        <c:axPos val="l"/>
        <c:majorGridlines>
          <c:spPr>
            <a:ln w="3175">
              <a:solidFill>
                <a:srgbClr val="000000"/>
              </a:solidFill>
              <a:prstDash val="solid"/>
            </a:ln>
          </c:spPr>
        </c:majorGridlines>
        <c:title>
          <c:tx>
            <c:rich>
              <a:bodyPr rot="-5400000" vert="horz"/>
              <a:lstStyle/>
              <a:p>
                <a:pPr algn="ctr">
                  <a:defRPr sz="900" b="1" i="0" u="none" strike="noStrike" baseline="0">
                    <a:solidFill>
                      <a:srgbClr val="000000"/>
                    </a:solidFill>
                    <a:latin typeface="Arial Tur"/>
                    <a:ea typeface="Arial Tur"/>
                    <a:cs typeface="Arial Tur"/>
                  </a:defRPr>
                </a:pPr>
                <a:r>
                  <a:rPr lang="tr-TR" sz="900"/>
                  <a:t>Oran </a:t>
                </a:r>
                <a:r>
                  <a:rPr lang="tr-TR" sz="900" b="0"/>
                  <a:t>Ratio</a:t>
                </a:r>
                <a:endParaRPr lang="tr-TR" sz="900"/>
              </a:p>
            </c:rich>
          </c:tx>
          <c:layout>
            <c:manualLayout>
              <c:xMode val="edge"/>
              <c:yMode val="edge"/>
              <c:x val="1.4363876839154896E-2"/>
              <c:y val="0.38159911829203164"/>
            </c:manualLayout>
          </c:layout>
          <c:overlay val="0"/>
          <c:spPr>
            <a:noFill/>
            <a:ln w="25400">
              <a:noFill/>
            </a:ln>
          </c:spPr>
        </c:title>
        <c:numFmt formatCode="_(* #,##0.00_);_(* \(#,##0.00\);_(* &quot;-&quot;??_);_(@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98335360"/>
        <c:crosses val="autoZero"/>
        <c:crossBetween val="between"/>
      </c:valAx>
      <c:spPr>
        <a:solidFill>
          <a:schemeClr val="bg1"/>
        </a:solidFill>
        <a:ln w="12700">
          <a:solidFill>
            <a:srgbClr val="E3E3E3"/>
          </a:solidFill>
          <a:prstDash val="solid"/>
        </a:ln>
      </c:spPr>
    </c:plotArea>
    <c:legend>
      <c:legendPos val="r"/>
      <c:layout>
        <c:manualLayout>
          <c:xMode val="edge"/>
          <c:yMode val="edge"/>
          <c:x val="0.85766845285041371"/>
          <c:y val="0.3394681993864691"/>
          <c:w val="0.11986636787894989"/>
          <c:h val="0.20043858154094379"/>
        </c:manualLayout>
      </c:layout>
      <c:overlay val="0"/>
      <c:spPr>
        <a:solidFill>
          <a:srgbClr val="FFFFFF"/>
        </a:solidFill>
        <a:ln w="25400">
          <a:noFill/>
        </a:ln>
      </c:spPr>
      <c:txPr>
        <a:bodyPr/>
        <a:lstStyle/>
        <a:p>
          <a:pPr>
            <a:defRPr sz="825"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3175">
      <a:solidFill>
        <a:srgbClr val="000000"/>
      </a:solidFill>
      <a:prstDash val="solid"/>
    </a:ln>
    <a:effectLst>
      <a:outerShdw dist="35921" dir="2700000" algn="br">
        <a:srgbClr val="000000"/>
      </a:outerShdw>
    </a:effectLst>
  </c:spPr>
  <c:txPr>
    <a:bodyPr/>
    <a:lstStyle/>
    <a:p>
      <a:pPr>
        <a:defRPr sz="850" b="0" i="0" u="none" strike="noStrike" baseline="0">
          <a:solidFill>
            <a:srgbClr val="000000"/>
          </a:solidFill>
          <a:latin typeface="Arial Tur"/>
          <a:ea typeface="Arial Tur"/>
          <a:cs typeface="Arial Tur"/>
        </a:defRPr>
      </a:pPr>
      <a:endParaRPr lang="tr-TR"/>
    </a:p>
  </c:txPr>
  <c:printSettings>
    <c:headerFooter alignWithMargins="0"/>
    <c:pageMargins b="1" l="0.75000000000000022" r="0.75000000000000022" t="1" header="0.5" footer="0.5"/>
    <c:pageSetup paperSize="9" orientation="landscape"/>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absoluteAnchor>
    <xdr:pos x="136525" y="98425"/>
    <xdr:ext cx="8801100" cy="5612027"/>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xdr:from>
      <xdr:col>0</xdr:col>
      <xdr:colOff>0</xdr:colOff>
      <xdr:row>23</xdr:row>
      <xdr:rowOff>0</xdr:rowOff>
    </xdr:from>
    <xdr:to>
      <xdr:col>0</xdr:col>
      <xdr:colOff>0</xdr:colOff>
      <xdr:row>24</xdr:row>
      <xdr:rowOff>0</xdr:rowOff>
    </xdr:to>
    <xdr:graphicFrame macro="">
      <xdr:nvGraphicFramePr>
        <xdr:cNvPr id="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absoluteAnchor>
    <xdr:pos x="66676" y="85726"/>
    <xdr:ext cx="9105900" cy="5216524"/>
    <xdr:graphicFrame macro="">
      <xdr:nvGraphicFramePr>
        <xdr:cNvPr id="4" name="Grafik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228601" y="47626"/>
    <xdr:ext cx="9610724" cy="5248274"/>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85725" y="152401"/>
    <xdr:ext cx="8924925" cy="5476874"/>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xdr:wsDr xmlns:xdr="http://schemas.openxmlformats.org/drawingml/2006/spreadsheetDrawing" xmlns:a="http://schemas.openxmlformats.org/drawingml/2006/main">
  <xdr:absoluteAnchor>
    <xdr:pos x="76201" y="5457825"/>
    <xdr:ext cx="6840000" cy="5112000"/>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xdr:wsDr xmlns:xdr="http://schemas.openxmlformats.org/drawingml/2006/spreadsheetDrawing" xmlns:a="http://schemas.openxmlformats.org/drawingml/2006/main">
  <xdr:twoCellAnchor editAs="oneCell">
    <xdr:from>
      <xdr:col>6</xdr:col>
      <xdr:colOff>0</xdr:colOff>
      <xdr:row>63</xdr:row>
      <xdr:rowOff>0</xdr:rowOff>
    </xdr:from>
    <xdr:to>
      <xdr:col>6</xdr:col>
      <xdr:colOff>190500</xdr:colOff>
      <xdr:row>64</xdr:row>
      <xdr:rowOff>63500</xdr:rowOff>
    </xdr:to>
    <xdr:sp macro="" textlink="">
      <xdr:nvSpPr>
        <xdr:cNvPr id="2" name="Text Box 1"/>
        <xdr:cNvSpPr txBox="1">
          <a:spLocks noChangeArrowheads="1"/>
        </xdr:cNvSpPr>
      </xdr:nvSpPr>
      <xdr:spPr bwMode="auto">
        <a:xfrm>
          <a:off x="4086225" y="15116175"/>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116416</xdr:colOff>
      <xdr:row>33</xdr:row>
      <xdr:rowOff>114301</xdr:rowOff>
    </xdr:from>
    <xdr:to>
      <xdr:col>9</xdr:col>
      <xdr:colOff>1383241</xdr:colOff>
      <xdr:row>60</xdr:row>
      <xdr:rowOff>95251</xdr:rowOff>
    </xdr:to>
    <xdr:graphicFrame macro="">
      <xdr:nvGraphicFramePr>
        <xdr:cNvPr id="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0.14611</cdr:x>
      <cdr:y>0.08874</cdr:y>
    </cdr:from>
    <cdr:to>
      <cdr:x>0.91957</cdr:x>
      <cdr:y>0.18354</cdr:y>
    </cdr:to>
    <cdr:sp macro="" textlink="">
      <cdr:nvSpPr>
        <cdr:cNvPr id="2" name="Metin kutusu 1"/>
        <cdr:cNvSpPr txBox="1"/>
      </cdr:nvSpPr>
      <cdr:spPr>
        <a:xfrm xmlns:a="http://schemas.openxmlformats.org/drawingml/2006/main">
          <a:off x="1038225" y="400669"/>
          <a:ext cx="5495925" cy="42800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algn="ctr" defTabSz="914400" rtl="0" eaLnBrk="1" fontAlgn="auto" latinLnBrk="0" hangingPunct="1">
            <a:lnSpc>
              <a:spcPct val="100000"/>
            </a:lnSpc>
            <a:spcBef>
              <a:spcPts val="0"/>
            </a:spcBef>
            <a:spcAft>
              <a:spcPts val="0"/>
            </a:spcAft>
            <a:buClrTx/>
            <a:buSzTx/>
            <a:buFontTx/>
            <a:buNone/>
            <a:tabLst/>
            <a:defRPr/>
          </a:pPr>
          <a:r>
            <a:rPr lang="tr-TR" sz="900" b="0" i="0" baseline="0">
              <a:effectLst/>
              <a:latin typeface="Arial" pitchFamily="34" charset="0"/>
              <a:ea typeface="+mn-ea"/>
              <a:cs typeface="Arial" pitchFamily="34" charset="0"/>
            </a:rPr>
            <a:t>Proportion Distribution of Compulsory Insured Persons by Daily Insurable Earnings  by Sector and Gender [Under  Article 4-1/a of Act 5510</a:t>
          </a:r>
          <a:r>
            <a:rPr lang="tr-TR" sz="900" b="0" i="0" baseline="0">
              <a:effectLst/>
              <a:latin typeface="+mn-lt"/>
              <a:ea typeface="+mn-ea"/>
              <a:cs typeface="+mn-cs"/>
            </a:rPr>
            <a:t>],2015 (%)</a:t>
          </a:r>
          <a:endParaRPr lang="tr-TR" sz="900"/>
        </a:p>
      </cdr:txBody>
    </cdr:sp>
  </cdr:relSizeAnchor>
  <cdr:relSizeAnchor xmlns:cdr="http://schemas.openxmlformats.org/drawingml/2006/chartDrawing">
    <cdr:from>
      <cdr:x>0.1622</cdr:x>
      <cdr:y>0.1039</cdr:y>
    </cdr:from>
    <cdr:to>
      <cdr:x>0.90885</cdr:x>
      <cdr:y>0.16883</cdr:y>
    </cdr:to>
    <cdr:sp macro="" textlink="">
      <cdr:nvSpPr>
        <cdr:cNvPr id="3" name="Metin kutusu 2"/>
        <cdr:cNvSpPr txBox="1"/>
      </cdr:nvSpPr>
      <cdr:spPr>
        <a:xfrm xmlns:a="http://schemas.openxmlformats.org/drawingml/2006/main">
          <a:off x="1152525" y="457199"/>
          <a:ext cx="5305425" cy="28575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tr-TR" sz="1100"/>
        </a:p>
      </cdr:txBody>
    </cdr:sp>
  </cdr:relSizeAnchor>
</c:userShape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A1:L55"/>
  <sheetViews>
    <sheetView showGridLines="0" workbookViewId="0">
      <selection activeCell="A13" sqref="A13"/>
    </sheetView>
  </sheetViews>
  <sheetFormatPr defaultRowHeight="12.75"/>
  <sheetData>
    <row r="1" spans="1:12" ht="12.75" customHeight="1">
      <c r="A1" s="41"/>
      <c r="B1" s="41"/>
      <c r="C1" s="41"/>
      <c r="D1" s="41"/>
      <c r="E1" s="41"/>
      <c r="F1" s="41"/>
      <c r="G1" s="41"/>
      <c r="H1" s="41"/>
      <c r="I1" s="41"/>
    </row>
    <row r="2" spans="1:12" ht="12.75" customHeight="1">
      <c r="A2" s="41"/>
      <c r="B2" s="41"/>
      <c r="C2" s="41"/>
      <c r="D2" s="41"/>
      <c r="E2" s="41"/>
      <c r="F2" s="41"/>
      <c r="G2" s="41"/>
      <c r="H2" s="41"/>
      <c r="I2" s="41"/>
    </row>
    <row r="3" spans="1:12" ht="12.75" customHeight="1">
      <c r="A3" s="41"/>
      <c r="B3" s="41"/>
      <c r="C3" s="41"/>
      <c r="D3" s="41"/>
      <c r="E3" s="41"/>
      <c r="F3" s="41"/>
      <c r="G3" s="41"/>
      <c r="H3" s="41"/>
      <c r="I3" s="41"/>
    </row>
    <row r="4" spans="1:12" ht="12.75" customHeight="1">
      <c r="A4" s="41"/>
      <c r="B4" s="41"/>
      <c r="C4" s="41"/>
      <c r="D4" s="41"/>
      <c r="E4" s="41"/>
      <c r="F4" s="41"/>
      <c r="G4" s="41"/>
      <c r="H4" s="41"/>
      <c r="I4" s="41"/>
    </row>
    <row r="5" spans="1:12" ht="12.75" customHeight="1">
      <c r="A5" s="41"/>
      <c r="B5" s="41"/>
      <c r="C5" s="41"/>
      <c r="D5" s="41"/>
      <c r="E5" s="41"/>
      <c r="F5" s="41"/>
      <c r="G5" s="41"/>
      <c r="H5" s="41"/>
      <c r="I5" s="41"/>
    </row>
    <row r="6" spans="1:12" ht="12.75" customHeight="1">
      <c r="A6" s="41"/>
      <c r="B6" s="41"/>
      <c r="C6" s="41"/>
      <c r="D6" s="41"/>
      <c r="E6" s="41"/>
      <c r="F6" s="41"/>
      <c r="G6" s="41"/>
      <c r="H6" s="41"/>
      <c r="I6" s="41"/>
    </row>
    <row r="7" spans="1:12" ht="12.75" customHeight="1">
      <c r="A7" s="41"/>
      <c r="B7" s="41"/>
      <c r="C7" s="41"/>
      <c r="D7" s="41"/>
      <c r="E7" s="41"/>
      <c r="F7" s="41"/>
      <c r="G7" s="41"/>
      <c r="H7" s="41"/>
      <c r="I7" s="41"/>
    </row>
    <row r="8" spans="1:12" ht="12.75" customHeight="1">
      <c r="A8" s="41"/>
      <c r="B8" s="41"/>
      <c r="C8" s="41"/>
      <c r="D8" s="41"/>
      <c r="E8" s="41"/>
      <c r="F8" s="41"/>
      <c r="G8" s="41"/>
      <c r="H8" s="41"/>
      <c r="I8" s="41"/>
      <c r="L8" s="45"/>
    </row>
    <row r="9" spans="1:12" ht="12.75" customHeight="1">
      <c r="A9" s="41"/>
      <c r="B9" s="41"/>
      <c r="C9" s="41"/>
      <c r="D9" s="41"/>
      <c r="E9" s="41"/>
      <c r="F9" s="41"/>
      <c r="G9" s="41"/>
      <c r="H9" s="41"/>
      <c r="I9" s="41"/>
    </row>
    <row r="10" spans="1:12" ht="12.75" customHeight="1">
      <c r="A10" s="41"/>
      <c r="B10" s="41"/>
      <c r="C10" s="41"/>
      <c r="D10" s="41"/>
      <c r="E10" s="41"/>
      <c r="F10" s="41"/>
      <c r="G10" s="41"/>
      <c r="H10" s="41"/>
      <c r="I10" s="41"/>
    </row>
    <row r="11" spans="1:12" ht="12.75" customHeight="1">
      <c r="A11" s="41"/>
      <c r="B11" s="41"/>
      <c r="C11" s="41"/>
      <c r="D11" s="41"/>
      <c r="E11" s="41"/>
      <c r="F11" s="41"/>
      <c r="G11" s="41"/>
      <c r="H11" s="41"/>
      <c r="I11" s="41"/>
    </row>
    <row r="12" spans="1:12" ht="12.75" customHeight="1">
      <c r="A12" s="41"/>
      <c r="B12" s="41"/>
      <c r="C12" s="41"/>
      <c r="D12" s="41"/>
      <c r="E12" s="41"/>
      <c r="F12" s="41"/>
      <c r="G12" s="41"/>
      <c r="H12" s="41"/>
      <c r="I12" s="41"/>
    </row>
    <row r="13" spans="1:12" ht="12.75" customHeight="1" thickBot="1">
      <c r="A13" s="42"/>
      <c r="B13" s="42"/>
      <c r="C13" s="42"/>
      <c r="D13" s="42"/>
      <c r="E13" s="42"/>
      <c r="F13" s="42"/>
      <c r="G13" s="42"/>
      <c r="H13" s="42"/>
      <c r="I13" s="42"/>
    </row>
    <row r="14" spans="1:12" ht="12.75" customHeight="1" thickTop="1">
      <c r="A14" s="41"/>
      <c r="B14" s="41"/>
      <c r="C14" s="41"/>
      <c r="D14" s="41"/>
      <c r="E14" s="41"/>
      <c r="F14" s="41"/>
      <c r="G14" s="41"/>
      <c r="H14" s="41"/>
      <c r="I14" s="41"/>
    </row>
    <row r="15" spans="1:12" ht="12.75" customHeight="1">
      <c r="A15" s="41"/>
      <c r="B15" s="41"/>
      <c r="C15" s="41"/>
      <c r="D15" s="41"/>
      <c r="E15" s="41"/>
      <c r="F15" s="41"/>
      <c r="G15" s="41"/>
      <c r="H15" s="41"/>
      <c r="I15" s="41"/>
    </row>
    <row r="16" spans="1:12" ht="12.75" customHeight="1">
      <c r="A16" s="693" t="s">
        <v>174</v>
      </c>
      <c r="B16" s="693"/>
      <c r="C16" s="693"/>
      <c r="D16" s="693"/>
      <c r="E16" s="693"/>
      <c r="F16" s="693"/>
      <c r="G16" s="693"/>
      <c r="H16" s="693"/>
      <c r="I16" s="693"/>
    </row>
    <row r="17" spans="1:9" ht="12.75" customHeight="1">
      <c r="A17" s="693"/>
      <c r="B17" s="693"/>
      <c r="C17" s="693"/>
      <c r="D17" s="693"/>
      <c r="E17" s="693"/>
      <c r="F17" s="693"/>
      <c r="G17" s="693"/>
      <c r="H17" s="693"/>
      <c r="I17" s="693"/>
    </row>
    <row r="18" spans="1:9" ht="12.75" customHeight="1">
      <c r="A18" s="43"/>
      <c r="B18" s="43"/>
      <c r="C18" s="43"/>
      <c r="D18" s="43"/>
      <c r="E18" s="43"/>
      <c r="F18" s="43"/>
      <c r="G18" s="43"/>
      <c r="H18" s="43"/>
      <c r="I18" s="43"/>
    </row>
    <row r="19" spans="1:9" ht="12.75" customHeight="1">
      <c r="A19" s="693" t="s">
        <v>175</v>
      </c>
      <c r="B19" s="693"/>
      <c r="C19" s="693"/>
      <c r="D19" s="693"/>
      <c r="E19" s="693"/>
      <c r="F19" s="693"/>
      <c r="G19" s="693"/>
      <c r="H19" s="693"/>
      <c r="I19" s="693"/>
    </row>
    <row r="20" spans="1:9" ht="12.75" customHeight="1">
      <c r="A20" s="693"/>
      <c r="B20" s="693"/>
      <c r="C20" s="693"/>
      <c r="D20" s="693"/>
      <c r="E20" s="693"/>
      <c r="F20" s="693"/>
      <c r="G20" s="693"/>
      <c r="H20" s="693"/>
      <c r="I20" s="693"/>
    </row>
    <row r="21" spans="1:9" ht="12.75" customHeight="1">
      <c r="A21" s="41"/>
      <c r="B21" s="41"/>
      <c r="C21" s="41"/>
      <c r="D21" s="41"/>
      <c r="E21" s="41"/>
      <c r="F21" s="41"/>
      <c r="G21" s="41"/>
      <c r="H21" s="41"/>
      <c r="I21" s="41"/>
    </row>
    <row r="22" spans="1:9" ht="12.75" customHeight="1">
      <c r="A22" s="41"/>
      <c r="B22" s="41"/>
      <c r="C22" s="41"/>
      <c r="D22" s="41"/>
      <c r="E22" s="41"/>
      <c r="F22" s="41"/>
      <c r="G22" s="41"/>
      <c r="H22" s="41"/>
      <c r="I22" s="41"/>
    </row>
    <row r="23" spans="1:9" ht="12.75" customHeight="1">
      <c r="A23" s="41"/>
      <c r="B23" s="41"/>
      <c r="C23" s="41"/>
      <c r="D23" s="41"/>
      <c r="E23" s="41"/>
      <c r="F23" s="41"/>
      <c r="G23" s="41"/>
      <c r="H23" s="41"/>
      <c r="I23" s="41"/>
    </row>
    <row r="24" spans="1:9" ht="12.75" customHeight="1">
      <c r="A24" s="693" t="s">
        <v>288</v>
      </c>
      <c r="B24" s="693"/>
      <c r="C24" s="693"/>
      <c r="D24" s="693"/>
      <c r="E24" s="693"/>
      <c r="F24" s="693"/>
      <c r="G24" s="693"/>
      <c r="H24" s="693"/>
      <c r="I24" s="693"/>
    </row>
    <row r="25" spans="1:9" ht="12.75" customHeight="1">
      <c r="A25" s="693"/>
      <c r="B25" s="693"/>
      <c r="C25" s="693"/>
      <c r="D25" s="693"/>
      <c r="E25" s="693"/>
      <c r="F25" s="693"/>
      <c r="G25" s="693"/>
      <c r="H25" s="693"/>
      <c r="I25" s="693"/>
    </row>
    <row r="26" spans="1:9" ht="12.75" customHeight="1">
      <c r="A26" s="693"/>
      <c r="B26" s="693"/>
      <c r="C26" s="693"/>
      <c r="D26" s="693"/>
      <c r="E26" s="693"/>
      <c r="F26" s="693"/>
      <c r="G26" s="693"/>
      <c r="H26" s="693"/>
      <c r="I26" s="693"/>
    </row>
    <row r="27" spans="1:9" ht="12.75" customHeight="1">
      <c r="A27" s="693"/>
      <c r="B27" s="693"/>
      <c r="C27" s="693"/>
      <c r="D27" s="693"/>
      <c r="E27" s="693"/>
      <c r="F27" s="693"/>
      <c r="G27" s="693"/>
      <c r="H27" s="693"/>
      <c r="I27" s="693"/>
    </row>
    <row r="28" spans="1:9" ht="12.75" customHeight="1">
      <c r="A28" s="174"/>
      <c r="B28" s="174"/>
      <c r="C28" s="174"/>
      <c r="D28" s="174"/>
      <c r="E28" s="174"/>
      <c r="F28" s="174"/>
      <c r="G28" s="174"/>
      <c r="H28" s="174"/>
      <c r="I28" s="174"/>
    </row>
    <row r="29" spans="1:9" ht="12.75" customHeight="1">
      <c r="A29" s="41"/>
      <c r="B29" s="41"/>
      <c r="C29" s="41"/>
      <c r="D29" s="41"/>
      <c r="E29" s="41"/>
      <c r="F29" s="41"/>
      <c r="G29" s="41"/>
      <c r="H29" s="41"/>
      <c r="I29" s="41"/>
    </row>
    <row r="30" spans="1:9" ht="12.75" customHeight="1">
      <c r="A30" s="693" t="s">
        <v>293</v>
      </c>
      <c r="B30" s="693"/>
      <c r="C30" s="693"/>
      <c r="D30" s="693"/>
      <c r="E30" s="693"/>
      <c r="F30" s="693"/>
      <c r="G30" s="693"/>
      <c r="H30" s="693"/>
      <c r="I30" s="693"/>
    </row>
    <row r="31" spans="1:9" ht="12.75" customHeight="1">
      <c r="A31" s="693"/>
      <c r="B31" s="693"/>
      <c r="C31" s="693"/>
      <c r="D31" s="693"/>
      <c r="E31" s="693"/>
      <c r="F31" s="693"/>
      <c r="G31" s="693"/>
      <c r="H31" s="693"/>
      <c r="I31" s="693"/>
    </row>
    <row r="32" spans="1:9" ht="12.75" customHeight="1">
      <c r="A32" s="693"/>
      <c r="B32" s="693"/>
      <c r="C32" s="693"/>
      <c r="D32" s="693"/>
      <c r="E32" s="693"/>
      <c r="F32" s="693"/>
      <c r="G32" s="693"/>
      <c r="H32" s="693"/>
      <c r="I32" s="693"/>
    </row>
    <row r="33" spans="1:9" ht="12.75" customHeight="1">
      <c r="A33" s="693"/>
      <c r="B33" s="693"/>
      <c r="C33" s="693"/>
      <c r="D33" s="693"/>
      <c r="E33" s="693"/>
      <c r="F33" s="693"/>
      <c r="G33" s="693"/>
      <c r="H33" s="693"/>
      <c r="I33" s="693"/>
    </row>
    <row r="34" spans="1:9" ht="12.75" customHeight="1">
      <c r="A34" s="41"/>
      <c r="B34" s="41"/>
      <c r="C34" s="41"/>
      <c r="D34" s="41"/>
      <c r="E34" s="41"/>
      <c r="F34" s="41"/>
      <c r="G34" s="41"/>
      <c r="H34" s="41"/>
      <c r="I34" s="41"/>
    </row>
    <row r="35" spans="1:9" ht="12.75" customHeight="1" thickBot="1">
      <c r="A35" s="41"/>
      <c r="B35" s="41"/>
      <c r="C35" s="41"/>
      <c r="D35" s="41"/>
      <c r="E35" s="41"/>
      <c r="F35" s="41"/>
      <c r="G35" s="41"/>
      <c r="H35" s="41"/>
      <c r="I35" s="41"/>
    </row>
    <row r="36" spans="1:9" ht="12.75" customHeight="1" thickTop="1">
      <c r="A36" s="44"/>
      <c r="B36" s="44"/>
      <c r="C36" s="44"/>
      <c r="D36" s="44"/>
      <c r="E36" s="44"/>
      <c r="F36" s="44"/>
      <c r="G36" s="44"/>
      <c r="H36" s="44"/>
      <c r="I36" s="44"/>
    </row>
    <row r="37" spans="1:9" ht="12.75" customHeight="1">
      <c r="A37" s="41"/>
      <c r="B37" s="41"/>
      <c r="C37" s="41"/>
      <c r="D37" s="41"/>
      <c r="E37" s="41"/>
      <c r="F37" s="41"/>
      <c r="G37" s="41"/>
      <c r="H37" s="41"/>
      <c r="I37" s="41"/>
    </row>
    <row r="38" spans="1:9" ht="12.75" customHeight="1">
      <c r="A38" s="41"/>
      <c r="B38" s="41"/>
      <c r="C38" s="41"/>
      <c r="D38" s="41"/>
      <c r="E38" s="41"/>
      <c r="F38" s="41"/>
      <c r="G38" s="41"/>
      <c r="H38" s="41"/>
      <c r="I38" s="41"/>
    </row>
    <row r="39" spans="1:9" ht="12.75" customHeight="1">
      <c r="A39" s="41"/>
      <c r="B39" s="41"/>
      <c r="C39" s="41"/>
      <c r="D39" s="41"/>
      <c r="E39" s="41"/>
      <c r="F39" s="41"/>
      <c r="G39" s="41"/>
      <c r="H39" s="41"/>
      <c r="I39" s="41"/>
    </row>
    <row r="40" spans="1:9" ht="12.75" customHeight="1">
      <c r="A40" s="41"/>
      <c r="B40" s="41"/>
      <c r="C40" s="41"/>
      <c r="D40" s="41"/>
      <c r="E40" s="41"/>
      <c r="F40" s="41"/>
      <c r="G40" s="41"/>
      <c r="H40" s="41"/>
      <c r="I40" s="41"/>
    </row>
    <row r="41" spans="1:9" ht="12.75" customHeight="1">
      <c r="A41" s="41"/>
      <c r="B41" s="41"/>
      <c r="C41" s="41"/>
      <c r="D41" s="41"/>
      <c r="E41" s="41"/>
      <c r="F41" s="41"/>
      <c r="G41" s="41"/>
      <c r="H41" s="41"/>
      <c r="I41" s="41"/>
    </row>
    <row r="42" spans="1:9" ht="12.75" customHeight="1">
      <c r="A42" s="41"/>
      <c r="B42" s="41"/>
      <c r="C42" s="41"/>
      <c r="D42" s="41"/>
      <c r="E42" s="41"/>
      <c r="F42" s="41"/>
      <c r="G42" s="41"/>
      <c r="H42" s="41"/>
      <c r="I42" s="41"/>
    </row>
    <row r="43" spans="1:9" ht="12.75" customHeight="1">
      <c r="A43" s="41"/>
      <c r="B43" s="41"/>
      <c r="C43" s="41"/>
      <c r="D43" s="41"/>
      <c r="E43" s="41"/>
      <c r="F43" s="41"/>
      <c r="G43" s="41"/>
      <c r="H43" s="41"/>
      <c r="I43" s="41"/>
    </row>
    <row r="44" spans="1:9" ht="12.75" customHeight="1">
      <c r="A44" s="41"/>
      <c r="B44" s="41"/>
      <c r="C44" s="41"/>
      <c r="D44" s="41"/>
      <c r="E44" s="41"/>
      <c r="F44" s="41"/>
      <c r="G44" s="41"/>
      <c r="H44" s="41"/>
      <c r="I44" s="41"/>
    </row>
    <row r="45" spans="1:9" ht="12.75" customHeight="1">
      <c r="A45" s="41"/>
      <c r="B45" s="41"/>
      <c r="C45" s="41"/>
      <c r="D45" s="41"/>
      <c r="E45" s="41"/>
      <c r="F45" s="41"/>
      <c r="G45" s="41"/>
      <c r="H45" s="41"/>
      <c r="I45" s="41"/>
    </row>
    <row r="46" spans="1:9" ht="12.75" customHeight="1">
      <c r="A46" s="41"/>
      <c r="B46" s="41"/>
      <c r="C46" s="41"/>
      <c r="D46" s="41"/>
      <c r="E46" s="41"/>
      <c r="F46" s="41"/>
      <c r="G46" s="41"/>
      <c r="H46" s="41"/>
      <c r="I46" s="41"/>
    </row>
    <row r="47" spans="1:9" ht="12.75" customHeight="1">
      <c r="A47" s="41"/>
      <c r="B47" s="41"/>
      <c r="C47" s="41"/>
      <c r="D47" s="41"/>
      <c r="E47" s="41"/>
      <c r="F47" s="41"/>
      <c r="G47" s="41"/>
      <c r="H47" s="41"/>
      <c r="I47" s="41"/>
    </row>
    <row r="48" spans="1:9" ht="12.75" customHeight="1">
      <c r="A48" s="41"/>
      <c r="B48" s="41"/>
      <c r="C48" s="41"/>
      <c r="D48" s="41"/>
      <c r="E48" s="41"/>
      <c r="F48" s="41"/>
      <c r="G48" s="41"/>
      <c r="H48" s="41"/>
      <c r="I48" s="41"/>
    </row>
    <row r="49" spans="1:9" ht="12.75" customHeight="1">
      <c r="A49" s="41"/>
      <c r="B49" s="41"/>
      <c r="C49" s="41"/>
      <c r="D49" s="41"/>
      <c r="E49" s="41"/>
      <c r="F49" s="41"/>
      <c r="G49" s="41"/>
      <c r="H49" s="41"/>
      <c r="I49" s="41"/>
    </row>
    <row r="50" spans="1:9" ht="12.75" customHeight="1">
      <c r="A50" s="41"/>
      <c r="B50" s="41"/>
      <c r="C50" s="41"/>
      <c r="D50" s="41"/>
      <c r="E50" s="41"/>
      <c r="F50" s="41"/>
      <c r="G50" s="41"/>
      <c r="H50" s="41"/>
      <c r="I50" s="41"/>
    </row>
    <row r="51" spans="1:9" ht="12.75" customHeight="1">
      <c r="A51" s="41"/>
      <c r="B51" s="41"/>
      <c r="C51" s="41"/>
      <c r="D51" s="41"/>
      <c r="E51" s="41"/>
      <c r="F51" s="41"/>
      <c r="G51" s="41"/>
      <c r="H51" s="41"/>
      <c r="I51" s="41"/>
    </row>
    <row r="52" spans="1:9" ht="12.75" customHeight="1">
      <c r="A52" s="41"/>
      <c r="B52" s="41"/>
      <c r="C52" s="41"/>
      <c r="D52" s="41"/>
      <c r="E52" s="41"/>
      <c r="F52" s="41"/>
      <c r="G52" s="41"/>
      <c r="H52" s="41"/>
      <c r="I52" s="41"/>
    </row>
    <row r="53" spans="1:9" ht="12.75" customHeight="1">
      <c r="A53" s="41"/>
      <c r="B53" s="41"/>
      <c r="C53" s="41"/>
      <c r="D53" s="41"/>
      <c r="E53" s="41"/>
      <c r="F53" s="41"/>
      <c r="G53" s="41"/>
      <c r="H53" s="41"/>
      <c r="I53" s="41"/>
    </row>
    <row r="54" spans="1:9" ht="12.75" customHeight="1">
      <c r="A54" s="41"/>
      <c r="B54" s="41"/>
      <c r="C54" s="41"/>
      <c r="D54" s="41"/>
      <c r="E54" s="41"/>
      <c r="F54" s="41"/>
      <c r="G54" s="41"/>
      <c r="H54" s="41"/>
      <c r="I54" s="41"/>
    </row>
    <row r="55" spans="1:9" ht="12.75" customHeight="1">
      <c r="A55" s="41"/>
      <c r="B55" s="41"/>
      <c r="C55" s="41"/>
      <c r="D55" s="41"/>
      <c r="E55" s="41"/>
      <c r="F55" s="41"/>
      <c r="G55" s="41"/>
      <c r="H55" s="41"/>
      <c r="I55" s="41"/>
    </row>
  </sheetData>
  <mergeCells count="4">
    <mergeCell ref="A16:I17"/>
    <mergeCell ref="A19:I20"/>
    <mergeCell ref="A24:I27"/>
    <mergeCell ref="A30:I33"/>
  </mergeCells>
  <phoneticPr fontId="32" type="noConversion"/>
  <pageMargins left="1.5" right="0.18" top="0.75" bottom="0.75" header="0.3" footer="0.3"/>
  <pageSetup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K51"/>
  <sheetViews>
    <sheetView showGridLines="0" topLeftCell="A31" zoomScaleNormal="100" workbookViewId="0">
      <selection activeCell="H5" sqref="H5:H18"/>
    </sheetView>
  </sheetViews>
  <sheetFormatPr defaultRowHeight="12.75"/>
  <cols>
    <col min="1" max="1" width="18.7109375" customWidth="1"/>
    <col min="2" max="2" width="52.42578125" customWidth="1"/>
    <col min="3" max="3" width="11.7109375" hidden="1" customWidth="1"/>
    <col min="4" max="5" width="12.7109375" customWidth="1"/>
    <col min="6" max="6" width="19" customWidth="1"/>
    <col min="7" max="9" width="10.140625" bestFit="1" customWidth="1"/>
  </cols>
  <sheetData>
    <row r="1" spans="1:10" ht="15" customHeight="1">
      <c r="A1" s="706" t="s">
        <v>595</v>
      </c>
      <c r="B1" s="706"/>
      <c r="C1" s="706"/>
      <c r="D1" s="706"/>
      <c r="E1" s="706"/>
      <c r="F1" s="706"/>
    </row>
    <row r="2" spans="1:10" ht="15" customHeight="1">
      <c r="A2" s="707" t="s">
        <v>596</v>
      </c>
      <c r="B2" s="707"/>
      <c r="C2" s="707"/>
      <c r="D2" s="707"/>
      <c r="E2" s="707"/>
      <c r="F2" s="707"/>
    </row>
    <row r="3" spans="1:10" ht="15" customHeight="1">
      <c r="A3" s="709" t="s">
        <v>217</v>
      </c>
      <c r="B3" s="709"/>
      <c r="C3" s="155">
        <v>2010</v>
      </c>
      <c r="D3" s="155">
        <v>2013</v>
      </c>
      <c r="E3" s="155">
        <v>2014</v>
      </c>
      <c r="F3" s="155">
        <v>2015</v>
      </c>
    </row>
    <row r="4" spans="1:10" ht="15" customHeight="1">
      <c r="A4" s="710" t="s">
        <v>270</v>
      </c>
      <c r="B4" s="710"/>
      <c r="C4" s="710"/>
      <c r="D4" s="710"/>
      <c r="E4" s="710"/>
    </row>
    <row r="5" spans="1:10" ht="15" customHeight="1">
      <c r="A5" s="705" t="s">
        <v>269</v>
      </c>
      <c r="B5" s="705"/>
      <c r="C5" s="143">
        <f>SUM(C6:C13)</f>
        <v>16196304</v>
      </c>
      <c r="D5" s="143">
        <f>SUM(D6:D13)</f>
        <v>18886989</v>
      </c>
      <c r="E5" s="143">
        <f>SUM(E6:E13)</f>
        <v>19821822</v>
      </c>
      <c r="F5" s="143">
        <f>SUM(F6:F13)</f>
        <v>20773227</v>
      </c>
      <c r="J5" s="496"/>
    </row>
    <row r="6" spans="1:10" ht="15" customHeight="1">
      <c r="A6" s="702" t="s">
        <v>183</v>
      </c>
      <c r="B6" s="708"/>
      <c r="C6" s="146">
        <v>14161165</v>
      </c>
      <c r="D6" s="146">
        <v>17129452</v>
      </c>
      <c r="E6" s="146">
        <v>18097988</v>
      </c>
      <c r="F6" s="146">
        <v>19053526</v>
      </c>
      <c r="J6" s="496"/>
    </row>
    <row r="7" spans="1:10" ht="15" customHeight="1">
      <c r="A7" s="702" t="s">
        <v>197</v>
      </c>
      <c r="B7" s="708"/>
      <c r="C7" s="146">
        <v>349581</v>
      </c>
      <c r="D7" s="146">
        <v>320730</v>
      </c>
      <c r="E7" s="146">
        <v>359948</v>
      </c>
      <c r="F7" s="146">
        <v>392908</v>
      </c>
      <c r="H7" s="496"/>
      <c r="J7" s="496"/>
    </row>
    <row r="8" spans="1:10" ht="15" customHeight="1">
      <c r="A8" s="702" t="s">
        <v>268</v>
      </c>
      <c r="B8" s="708"/>
      <c r="C8" s="146">
        <v>25778</v>
      </c>
      <c r="D8" s="146">
        <v>34987</v>
      </c>
      <c r="E8" s="146">
        <v>28297</v>
      </c>
      <c r="F8" s="146">
        <v>29926</v>
      </c>
      <c r="H8" s="496"/>
      <c r="J8" s="496"/>
    </row>
    <row r="9" spans="1:10" ht="15" customHeight="1">
      <c r="A9" s="702" t="s">
        <v>529</v>
      </c>
      <c r="B9" s="702"/>
      <c r="C9" s="146">
        <v>152802</v>
      </c>
      <c r="D9" s="146">
        <v>62988</v>
      </c>
      <c r="E9" s="146">
        <v>46996</v>
      </c>
      <c r="F9" s="146">
        <v>40615</v>
      </c>
      <c r="J9" s="496"/>
    </row>
    <row r="10" spans="1:10" ht="15" customHeight="1">
      <c r="A10" s="702" t="s">
        <v>530</v>
      </c>
      <c r="B10" s="702"/>
      <c r="C10" s="146">
        <v>1101131</v>
      </c>
      <c r="D10" s="146">
        <v>928454</v>
      </c>
      <c r="E10" s="146">
        <v>864468</v>
      </c>
      <c r="F10" s="146">
        <v>797334</v>
      </c>
      <c r="J10" s="496"/>
    </row>
    <row r="11" spans="1:10" ht="15" customHeight="1">
      <c r="A11" s="702" t="s">
        <v>198</v>
      </c>
      <c r="B11" s="702"/>
      <c r="C11" s="146">
        <v>14348</v>
      </c>
      <c r="D11" s="146">
        <v>10524</v>
      </c>
      <c r="E11" s="146">
        <v>15447</v>
      </c>
      <c r="F11" s="146">
        <v>14544</v>
      </c>
      <c r="J11" s="496"/>
    </row>
    <row r="12" spans="1:10" ht="15" customHeight="1">
      <c r="A12" s="702" t="s">
        <v>267</v>
      </c>
      <c r="B12" s="702"/>
      <c r="C12" s="146">
        <v>374535</v>
      </c>
      <c r="D12" s="146">
        <f>399854-D13</f>
        <v>166334</v>
      </c>
      <c r="E12" s="146">
        <v>116204</v>
      </c>
      <c r="F12" s="146">
        <v>104999</v>
      </c>
      <c r="J12" s="496"/>
    </row>
    <row r="13" spans="1:10" ht="15" customHeight="1">
      <c r="A13" s="702" t="s">
        <v>266</v>
      </c>
      <c r="B13" s="702"/>
      <c r="C13" s="154">
        <v>16964</v>
      </c>
      <c r="D13" s="154">
        <v>233520</v>
      </c>
      <c r="E13" s="154">
        <v>292474</v>
      </c>
      <c r="F13" s="154">
        <v>339375</v>
      </c>
      <c r="J13" s="496"/>
    </row>
    <row r="14" spans="1:10" ht="15" customHeight="1">
      <c r="A14" s="711" t="s">
        <v>265</v>
      </c>
      <c r="B14" s="712"/>
      <c r="C14" s="150"/>
      <c r="J14" s="496"/>
    </row>
    <row r="15" spans="1:10" ht="15" customHeight="1">
      <c r="A15" s="702" t="s">
        <v>201</v>
      </c>
      <c r="B15" s="702"/>
      <c r="C15" s="143">
        <f>C17+C18+C19+C20+C22+C23</f>
        <v>8820679</v>
      </c>
      <c r="D15" s="143">
        <f>D17+D18+D19+D20+D22+D23</f>
        <v>9893634</v>
      </c>
      <c r="E15" s="143">
        <f>E17+E18+E19+E20+E22+E23</f>
        <v>10227047</v>
      </c>
      <c r="F15" s="143">
        <f>F17+F18+F19+F20+F22+F23</f>
        <v>10808165</v>
      </c>
      <c r="J15" s="496"/>
    </row>
    <row r="16" spans="1:10" ht="15" customHeight="1">
      <c r="A16" s="702" t="s">
        <v>202</v>
      </c>
      <c r="B16" s="702"/>
      <c r="C16" s="143">
        <f>C17+C18+C19+C21+C22+C24</f>
        <v>9518648</v>
      </c>
      <c r="D16" s="143">
        <f>D17+D18+D19+D21+D22+D24</f>
        <v>10595966</v>
      </c>
      <c r="E16" s="143">
        <f>E17+E18+E19+E21+E22+E24</f>
        <v>10921001</v>
      </c>
      <c r="F16" s="143">
        <f>F17+F18+F19+F21+F22+F24</f>
        <v>11384263</v>
      </c>
      <c r="J16" s="496"/>
    </row>
    <row r="17" spans="1:11" ht="15" customHeight="1">
      <c r="A17" s="702" t="s">
        <v>199</v>
      </c>
      <c r="B17" s="702"/>
      <c r="C17" s="152">
        <v>6473492</v>
      </c>
      <c r="D17" s="152">
        <v>7284036</v>
      </c>
      <c r="E17" s="152">
        <v>7504323</v>
      </c>
      <c r="F17" s="152">
        <v>7854890</v>
      </c>
      <c r="J17" s="496"/>
    </row>
    <row r="18" spans="1:11" ht="15" customHeight="1">
      <c r="A18" s="702" t="s">
        <v>200</v>
      </c>
      <c r="B18" s="702"/>
      <c r="C18" s="152">
        <v>107346</v>
      </c>
      <c r="D18" s="152">
        <v>112320</v>
      </c>
      <c r="E18" s="152">
        <v>116241</v>
      </c>
      <c r="F18" s="152">
        <v>118801</v>
      </c>
      <c r="J18" s="496"/>
    </row>
    <row r="19" spans="1:11" ht="15" customHeight="1">
      <c r="A19" s="702" t="s">
        <v>264</v>
      </c>
      <c r="B19" s="702"/>
      <c r="C19" s="152">
        <v>6608</v>
      </c>
      <c r="D19" s="152">
        <v>6921</v>
      </c>
      <c r="E19" s="152">
        <v>11536</v>
      </c>
      <c r="F19" s="152">
        <v>11939</v>
      </c>
      <c r="J19" s="496"/>
    </row>
    <row r="20" spans="1:11" ht="15" customHeight="1">
      <c r="A20" s="702" t="s">
        <v>263</v>
      </c>
      <c r="B20" s="702"/>
      <c r="C20" s="152">
        <v>2127373</v>
      </c>
      <c r="D20" s="152">
        <v>2376354</v>
      </c>
      <c r="E20" s="152">
        <v>2477900</v>
      </c>
      <c r="F20" s="152">
        <v>2700348</v>
      </c>
      <c r="J20" s="496"/>
    </row>
    <row r="21" spans="1:11" ht="15" customHeight="1">
      <c r="A21" s="702" t="s">
        <v>262</v>
      </c>
      <c r="B21" s="702"/>
      <c r="C21" s="152">
        <v>2796306</v>
      </c>
      <c r="D21" s="152">
        <v>3049522</v>
      </c>
      <c r="E21" s="152">
        <v>3142384</v>
      </c>
      <c r="F21" s="152">
        <v>3247448</v>
      </c>
      <c r="J21" s="496"/>
      <c r="K21" s="496"/>
    </row>
    <row r="22" spans="1:11" ht="15" customHeight="1">
      <c r="A22" s="702" t="s">
        <v>261</v>
      </c>
      <c r="B22" s="702"/>
      <c r="C22" s="152">
        <v>58499</v>
      </c>
      <c r="D22" s="152">
        <v>61467</v>
      </c>
      <c r="E22" s="152">
        <v>62179</v>
      </c>
      <c r="F22" s="152">
        <v>65477</v>
      </c>
      <c r="J22" s="496"/>
    </row>
    <row r="23" spans="1:11" ht="24.75" customHeight="1">
      <c r="A23" s="702" t="s">
        <v>260</v>
      </c>
      <c r="B23" s="703"/>
      <c r="C23" s="152">
        <v>47361</v>
      </c>
      <c r="D23" s="152">
        <v>52536</v>
      </c>
      <c r="E23" s="152">
        <v>54868</v>
      </c>
      <c r="F23" s="152">
        <v>56710</v>
      </c>
      <c r="J23" s="496"/>
    </row>
    <row r="24" spans="1:11" ht="25.5" customHeight="1">
      <c r="A24" s="702" t="s">
        <v>259</v>
      </c>
      <c r="B24" s="702"/>
      <c r="C24" s="152">
        <v>76397</v>
      </c>
      <c r="D24" s="152">
        <v>81700</v>
      </c>
      <c r="E24" s="152">
        <v>84338</v>
      </c>
      <c r="F24" s="152">
        <v>85708</v>
      </c>
      <c r="J24" s="496"/>
    </row>
    <row r="25" spans="1:11" ht="15" customHeight="1">
      <c r="A25" s="705" t="s">
        <v>258</v>
      </c>
      <c r="B25" s="705"/>
      <c r="C25" s="143">
        <v>35470436</v>
      </c>
      <c r="D25" s="143">
        <v>32939205</v>
      </c>
      <c r="E25" s="143">
        <v>33940086</v>
      </c>
      <c r="F25" s="690">
        <v>34786174</v>
      </c>
      <c r="J25" s="496"/>
    </row>
    <row r="26" spans="1:11" ht="15" customHeight="1">
      <c r="A26" s="697" t="s">
        <v>295</v>
      </c>
      <c r="B26" s="704"/>
      <c r="C26" s="145">
        <f>C5/C15</f>
        <v>1.8361742899837983</v>
      </c>
      <c r="D26" s="145">
        <f>D5/D15</f>
        <v>1.9090042142250259</v>
      </c>
      <c r="E26" s="145">
        <f>E5/E15</f>
        <v>1.9381764843752063</v>
      </c>
      <c r="F26" s="145">
        <f>F5/F15</f>
        <v>1.9219938814775681</v>
      </c>
      <c r="J26" s="496"/>
    </row>
    <row r="27" spans="1:11" ht="15" customHeight="1">
      <c r="A27" s="104" t="s">
        <v>257</v>
      </c>
      <c r="B27" s="105"/>
      <c r="C27" s="143">
        <f>(C28+C29+C30)</f>
        <v>341103</v>
      </c>
      <c r="D27" s="143">
        <f>(D28+D29+D30)</f>
        <v>367205</v>
      </c>
      <c r="E27" s="143">
        <f>(E28+E29+E30)</f>
        <v>377800</v>
      </c>
      <c r="F27" s="143">
        <v>386572</v>
      </c>
      <c r="J27" s="496"/>
    </row>
    <row r="28" spans="1:11" ht="15" customHeight="1">
      <c r="A28" s="697" t="s">
        <v>256</v>
      </c>
      <c r="B28" s="697"/>
      <c r="C28" s="146">
        <v>114600</v>
      </c>
      <c r="D28" s="146">
        <v>130825</v>
      </c>
      <c r="E28" s="146">
        <v>136482</v>
      </c>
      <c r="F28" s="146">
        <v>140111</v>
      </c>
      <c r="J28" s="496"/>
    </row>
    <row r="29" spans="1:11" ht="15" customHeight="1">
      <c r="A29" s="697" t="s">
        <v>255</v>
      </c>
      <c r="B29" s="697"/>
      <c r="C29" s="146">
        <v>83581</v>
      </c>
      <c r="D29" s="146">
        <v>87213</v>
      </c>
      <c r="E29" s="146">
        <v>88359</v>
      </c>
      <c r="F29" s="146">
        <v>89483</v>
      </c>
      <c r="J29" s="496"/>
    </row>
    <row r="30" spans="1:11" ht="15" customHeight="1">
      <c r="A30" s="697" t="s">
        <v>184</v>
      </c>
      <c r="B30" s="697"/>
      <c r="C30" s="146">
        <v>142922</v>
      </c>
      <c r="D30" s="146">
        <v>149167</v>
      </c>
      <c r="E30" s="146">
        <v>152959</v>
      </c>
      <c r="F30" s="146">
        <v>156978</v>
      </c>
      <c r="J30" s="496"/>
    </row>
    <row r="31" spans="1:11" ht="15" customHeight="1">
      <c r="A31" s="697" t="s">
        <v>254</v>
      </c>
      <c r="B31" s="697"/>
      <c r="C31" s="145">
        <f>C28/C29</f>
        <v>1.3711250164511073</v>
      </c>
      <c r="D31" s="145">
        <f>D28/D29</f>
        <v>1.5000630639927535</v>
      </c>
      <c r="E31" s="145">
        <f>E28/E29</f>
        <v>1.544630428139748</v>
      </c>
      <c r="F31" s="145">
        <f>F28/F29</f>
        <v>1.5657834449001486</v>
      </c>
      <c r="J31" s="496"/>
    </row>
    <row r="32" spans="1:11" ht="15" customHeight="1">
      <c r="A32" s="147" t="s">
        <v>294</v>
      </c>
      <c r="B32" s="147"/>
      <c r="C32" s="143">
        <v>73722988</v>
      </c>
      <c r="D32" s="143">
        <v>76667864</v>
      </c>
      <c r="E32" s="143">
        <v>77695904</v>
      </c>
      <c r="F32" s="143">
        <v>78741053</v>
      </c>
      <c r="J32" s="496"/>
    </row>
    <row r="33" spans="1:10" ht="15" customHeight="1">
      <c r="A33" s="147" t="s">
        <v>253</v>
      </c>
      <c r="B33" s="147"/>
      <c r="C33" s="143">
        <f>+C27+C25+C16+C5</f>
        <v>61526491</v>
      </c>
      <c r="D33" s="143">
        <f>+D27+D25+D16+D5</f>
        <v>62789365</v>
      </c>
      <c r="E33" s="143">
        <f>+E27+E25+E16+E5</f>
        <v>65060709</v>
      </c>
      <c r="F33" s="143">
        <v>67330236</v>
      </c>
      <c r="G33" s="496"/>
      <c r="J33" s="496"/>
    </row>
    <row r="34" spans="1:10" ht="15" customHeight="1">
      <c r="A34" s="698" t="s">
        <v>252</v>
      </c>
      <c r="B34" s="698"/>
      <c r="C34" s="142">
        <f>+C33/C32</f>
        <v>0.83456317587127637</v>
      </c>
      <c r="D34" s="190">
        <v>0.81897892404134898</v>
      </c>
      <c r="E34" s="574">
        <f>E33/E32</f>
        <v>0.83737630493365522</v>
      </c>
      <c r="F34" s="574">
        <f>F33/F32</f>
        <v>0.85508427224106343</v>
      </c>
      <c r="J34" s="496"/>
    </row>
    <row r="35" spans="1:10" ht="15" customHeight="1">
      <c r="A35" s="700" t="s">
        <v>251</v>
      </c>
      <c r="B35" s="701"/>
      <c r="C35" s="153">
        <v>0.17</v>
      </c>
      <c r="D35" s="191">
        <v>0.18102107595865058</v>
      </c>
      <c r="E35" s="575">
        <f>1-E34</f>
        <v>0.16262369506634478</v>
      </c>
      <c r="F35" s="575">
        <f>1-F34</f>
        <v>0.14491572775893657</v>
      </c>
      <c r="J35" s="496"/>
    </row>
    <row r="36" spans="1:10" ht="15" customHeight="1">
      <c r="A36" s="699" t="s">
        <v>250</v>
      </c>
      <c r="B36" s="699"/>
      <c r="C36" s="699"/>
      <c r="D36" s="699"/>
      <c r="E36" s="699"/>
      <c r="F36" s="573"/>
      <c r="J36" s="496"/>
    </row>
    <row r="37" spans="1:10" ht="13.5" customHeight="1">
      <c r="A37" s="151" t="s">
        <v>249</v>
      </c>
      <c r="B37" s="150"/>
      <c r="C37" s="149">
        <f>C38+C39+C40+C41</f>
        <v>49643</v>
      </c>
      <c r="D37" s="149">
        <f>D38+D39+D40+D41</f>
        <v>47996</v>
      </c>
      <c r="E37" s="149">
        <f>E38+E39+E40+E41</f>
        <v>47336</v>
      </c>
      <c r="F37" s="149">
        <f>F38+F39+F40+F41</f>
        <v>46607</v>
      </c>
    </row>
    <row r="38" spans="1:10" ht="13.5" customHeight="1">
      <c r="A38" s="148" t="s">
        <v>207</v>
      </c>
      <c r="B38" s="147"/>
      <c r="C38" s="146">
        <v>5647</v>
      </c>
      <c r="D38" s="146">
        <v>4289</v>
      </c>
      <c r="E38" s="146">
        <v>3752</v>
      </c>
      <c r="F38" s="146">
        <v>3286</v>
      </c>
      <c r="I38" s="496"/>
    </row>
    <row r="39" spans="1:10" ht="13.5" customHeight="1">
      <c r="A39" s="148" t="s">
        <v>586</v>
      </c>
      <c r="B39" s="147"/>
      <c r="C39" s="146">
        <v>285</v>
      </c>
      <c r="D39" s="146">
        <v>413</v>
      </c>
      <c r="E39" s="146">
        <v>555</v>
      </c>
      <c r="F39" s="146">
        <v>596</v>
      </c>
      <c r="I39" s="496"/>
    </row>
    <row r="40" spans="1:10" ht="13.5" customHeight="1">
      <c r="A40" s="148" t="s">
        <v>208</v>
      </c>
      <c r="B40" s="147"/>
      <c r="C40" s="146">
        <v>30897</v>
      </c>
      <c r="D40" s="146">
        <v>29877</v>
      </c>
      <c r="E40" s="146">
        <v>29470</v>
      </c>
      <c r="F40" s="146">
        <v>29061</v>
      </c>
    </row>
    <row r="41" spans="1:10" ht="13.5" customHeight="1">
      <c r="A41" s="148" t="s">
        <v>209</v>
      </c>
      <c r="B41" s="147"/>
      <c r="C41" s="146">
        <v>12814</v>
      </c>
      <c r="D41" s="146">
        <v>13417</v>
      </c>
      <c r="E41" s="146">
        <v>13559</v>
      </c>
      <c r="F41" s="146">
        <v>13664</v>
      </c>
    </row>
    <row r="42" spans="1:10" ht="13.5" customHeight="1">
      <c r="A42" s="148" t="s">
        <v>570</v>
      </c>
      <c r="B42" s="147"/>
      <c r="C42" s="146">
        <v>38776</v>
      </c>
      <c r="D42" s="146">
        <v>38438</v>
      </c>
      <c r="E42" s="146">
        <v>51787</v>
      </c>
      <c r="F42" s="146">
        <v>33858</v>
      </c>
    </row>
    <row r="43" spans="1:10" ht="25.5" customHeight="1">
      <c r="A43" s="696" t="s">
        <v>588</v>
      </c>
      <c r="B43" s="696"/>
      <c r="C43" s="144">
        <v>9395185</v>
      </c>
      <c r="D43" s="502">
        <f>+D44+D45</f>
        <v>12351352.000000004</v>
      </c>
      <c r="E43" s="502">
        <f>E44+E45</f>
        <v>11385011</v>
      </c>
      <c r="F43" s="502">
        <v>10180009</v>
      </c>
    </row>
    <row r="44" spans="1:10" ht="25.5" customHeight="1">
      <c r="A44" s="696" t="s">
        <v>528</v>
      </c>
      <c r="B44" s="696"/>
      <c r="C44" s="265"/>
      <c r="D44" s="503">
        <v>4699867</v>
      </c>
      <c r="E44" s="503">
        <v>4043415</v>
      </c>
      <c r="F44" s="503">
        <v>2787922</v>
      </c>
    </row>
    <row r="45" spans="1:10" ht="25.5" customHeight="1">
      <c r="A45" s="696" t="s">
        <v>569</v>
      </c>
      <c r="B45" s="696"/>
      <c r="C45" s="265"/>
      <c r="D45" s="502">
        <v>7651485.0000000028</v>
      </c>
      <c r="E45" s="502">
        <v>7341596</v>
      </c>
      <c r="F45" s="502">
        <v>7392087</v>
      </c>
    </row>
    <row r="46" spans="1:10" ht="12.75" customHeight="1">
      <c r="A46" s="576"/>
      <c r="B46" s="576"/>
      <c r="C46" s="254"/>
      <c r="D46" s="577"/>
      <c r="E46" s="577"/>
      <c r="F46" s="577"/>
    </row>
    <row r="47" spans="1:10" ht="10.5" customHeight="1">
      <c r="A47" s="695" t="s">
        <v>587</v>
      </c>
      <c r="B47" s="695"/>
      <c r="C47" s="695"/>
      <c r="D47" s="695"/>
      <c r="E47" s="695"/>
    </row>
    <row r="48" spans="1:10" ht="21.75" customHeight="1">
      <c r="A48" s="695" t="s">
        <v>589</v>
      </c>
      <c r="B48" s="695"/>
      <c r="C48" s="695"/>
      <c r="D48" s="695"/>
      <c r="E48" s="695"/>
      <c r="F48" s="695"/>
    </row>
    <row r="49" spans="1:6" ht="24" customHeight="1">
      <c r="A49" s="694" t="s">
        <v>248</v>
      </c>
      <c r="B49" s="694"/>
      <c r="C49" s="694"/>
      <c r="D49" s="694"/>
      <c r="E49" s="694"/>
      <c r="F49" s="694"/>
    </row>
    <row r="50" spans="1:6" ht="10.5" customHeight="1">
      <c r="A50" s="694" t="s">
        <v>590</v>
      </c>
      <c r="B50" s="694"/>
      <c r="C50" s="694"/>
      <c r="D50" s="694"/>
      <c r="E50" s="694"/>
    </row>
    <row r="51" spans="1:6" ht="23.25" customHeight="1">
      <c r="A51" s="694" t="s">
        <v>591</v>
      </c>
      <c r="B51" s="694"/>
      <c r="C51" s="694"/>
      <c r="D51" s="694"/>
      <c r="E51" s="694"/>
      <c r="F51" s="694"/>
    </row>
  </sheetData>
  <mergeCells count="41">
    <mergeCell ref="A14:B14"/>
    <mergeCell ref="A15:B15"/>
    <mergeCell ref="A13:B13"/>
    <mergeCell ref="A21:B21"/>
    <mergeCell ref="A22:B22"/>
    <mergeCell ref="A16:B16"/>
    <mergeCell ref="A17:B17"/>
    <mergeCell ref="A18:B18"/>
    <mergeCell ref="A19:B19"/>
    <mergeCell ref="A20:B20"/>
    <mergeCell ref="A1:F1"/>
    <mergeCell ref="A2:F2"/>
    <mergeCell ref="A10:B10"/>
    <mergeCell ref="A11:B11"/>
    <mergeCell ref="A12:B12"/>
    <mergeCell ref="A7:B7"/>
    <mergeCell ref="A8:B8"/>
    <mergeCell ref="A9:B9"/>
    <mergeCell ref="A3:B3"/>
    <mergeCell ref="A6:B6"/>
    <mergeCell ref="A4:E4"/>
    <mergeCell ref="A5:B5"/>
    <mergeCell ref="A23:B23"/>
    <mergeCell ref="A24:B24"/>
    <mergeCell ref="A26:B26"/>
    <mergeCell ref="A28:B28"/>
    <mergeCell ref="A29:B29"/>
    <mergeCell ref="A25:B25"/>
    <mergeCell ref="A30:B30"/>
    <mergeCell ref="A31:B31"/>
    <mergeCell ref="A34:B34"/>
    <mergeCell ref="A36:E36"/>
    <mergeCell ref="A35:B35"/>
    <mergeCell ref="A51:F51"/>
    <mergeCell ref="A47:E47"/>
    <mergeCell ref="A43:B43"/>
    <mergeCell ref="A44:B44"/>
    <mergeCell ref="A45:B45"/>
    <mergeCell ref="A50:E50"/>
    <mergeCell ref="A48:F48"/>
    <mergeCell ref="A49:F49"/>
  </mergeCells>
  <pageMargins left="0" right="0" top="0" bottom="0" header="0" footer="0"/>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tabColor theme="6" tint="-0.249977111117893"/>
  </sheetPr>
  <dimension ref="P1:AI23"/>
  <sheetViews>
    <sheetView showGridLines="0" zoomScaleNormal="100" zoomScaleSheetLayoutView="90" workbookViewId="0">
      <selection activeCell="A12" sqref="A12"/>
    </sheetView>
  </sheetViews>
  <sheetFormatPr defaultRowHeight="12.75"/>
  <cols>
    <col min="16" max="16" width="9.140625" style="624"/>
    <col min="17" max="17" width="14.7109375" style="625" customWidth="1"/>
    <col min="18" max="18" width="6.42578125" style="625" customWidth="1"/>
    <col min="19" max="19" width="11.42578125" style="625" customWidth="1"/>
    <col min="20" max="20" width="13.85546875" style="625" customWidth="1"/>
    <col min="21" max="21" width="11.7109375" style="625" customWidth="1"/>
    <col min="22" max="22" width="11" style="625" bestFit="1" customWidth="1"/>
    <col min="23" max="23" width="10.140625" style="625" bestFit="1" customWidth="1"/>
    <col min="24" max="24" width="9.140625" style="625"/>
    <col min="25" max="26" width="9.140625" style="45"/>
    <col min="28" max="28" width="9.28515625" bestFit="1" customWidth="1"/>
    <col min="29" max="32" width="10.140625" bestFit="1" customWidth="1"/>
  </cols>
  <sheetData>
    <row r="1" spans="27:35">
      <c r="AA1" s="628"/>
      <c r="AB1" s="628"/>
      <c r="AC1" s="628"/>
      <c r="AD1" s="628"/>
      <c r="AE1" s="628"/>
      <c r="AF1" s="628"/>
      <c r="AG1" s="628"/>
    </row>
    <row r="2" spans="27:35">
      <c r="AA2" s="628"/>
      <c r="AB2" s="650"/>
      <c r="AC2" s="650"/>
      <c r="AD2" s="650"/>
      <c r="AE2" s="650"/>
      <c r="AF2" s="650"/>
      <c r="AG2" s="650"/>
      <c r="AH2" s="45"/>
      <c r="AI2" s="45"/>
    </row>
    <row r="3" spans="27:35">
      <c r="AA3" s="628"/>
      <c r="AB3" s="628"/>
      <c r="AC3" s="628"/>
      <c r="AD3" s="628"/>
      <c r="AE3" s="628"/>
      <c r="AF3" s="628"/>
      <c r="AG3" s="650"/>
      <c r="AH3" s="45"/>
      <c r="AI3" s="45"/>
    </row>
    <row r="4" spans="27:35">
      <c r="AA4" s="628"/>
      <c r="AB4" s="628"/>
      <c r="AC4" s="628"/>
      <c r="AD4" s="628"/>
      <c r="AE4" s="628"/>
      <c r="AF4" s="628"/>
      <c r="AG4" s="650"/>
      <c r="AH4" s="45"/>
      <c r="AI4" s="45"/>
    </row>
    <row r="5" spans="27:35" ht="76.5">
      <c r="AA5" s="628"/>
      <c r="AB5" s="618"/>
      <c r="AC5" s="629" t="s">
        <v>296</v>
      </c>
      <c r="AD5" s="629" t="s">
        <v>298</v>
      </c>
      <c r="AE5" s="629" t="s">
        <v>297</v>
      </c>
      <c r="AF5" s="629" t="s">
        <v>243</v>
      </c>
      <c r="AG5" s="650"/>
      <c r="AH5" s="45"/>
      <c r="AI5" s="45"/>
    </row>
    <row r="6" spans="27:35">
      <c r="AA6" s="628"/>
      <c r="AB6" s="630">
        <v>2006</v>
      </c>
      <c r="AC6" s="691">
        <v>14124935</v>
      </c>
      <c r="AD6" s="691">
        <v>7913724</v>
      </c>
      <c r="AE6" s="691">
        <v>32330398</v>
      </c>
      <c r="AF6" s="691">
        <v>54667326</v>
      </c>
      <c r="AG6" s="689"/>
      <c r="AH6" s="45"/>
      <c r="AI6" s="45"/>
    </row>
    <row r="7" spans="27:35">
      <c r="AA7" s="628"/>
      <c r="AB7" s="630">
        <v>2007</v>
      </c>
      <c r="AC7" s="691">
        <v>14763075</v>
      </c>
      <c r="AD7" s="691">
        <v>8279444</v>
      </c>
      <c r="AE7" s="691">
        <v>33070537</v>
      </c>
      <c r="AF7" s="691">
        <v>56423907</v>
      </c>
      <c r="AG7" s="689"/>
      <c r="AH7" s="45"/>
      <c r="AI7" s="45"/>
    </row>
    <row r="8" spans="27:35">
      <c r="AA8" s="628"/>
      <c r="AB8" s="630">
        <v>2008</v>
      </c>
      <c r="AC8" s="691">
        <v>15041268</v>
      </c>
      <c r="AD8" s="691">
        <v>8746704</v>
      </c>
      <c r="AE8" s="691">
        <v>33227265</v>
      </c>
      <c r="AF8" s="691">
        <v>57338454</v>
      </c>
      <c r="AG8" s="689"/>
      <c r="AH8" s="45"/>
      <c r="AI8" s="45"/>
    </row>
    <row r="9" spans="27:35">
      <c r="AA9" s="628"/>
      <c r="AB9" s="630">
        <v>2009</v>
      </c>
      <c r="AC9" s="691">
        <v>15096728</v>
      </c>
      <c r="AD9" s="691">
        <v>9173780</v>
      </c>
      <c r="AE9" s="691">
        <v>33989891</v>
      </c>
      <c r="AF9" s="691">
        <v>58591604</v>
      </c>
      <c r="AG9" s="689"/>
      <c r="AH9" s="45"/>
      <c r="AI9" s="45"/>
    </row>
    <row r="10" spans="27:35">
      <c r="AA10" s="628"/>
      <c r="AB10" s="630">
        <v>2010</v>
      </c>
      <c r="AC10" s="691">
        <v>16196304</v>
      </c>
      <c r="AD10" s="691">
        <v>9518704</v>
      </c>
      <c r="AE10" s="691">
        <v>35470436</v>
      </c>
      <c r="AF10" s="691">
        <v>61526547</v>
      </c>
      <c r="AG10" s="689"/>
      <c r="AH10" s="45"/>
      <c r="AI10" s="45"/>
    </row>
    <row r="11" spans="27:35">
      <c r="AA11" s="628"/>
      <c r="AB11" s="630">
        <v>2011</v>
      </c>
      <c r="AC11" s="691">
        <v>17374631</v>
      </c>
      <c r="AD11" s="691">
        <v>10015071</v>
      </c>
      <c r="AE11" s="691">
        <v>36348316</v>
      </c>
      <c r="AF11" s="691">
        <v>64088909</v>
      </c>
      <c r="AG11" s="689"/>
      <c r="AH11" s="45"/>
      <c r="AI11" s="45"/>
    </row>
    <row r="12" spans="27:35">
      <c r="AA12" s="628"/>
      <c r="AB12" s="630">
        <v>2012</v>
      </c>
      <c r="AC12" s="691">
        <v>18352859</v>
      </c>
      <c r="AD12" s="691">
        <v>10382732</v>
      </c>
      <c r="AE12" s="691">
        <v>33807725</v>
      </c>
      <c r="AF12" s="691">
        <v>62899356</v>
      </c>
      <c r="AG12" s="689"/>
      <c r="AH12" s="45"/>
      <c r="AI12" s="45"/>
    </row>
    <row r="13" spans="27:35">
      <c r="AA13" s="628"/>
      <c r="AB13" s="630">
        <v>2013</v>
      </c>
      <c r="AC13" s="691">
        <v>18886989</v>
      </c>
      <c r="AD13" s="691">
        <v>10595966</v>
      </c>
      <c r="AE13" s="691">
        <v>32939205</v>
      </c>
      <c r="AF13" s="691">
        <v>62789365</v>
      </c>
      <c r="AG13" s="689"/>
      <c r="AH13" s="45"/>
      <c r="AI13" s="45"/>
    </row>
    <row r="14" spans="27:35">
      <c r="AA14" s="628"/>
      <c r="AB14" s="630">
        <v>2014</v>
      </c>
      <c r="AC14" s="691">
        <v>19821822</v>
      </c>
      <c r="AD14" s="691">
        <v>10921001</v>
      </c>
      <c r="AE14" s="691">
        <v>33940086</v>
      </c>
      <c r="AF14" s="691">
        <v>65060709</v>
      </c>
      <c r="AG14" s="689"/>
      <c r="AH14" s="45"/>
      <c r="AI14" s="45"/>
    </row>
    <row r="15" spans="27:35">
      <c r="AA15" s="628"/>
      <c r="AB15" s="630">
        <v>2015</v>
      </c>
      <c r="AC15" s="692">
        <f>+'TABLO-1.1'!F5</f>
        <v>20773227</v>
      </c>
      <c r="AD15" s="692">
        <f>+'TABLO-1.1'!F16</f>
        <v>11384263</v>
      </c>
      <c r="AE15" s="692">
        <f>+'TABLO-1.1'!F25</f>
        <v>34786174</v>
      </c>
      <c r="AF15" s="692">
        <f>+'TABLO-1.1'!F33</f>
        <v>67330236</v>
      </c>
      <c r="AG15" s="689"/>
      <c r="AH15" s="45"/>
      <c r="AI15" s="45"/>
    </row>
    <row r="16" spans="27:35">
      <c r="AA16" s="628"/>
      <c r="AB16" s="628"/>
      <c r="AC16" s="628"/>
      <c r="AD16" s="628"/>
      <c r="AE16" s="628"/>
      <c r="AF16" s="628"/>
      <c r="AG16" s="650"/>
      <c r="AH16" s="45"/>
      <c r="AI16" s="45"/>
    </row>
    <row r="17" spans="27:35">
      <c r="AA17" s="628"/>
      <c r="AB17" s="628"/>
      <c r="AC17" s="628"/>
      <c r="AD17" s="628"/>
      <c r="AE17" s="628"/>
      <c r="AF17" s="628"/>
      <c r="AG17" s="650"/>
      <c r="AH17" s="45"/>
      <c r="AI17" s="45"/>
    </row>
    <row r="18" spans="27:35">
      <c r="AA18" s="628"/>
      <c r="AB18" s="628"/>
      <c r="AC18" s="628"/>
      <c r="AD18" s="628"/>
      <c r="AE18" s="628"/>
      <c r="AF18" s="628"/>
      <c r="AG18" s="650"/>
      <c r="AH18" s="45"/>
      <c r="AI18" s="45"/>
    </row>
    <row r="19" spans="27:35">
      <c r="AB19" s="45"/>
      <c r="AC19" s="45"/>
      <c r="AD19" s="45"/>
      <c r="AE19" s="45"/>
      <c r="AF19" s="45"/>
      <c r="AG19" s="45"/>
      <c r="AH19" s="45"/>
      <c r="AI19" s="45"/>
    </row>
    <row r="20" spans="27:35">
      <c r="AB20" s="45"/>
      <c r="AC20" s="45"/>
      <c r="AD20" s="45"/>
      <c r="AE20" s="45"/>
      <c r="AF20" s="45"/>
      <c r="AG20" s="45"/>
      <c r="AH20" s="45"/>
      <c r="AI20" s="45"/>
    </row>
    <row r="21" spans="27:35">
      <c r="AB21" s="45"/>
      <c r="AC21" s="45"/>
      <c r="AD21" s="45"/>
      <c r="AE21" s="45"/>
      <c r="AF21" s="45"/>
      <c r="AG21" s="45"/>
      <c r="AH21" s="45"/>
      <c r="AI21" s="45"/>
    </row>
    <row r="22" spans="27:35">
      <c r="AB22" s="45"/>
      <c r="AC22" s="45"/>
      <c r="AD22" s="45"/>
      <c r="AE22" s="45"/>
      <c r="AF22" s="45"/>
      <c r="AG22" s="45"/>
      <c r="AH22" s="45"/>
      <c r="AI22" s="45"/>
    </row>
    <row r="23" spans="27:35">
      <c r="AB23" s="45"/>
      <c r="AC23" s="45"/>
      <c r="AD23" s="45"/>
      <c r="AE23" s="45"/>
      <c r="AF23" s="45"/>
      <c r="AG23" s="45"/>
      <c r="AH23" s="45"/>
      <c r="AI23" s="45"/>
    </row>
  </sheetData>
  <phoneticPr fontId="7" type="noConversion"/>
  <pageMargins left="0.51181102362204722" right="0.51181102362204722" top="0.98425196850393704" bottom="0.98425196850393704" header="0.51181102362204722" footer="0.51181102362204722"/>
  <pageSetup paperSize="9" scale="98" orientation="landscape" horizont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F97"/>
  <sheetViews>
    <sheetView showGridLines="0" topLeftCell="A22" zoomScaleNormal="100" zoomScaleSheetLayoutView="100" workbookViewId="0">
      <selection sqref="A1:E1"/>
    </sheetView>
  </sheetViews>
  <sheetFormatPr defaultRowHeight="12.75"/>
  <cols>
    <col min="1" max="1" width="2.7109375" style="22" customWidth="1"/>
    <col min="2" max="2" width="51.42578125" style="9" customWidth="1"/>
    <col min="3" max="3" width="16.85546875" style="46" customWidth="1"/>
    <col min="4" max="4" width="16.7109375" style="46" customWidth="1"/>
    <col min="5" max="5" width="16.7109375" style="22" customWidth="1"/>
    <col min="6" max="6" width="9.85546875" style="22" bestFit="1" customWidth="1"/>
    <col min="7" max="16384" width="9.140625" style="22"/>
  </cols>
  <sheetData>
    <row r="1" spans="1:5" s="25" customFormat="1" ht="29.25" customHeight="1">
      <c r="A1" s="716" t="s">
        <v>597</v>
      </c>
      <c r="B1" s="716"/>
      <c r="C1" s="716"/>
      <c r="D1" s="716"/>
      <c r="E1" s="716"/>
    </row>
    <row r="2" spans="1:5" s="30" customFormat="1" ht="21.75" customHeight="1">
      <c r="A2" s="717" t="s">
        <v>598</v>
      </c>
      <c r="B2" s="717"/>
      <c r="C2" s="717"/>
      <c r="D2" s="717"/>
      <c r="E2" s="717"/>
    </row>
    <row r="3" spans="1:5" s="30" customFormat="1" ht="16.5" customHeight="1">
      <c r="A3" s="141"/>
      <c r="B3" s="141"/>
      <c r="C3" s="141"/>
      <c r="D3" s="141"/>
    </row>
    <row r="4" spans="1:5" s="9" customFormat="1" ht="27.95" customHeight="1">
      <c r="A4" s="709" t="s">
        <v>217</v>
      </c>
      <c r="B4" s="709"/>
      <c r="C4" s="156">
        <v>2013</v>
      </c>
      <c r="D4" s="156">
        <v>2014</v>
      </c>
      <c r="E4" s="156">
        <v>2015</v>
      </c>
    </row>
    <row r="5" spans="1:5" s="9" customFormat="1" ht="25.5" customHeight="1">
      <c r="A5" s="718" t="s">
        <v>271</v>
      </c>
      <c r="B5" s="718"/>
      <c r="C5" s="504">
        <f t="shared" ref="C5" si="0">SUM(C6:C10)</f>
        <v>13136339</v>
      </c>
      <c r="D5" s="504">
        <f>SUM(D6:D10)</f>
        <v>13967837</v>
      </c>
      <c r="E5" s="504">
        <f>SUM(E6:E10)</f>
        <v>14802222</v>
      </c>
    </row>
    <row r="6" spans="1:5" s="9" customFormat="1" ht="25.5" customHeight="1">
      <c r="A6" s="157"/>
      <c r="B6" s="188" t="s">
        <v>272</v>
      </c>
      <c r="C6" s="505">
        <v>12484113</v>
      </c>
      <c r="D6" s="505">
        <v>13240122</v>
      </c>
      <c r="E6" s="505">
        <v>13999398</v>
      </c>
    </row>
    <row r="7" spans="1:5" s="9" customFormat="1" ht="25.5" customHeight="1">
      <c r="A7" s="157"/>
      <c r="B7" s="188" t="s">
        <v>205</v>
      </c>
      <c r="C7" s="505">
        <v>320730</v>
      </c>
      <c r="D7" s="505">
        <v>359948</v>
      </c>
      <c r="E7" s="505">
        <v>392908</v>
      </c>
    </row>
    <row r="8" spans="1:5" s="9" customFormat="1" ht="25.5" customHeight="1">
      <c r="A8" s="157"/>
      <c r="B8" s="188" t="s">
        <v>268</v>
      </c>
      <c r="C8" s="505">
        <v>34987</v>
      </c>
      <c r="D8" s="505">
        <v>28297</v>
      </c>
      <c r="E8" s="505">
        <v>29926</v>
      </c>
    </row>
    <row r="9" spans="1:5" s="9" customFormat="1" ht="25.5" customHeight="1">
      <c r="A9" s="157"/>
      <c r="B9" s="188" t="s">
        <v>273</v>
      </c>
      <c r="C9" s="505">
        <v>62988</v>
      </c>
      <c r="D9" s="505">
        <v>46996</v>
      </c>
      <c r="E9" s="505">
        <v>40615</v>
      </c>
    </row>
    <row r="10" spans="1:5" s="9" customFormat="1" ht="25.5" customHeight="1">
      <c r="A10" s="7"/>
      <c r="B10" s="159" t="s">
        <v>300</v>
      </c>
      <c r="C10" s="505">
        <v>233521</v>
      </c>
      <c r="D10" s="505">
        <v>292474</v>
      </c>
      <c r="E10" s="505">
        <v>339375</v>
      </c>
    </row>
    <row r="11" spans="1:5" s="9" customFormat="1" ht="25.5" customHeight="1">
      <c r="A11" s="711" t="s">
        <v>265</v>
      </c>
      <c r="B11" s="712"/>
      <c r="C11" s="154"/>
      <c r="D11" s="154"/>
    </row>
    <row r="12" spans="1:5" s="9" customFormat="1" ht="25.5" customHeight="1">
      <c r="A12" s="7"/>
      <c r="B12" s="158" t="s">
        <v>172</v>
      </c>
      <c r="C12" s="149">
        <f t="shared" ref="C12" si="1">+C14+C15+C16+C18+C19</f>
        <v>5864305</v>
      </c>
      <c r="D12" s="149">
        <f>+D14+D15+D16+D18+D19</f>
        <v>6112784</v>
      </c>
      <c r="E12" s="149">
        <f>+E14+E15+E16+E18+E19</f>
        <v>6441029</v>
      </c>
    </row>
    <row r="13" spans="1:5" s="9" customFormat="1" ht="25.5" customHeight="1">
      <c r="A13" s="7"/>
      <c r="B13" s="158" t="s">
        <v>173</v>
      </c>
      <c r="C13" s="149">
        <f t="shared" ref="C13" si="2">+C14+C15+C17+C18+C20</f>
        <v>6260232</v>
      </c>
      <c r="D13" s="149">
        <f>+D14+D15+D17+D18+D20</f>
        <v>6509713</v>
      </c>
      <c r="E13" s="149">
        <f>+E14+E15+E17+E18+E20</f>
        <v>6839981</v>
      </c>
    </row>
    <row r="14" spans="1:5" s="9" customFormat="1" ht="25.5" customHeight="1">
      <c r="A14" s="7"/>
      <c r="B14" s="188" t="s">
        <v>206</v>
      </c>
      <c r="C14" s="154">
        <v>4412711</v>
      </c>
      <c r="D14" s="154">
        <v>4601192</v>
      </c>
      <c r="E14" s="154">
        <v>4865179</v>
      </c>
    </row>
    <row r="15" spans="1:5" s="9" customFormat="1" ht="25.5" customHeight="1">
      <c r="A15" s="7"/>
      <c r="B15" s="188" t="s">
        <v>200</v>
      </c>
      <c r="C15" s="154">
        <v>69153</v>
      </c>
      <c r="D15" s="154">
        <v>71688</v>
      </c>
      <c r="E15" s="154">
        <v>73004</v>
      </c>
    </row>
    <row r="16" spans="1:5" s="9" customFormat="1" ht="25.5" customHeight="1">
      <c r="A16" s="7"/>
      <c r="B16" s="189" t="s">
        <v>274</v>
      </c>
      <c r="C16" s="154">
        <v>1268502</v>
      </c>
      <c r="D16" s="154">
        <v>1323133</v>
      </c>
      <c r="E16" s="154">
        <v>1381234</v>
      </c>
    </row>
    <row r="17" spans="1:6" s="9" customFormat="1" ht="25.5" customHeight="1">
      <c r="A17" s="7"/>
      <c r="B17" s="189" t="s">
        <v>275</v>
      </c>
      <c r="C17" s="154">
        <v>1635705</v>
      </c>
      <c r="D17" s="154">
        <v>1690968</v>
      </c>
      <c r="E17" s="154">
        <v>1751325</v>
      </c>
    </row>
    <row r="18" spans="1:6" s="9" customFormat="1" ht="25.5" customHeight="1">
      <c r="A18" s="7"/>
      <c r="B18" s="189" t="s">
        <v>276</v>
      </c>
      <c r="C18" s="154">
        <v>61403</v>
      </c>
      <c r="D18" s="154">
        <v>62097</v>
      </c>
      <c r="E18" s="154">
        <v>65361</v>
      </c>
    </row>
    <row r="19" spans="1:6" s="9" customFormat="1" ht="25.5" customHeight="1">
      <c r="A19" s="7"/>
      <c r="B19" s="189" t="s">
        <v>277</v>
      </c>
      <c r="C19" s="154">
        <v>52536</v>
      </c>
      <c r="D19" s="154">
        <v>54674</v>
      </c>
      <c r="E19" s="154">
        <v>56251</v>
      </c>
    </row>
    <row r="20" spans="1:6" s="9" customFormat="1" ht="25.5" customHeight="1">
      <c r="A20" s="7"/>
      <c r="B20" s="160" t="s">
        <v>278</v>
      </c>
      <c r="C20" s="154">
        <v>81260</v>
      </c>
      <c r="D20" s="154">
        <v>83768</v>
      </c>
      <c r="E20" s="154">
        <v>85112</v>
      </c>
    </row>
    <row r="21" spans="1:6" s="9" customFormat="1" ht="25.5" customHeight="1">
      <c r="A21" s="705" t="s">
        <v>258</v>
      </c>
      <c r="B21" s="705"/>
      <c r="C21" s="149">
        <v>17784126</v>
      </c>
      <c r="D21" s="149">
        <v>18447685.920783646</v>
      </c>
      <c r="E21" s="149">
        <v>18930244</v>
      </c>
    </row>
    <row r="22" spans="1:6" s="9" customFormat="1" ht="25.5" customHeight="1">
      <c r="A22" s="705" t="s">
        <v>299</v>
      </c>
      <c r="B22" s="705"/>
      <c r="C22" s="161">
        <v>2.2244989462902813</v>
      </c>
      <c r="D22" s="161">
        <v>2.2400504407598172</v>
      </c>
      <c r="E22" s="161">
        <f>E5/E12</f>
        <v>2.2981144782922107</v>
      </c>
    </row>
    <row r="23" spans="1:6" s="7" customFormat="1" ht="25.5" customHeight="1">
      <c r="A23" s="715" t="s">
        <v>279</v>
      </c>
      <c r="B23" s="715"/>
      <c r="C23" s="162">
        <f t="shared" ref="C23:D23" si="3">+C5+C13+C21</f>
        <v>37180697</v>
      </c>
      <c r="D23" s="162">
        <f t="shared" si="3"/>
        <v>38925235.920783646</v>
      </c>
      <c r="E23" s="162">
        <f>+E5+E13+E21</f>
        <v>40572447</v>
      </c>
      <c r="F23" s="12"/>
    </row>
    <row r="24" spans="1:6" s="9" customFormat="1" ht="227.25" customHeight="1">
      <c r="A24" s="713" t="s">
        <v>531</v>
      </c>
      <c r="B24" s="714"/>
      <c r="C24" s="714"/>
      <c r="D24" s="714"/>
      <c r="E24" s="714"/>
    </row>
    <row r="25" spans="1:6" s="9" customFormat="1" ht="12">
      <c r="C25" s="50"/>
      <c r="D25" s="50"/>
    </row>
    <row r="26" spans="1:6" s="9" customFormat="1" ht="12">
      <c r="C26" s="50"/>
      <c r="D26" s="50"/>
    </row>
    <row r="27" spans="1:6" s="9" customFormat="1" ht="12">
      <c r="C27" s="50"/>
      <c r="D27" s="50"/>
    </row>
    <row r="28" spans="1:6" s="9" customFormat="1" ht="12">
      <c r="C28" s="50"/>
      <c r="D28" s="50"/>
    </row>
    <row r="29" spans="1:6" s="9" customFormat="1" ht="12">
      <c r="C29" s="50"/>
      <c r="D29" s="50"/>
    </row>
    <row r="30" spans="1:6" s="9" customFormat="1" ht="12">
      <c r="C30" s="50"/>
      <c r="D30" s="50"/>
    </row>
    <row r="31" spans="1:6" s="9" customFormat="1" ht="12">
      <c r="C31" s="50"/>
      <c r="D31" s="50"/>
    </row>
    <row r="32" spans="1:6" s="9" customFormat="1" ht="12">
      <c r="C32" s="50"/>
      <c r="D32" s="50"/>
    </row>
    <row r="33" spans="3:4" s="9" customFormat="1" ht="12">
      <c r="C33" s="50"/>
      <c r="D33" s="50"/>
    </row>
    <row r="34" spans="3:4" s="9" customFormat="1" ht="12">
      <c r="C34" s="50"/>
      <c r="D34" s="50"/>
    </row>
    <row r="35" spans="3:4" s="9" customFormat="1" ht="12">
      <c r="C35" s="50"/>
      <c r="D35" s="50"/>
    </row>
    <row r="36" spans="3:4" s="9" customFormat="1" ht="12">
      <c r="C36" s="50"/>
      <c r="D36" s="50"/>
    </row>
    <row r="37" spans="3:4" s="9" customFormat="1" ht="12">
      <c r="C37" s="50"/>
      <c r="D37" s="50"/>
    </row>
    <row r="38" spans="3:4" s="9" customFormat="1" ht="12">
      <c r="C38" s="50"/>
      <c r="D38" s="50"/>
    </row>
    <row r="39" spans="3:4" s="9" customFormat="1" ht="12">
      <c r="C39" s="50"/>
      <c r="D39" s="50"/>
    </row>
    <row r="40" spans="3:4" s="9" customFormat="1" ht="12">
      <c r="C40" s="50"/>
      <c r="D40" s="50"/>
    </row>
    <row r="41" spans="3:4" s="9" customFormat="1" ht="12">
      <c r="C41" s="50"/>
      <c r="D41" s="50"/>
    </row>
    <row r="42" spans="3:4" s="9" customFormat="1" ht="12">
      <c r="C42" s="50"/>
      <c r="D42" s="50"/>
    </row>
    <row r="43" spans="3:4" s="9" customFormat="1" ht="12">
      <c r="C43" s="50"/>
      <c r="D43" s="50"/>
    </row>
    <row r="44" spans="3:4" s="9" customFormat="1" ht="12">
      <c r="C44" s="50"/>
      <c r="D44" s="50"/>
    </row>
    <row r="45" spans="3:4" s="9" customFormat="1" ht="12">
      <c r="C45" s="50"/>
      <c r="D45" s="50"/>
    </row>
    <row r="46" spans="3:4" s="9" customFormat="1" ht="12">
      <c r="C46" s="50"/>
      <c r="D46" s="50"/>
    </row>
    <row r="47" spans="3:4" s="9" customFormat="1" ht="12">
      <c r="C47" s="50"/>
      <c r="D47" s="50"/>
    </row>
    <row r="48" spans="3:4" s="9" customFormat="1" ht="12">
      <c r="C48" s="50"/>
      <c r="D48" s="50"/>
    </row>
    <row r="49" spans="3:4" s="9" customFormat="1" ht="12">
      <c r="C49" s="50"/>
      <c r="D49" s="50"/>
    </row>
    <row r="50" spans="3:4" s="9" customFormat="1" ht="12">
      <c r="C50" s="50"/>
      <c r="D50" s="50"/>
    </row>
    <row r="51" spans="3:4" s="9" customFormat="1" ht="12">
      <c r="C51" s="50"/>
      <c r="D51" s="50"/>
    </row>
    <row r="52" spans="3:4" s="9" customFormat="1" ht="12">
      <c r="C52" s="50"/>
      <c r="D52" s="50"/>
    </row>
    <row r="53" spans="3:4" s="9" customFormat="1" ht="12">
      <c r="C53" s="50"/>
      <c r="D53" s="50"/>
    </row>
    <row r="54" spans="3:4" s="9" customFormat="1" ht="12">
      <c r="C54" s="50"/>
      <c r="D54" s="50"/>
    </row>
    <row r="55" spans="3:4" s="9" customFormat="1" ht="12">
      <c r="C55" s="50"/>
      <c r="D55" s="50"/>
    </row>
    <row r="56" spans="3:4" s="9" customFormat="1" ht="12">
      <c r="C56" s="50"/>
      <c r="D56" s="50"/>
    </row>
    <row r="57" spans="3:4" s="9" customFormat="1" ht="12">
      <c r="C57" s="50"/>
      <c r="D57" s="50"/>
    </row>
    <row r="58" spans="3:4" s="9" customFormat="1" ht="12">
      <c r="C58" s="50"/>
      <c r="D58" s="50"/>
    </row>
    <row r="59" spans="3:4" s="9" customFormat="1" ht="12">
      <c r="C59" s="50"/>
      <c r="D59" s="50"/>
    </row>
    <row r="60" spans="3:4" s="9" customFormat="1" ht="12">
      <c r="C60" s="50"/>
      <c r="D60" s="50"/>
    </row>
    <row r="61" spans="3:4" s="9" customFormat="1" ht="12">
      <c r="C61" s="50"/>
      <c r="D61" s="50"/>
    </row>
    <row r="62" spans="3:4" s="9" customFormat="1" ht="12">
      <c r="C62" s="50"/>
      <c r="D62" s="50"/>
    </row>
    <row r="63" spans="3:4" s="9" customFormat="1" ht="12">
      <c r="C63" s="50"/>
      <c r="D63" s="50"/>
    </row>
    <row r="64" spans="3:4" s="9" customFormat="1" ht="12">
      <c r="C64" s="50"/>
      <c r="D64" s="50"/>
    </row>
    <row r="65" spans="3:4" s="9" customFormat="1" ht="12">
      <c r="C65" s="50"/>
      <c r="D65" s="50"/>
    </row>
    <row r="66" spans="3:4" s="9" customFormat="1" ht="12">
      <c r="C66" s="50"/>
      <c r="D66" s="50"/>
    </row>
    <row r="67" spans="3:4" s="9" customFormat="1" ht="12">
      <c r="C67" s="50"/>
      <c r="D67" s="50"/>
    </row>
    <row r="68" spans="3:4" s="9" customFormat="1" ht="12">
      <c r="C68" s="50"/>
      <c r="D68" s="50"/>
    </row>
    <row r="69" spans="3:4" s="9" customFormat="1" ht="12">
      <c r="C69" s="50"/>
      <c r="D69" s="50"/>
    </row>
    <row r="70" spans="3:4" s="9" customFormat="1" ht="12">
      <c r="C70" s="50"/>
      <c r="D70" s="50"/>
    </row>
    <row r="71" spans="3:4" s="9" customFormat="1" ht="12">
      <c r="C71" s="50"/>
      <c r="D71" s="50"/>
    </row>
    <row r="72" spans="3:4" s="9" customFormat="1" ht="12">
      <c r="C72" s="50"/>
      <c r="D72" s="50"/>
    </row>
    <row r="73" spans="3:4" s="9" customFormat="1" ht="12">
      <c r="C73" s="50"/>
      <c r="D73" s="50"/>
    </row>
    <row r="74" spans="3:4" s="9" customFormat="1" ht="12">
      <c r="C74" s="50"/>
      <c r="D74" s="50"/>
    </row>
    <row r="75" spans="3:4" s="9" customFormat="1" ht="12">
      <c r="C75" s="50"/>
      <c r="D75" s="50"/>
    </row>
    <row r="76" spans="3:4" s="9" customFormat="1" ht="12">
      <c r="C76" s="50"/>
      <c r="D76" s="50"/>
    </row>
    <row r="77" spans="3:4" s="9" customFormat="1" ht="12">
      <c r="C77" s="50"/>
      <c r="D77" s="50"/>
    </row>
    <row r="78" spans="3:4" s="9" customFormat="1" ht="12">
      <c r="C78" s="50"/>
      <c r="D78" s="50"/>
    </row>
    <row r="79" spans="3:4" s="9" customFormat="1" ht="12">
      <c r="C79" s="50"/>
      <c r="D79" s="50"/>
    </row>
    <row r="80" spans="3:4" s="9" customFormat="1" ht="12">
      <c r="C80" s="50"/>
      <c r="D80" s="50"/>
    </row>
    <row r="81" spans="3:4" s="9" customFormat="1" ht="12">
      <c r="C81" s="50"/>
      <c r="D81" s="50"/>
    </row>
    <row r="82" spans="3:4" s="9" customFormat="1" ht="12">
      <c r="C82" s="50"/>
      <c r="D82" s="50"/>
    </row>
    <row r="83" spans="3:4" s="9" customFormat="1" ht="12">
      <c r="C83" s="50"/>
      <c r="D83" s="50"/>
    </row>
    <row r="84" spans="3:4" s="9" customFormat="1" ht="12">
      <c r="C84" s="50"/>
      <c r="D84" s="50"/>
    </row>
    <row r="85" spans="3:4" s="9" customFormat="1" ht="12">
      <c r="C85" s="50"/>
      <c r="D85" s="50"/>
    </row>
    <row r="86" spans="3:4" s="9" customFormat="1" ht="12">
      <c r="C86" s="50"/>
      <c r="D86" s="50"/>
    </row>
    <row r="87" spans="3:4" s="9" customFormat="1" ht="12">
      <c r="C87" s="50"/>
      <c r="D87" s="50"/>
    </row>
    <row r="88" spans="3:4" s="9" customFormat="1" ht="12">
      <c r="C88" s="50"/>
      <c r="D88" s="50"/>
    </row>
    <row r="89" spans="3:4" s="9" customFormat="1" ht="12">
      <c r="C89" s="50"/>
      <c r="D89" s="50"/>
    </row>
    <row r="90" spans="3:4" s="9" customFormat="1" ht="12">
      <c r="C90" s="50"/>
      <c r="D90" s="50"/>
    </row>
    <row r="91" spans="3:4" s="9" customFormat="1" ht="12">
      <c r="C91" s="50"/>
      <c r="D91" s="50"/>
    </row>
    <row r="92" spans="3:4" s="9" customFormat="1" ht="12">
      <c r="C92" s="50"/>
      <c r="D92" s="50"/>
    </row>
    <row r="93" spans="3:4" s="9" customFormat="1" ht="12">
      <c r="C93" s="50"/>
      <c r="D93" s="50"/>
    </row>
    <row r="94" spans="3:4" s="9" customFormat="1" ht="12">
      <c r="C94" s="50"/>
      <c r="D94" s="50"/>
    </row>
    <row r="95" spans="3:4" s="9" customFormat="1" ht="12">
      <c r="C95" s="50"/>
      <c r="D95" s="50"/>
    </row>
    <row r="96" spans="3:4" s="9" customFormat="1" ht="12">
      <c r="C96" s="50"/>
      <c r="D96" s="50"/>
    </row>
    <row r="97" spans="3:4" s="9" customFormat="1" ht="12">
      <c r="C97" s="50"/>
      <c r="D97" s="50"/>
    </row>
  </sheetData>
  <mergeCells count="9">
    <mergeCell ref="A24:E24"/>
    <mergeCell ref="A22:B22"/>
    <mergeCell ref="A23:B23"/>
    <mergeCell ref="A1:E1"/>
    <mergeCell ref="A2:E2"/>
    <mergeCell ref="A4:B4"/>
    <mergeCell ref="A5:B5"/>
    <mergeCell ref="A11:B11"/>
    <mergeCell ref="A21:B21"/>
  </mergeCells>
  <pageMargins left="0" right="0" top="0" bottom="0" header="0" footer="0"/>
  <pageSetup paperSize="9" scale="95"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tabColor theme="6" tint="-0.249977111117893"/>
  </sheetPr>
  <dimension ref="P6:AI25"/>
  <sheetViews>
    <sheetView showGridLines="0" zoomScaleNormal="100" zoomScaleSheetLayoutView="80" workbookViewId="0"/>
  </sheetViews>
  <sheetFormatPr defaultRowHeight="12.75"/>
  <cols>
    <col min="16" max="16" width="9.140625" style="45"/>
    <col min="17" max="18" width="9.140625" style="617"/>
    <col min="19" max="19" width="14.140625" style="617" customWidth="1"/>
    <col min="20" max="20" width="9.85546875" style="617" customWidth="1"/>
    <col min="21" max="21" width="12.42578125" style="617" customWidth="1"/>
    <col min="22" max="22" width="12.140625" style="617" customWidth="1"/>
    <col min="23" max="27" width="9.140625" style="617"/>
    <col min="28" max="29" width="9.140625" style="45"/>
    <col min="30" max="30" width="9.28515625" style="617" bestFit="1" customWidth="1"/>
    <col min="31" max="31" width="10.140625" style="45" bestFit="1" customWidth="1"/>
    <col min="32" max="32" width="9.28515625" style="45" bestFit="1" customWidth="1"/>
    <col min="33" max="34" width="10.140625" style="45" bestFit="1" customWidth="1"/>
    <col min="35" max="35" width="9.140625" style="45"/>
  </cols>
  <sheetData>
    <row r="6" spans="17:35">
      <c r="AC6" s="617"/>
      <c r="AE6" s="617"/>
      <c r="AF6" s="617"/>
      <c r="AG6" s="617"/>
      <c r="AH6" s="617"/>
      <c r="AI6" s="617"/>
    </row>
    <row r="7" spans="17:35">
      <c r="Q7" s="624"/>
      <c r="W7" s="624"/>
      <c r="AC7" s="617"/>
      <c r="AE7" s="617"/>
      <c r="AF7" s="617"/>
      <c r="AG7" s="617"/>
      <c r="AH7" s="617"/>
      <c r="AI7" s="617"/>
    </row>
    <row r="8" spans="17:35">
      <c r="Q8" s="624"/>
      <c r="W8" s="624"/>
      <c r="AC8" s="617"/>
      <c r="AE8" s="617"/>
      <c r="AF8" s="617"/>
      <c r="AG8" s="617"/>
      <c r="AH8" s="617"/>
      <c r="AI8" s="617"/>
    </row>
    <row r="9" spans="17:35" ht="76.5">
      <c r="Q9" s="624"/>
      <c r="W9" s="624"/>
      <c r="AC9" s="617"/>
      <c r="AD9" s="618"/>
      <c r="AE9" s="629" t="s">
        <v>296</v>
      </c>
      <c r="AF9" s="629" t="s">
        <v>298</v>
      </c>
      <c r="AG9" s="629" t="s">
        <v>297</v>
      </c>
      <c r="AH9" s="629" t="s">
        <v>243</v>
      </c>
      <c r="AI9" s="617"/>
    </row>
    <row r="10" spans="17:35">
      <c r="Q10" s="624"/>
      <c r="W10" s="624"/>
      <c r="AC10" s="617"/>
      <c r="AD10" s="630">
        <v>2006</v>
      </c>
      <c r="AE10" s="631">
        <v>8582395</v>
      </c>
      <c r="AF10" s="631">
        <v>4510701</v>
      </c>
      <c r="AG10" s="631">
        <v>18040101</v>
      </c>
      <c r="AH10" s="631">
        <v>31133197</v>
      </c>
      <c r="AI10" s="617"/>
    </row>
    <row r="11" spans="17:35">
      <c r="Q11" s="624"/>
      <c r="W11" s="624"/>
      <c r="AC11" s="617"/>
      <c r="AD11" s="630">
        <v>2007</v>
      </c>
      <c r="AE11" s="631">
        <v>9198577</v>
      </c>
      <c r="AF11" s="631">
        <v>4763434</v>
      </c>
      <c r="AG11" s="631">
        <v>18694128</v>
      </c>
      <c r="AH11" s="631">
        <v>32656139</v>
      </c>
      <c r="AI11" s="617"/>
    </row>
    <row r="12" spans="17:35">
      <c r="Q12" s="624"/>
      <c r="W12" s="624"/>
      <c r="AC12" s="617"/>
      <c r="AD12" s="630">
        <v>2008</v>
      </c>
      <c r="AE12" s="631">
        <v>9574873</v>
      </c>
      <c r="AF12" s="631">
        <v>5024696</v>
      </c>
      <c r="AG12" s="631">
        <v>18980707</v>
      </c>
      <c r="AH12" s="631">
        <v>33580276</v>
      </c>
      <c r="AI12" s="617"/>
    </row>
    <row r="13" spans="17:35">
      <c r="Q13" s="624"/>
      <c r="W13" s="624"/>
      <c r="AC13" s="617"/>
      <c r="AD13" s="630">
        <v>2009</v>
      </c>
      <c r="AE13" s="631">
        <v>9618438</v>
      </c>
      <c r="AF13" s="631">
        <v>5290270</v>
      </c>
      <c r="AG13" s="631">
        <v>19617515</v>
      </c>
      <c r="AH13" s="631">
        <v>34526223</v>
      </c>
      <c r="AI13" s="617"/>
    </row>
    <row r="14" spans="17:35">
      <c r="Q14" s="624"/>
      <c r="W14" s="624"/>
      <c r="AC14" s="617"/>
      <c r="AD14" s="630">
        <v>2010</v>
      </c>
      <c r="AE14" s="631">
        <v>10575935</v>
      </c>
      <c r="AF14" s="631">
        <v>5535411</v>
      </c>
      <c r="AG14" s="631">
        <v>20704448</v>
      </c>
      <c r="AH14" s="631">
        <v>36815793.874346957</v>
      </c>
      <c r="AI14" s="617"/>
    </row>
    <row r="15" spans="17:35">
      <c r="Q15" s="624"/>
      <c r="W15" s="624"/>
      <c r="AC15" s="617"/>
      <c r="AD15" s="630">
        <v>2011</v>
      </c>
      <c r="AE15" s="631">
        <v>11547134</v>
      </c>
      <c r="AF15" s="631">
        <v>5777300</v>
      </c>
      <c r="AG15" s="631">
        <v>21024423</v>
      </c>
      <c r="AH15" s="631">
        <v>38348858</v>
      </c>
      <c r="AI15" s="617"/>
    </row>
    <row r="16" spans="17:35">
      <c r="Q16" s="624"/>
      <c r="W16" s="624"/>
      <c r="AC16" s="617"/>
      <c r="AD16" s="630">
        <v>2012</v>
      </c>
      <c r="AE16" s="631">
        <v>12527337</v>
      </c>
      <c r="AF16" s="631">
        <v>6026431</v>
      </c>
      <c r="AG16" s="631">
        <v>18461326</v>
      </c>
      <c r="AH16" s="631">
        <v>37015094</v>
      </c>
      <c r="AI16" s="617"/>
    </row>
    <row r="17" spans="17:35">
      <c r="Q17" s="624"/>
      <c r="W17" s="624"/>
      <c r="AC17" s="617"/>
      <c r="AD17" s="630">
        <v>2013</v>
      </c>
      <c r="AE17" s="631">
        <v>13136339</v>
      </c>
      <c r="AF17" s="631">
        <v>6260232</v>
      </c>
      <c r="AG17" s="631">
        <v>17784126</v>
      </c>
      <c r="AH17" s="631">
        <f>SUM(AE17:AG17)</f>
        <v>37180697</v>
      </c>
      <c r="AI17" s="617"/>
    </row>
    <row r="18" spans="17:35">
      <c r="Q18" s="624"/>
      <c r="W18" s="624"/>
      <c r="AC18" s="617"/>
      <c r="AD18" s="630">
        <v>2014</v>
      </c>
      <c r="AE18" s="631">
        <v>13967837</v>
      </c>
      <c r="AF18" s="631">
        <v>6509713</v>
      </c>
      <c r="AG18" s="631">
        <v>18447685.920783646</v>
      </c>
      <c r="AH18" s="631">
        <f>SUM(AE18:AG18)</f>
        <v>38925235.920783646</v>
      </c>
      <c r="AI18" s="617"/>
    </row>
    <row r="19" spans="17:35">
      <c r="Q19" s="624"/>
      <c r="W19" s="624"/>
      <c r="AC19" s="617"/>
      <c r="AD19" s="630">
        <v>2015</v>
      </c>
      <c r="AE19" s="692">
        <f>+'TABLO-1.2 '!E5</f>
        <v>14802222</v>
      </c>
      <c r="AF19" s="692">
        <f>+'TABLO-1.2 '!E13</f>
        <v>6839981</v>
      </c>
      <c r="AG19" s="692">
        <f>+'TABLO-1.2 '!E21</f>
        <v>18930244</v>
      </c>
      <c r="AH19" s="692">
        <f>+'TABLO-1.2 '!E23</f>
        <v>40572447</v>
      </c>
      <c r="AI19" s="617"/>
    </row>
    <row r="20" spans="17:35">
      <c r="Q20" s="624"/>
      <c r="W20" s="624"/>
      <c r="AC20" s="617"/>
      <c r="AE20" s="617"/>
      <c r="AF20" s="617"/>
      <c r="AG20" s="617"/>
      <c r="AH20" s="617"/>
      <c r="AI20" s="617"/>
    </row>
    <row r="21" spans="17:35">
      <c r="Q21" s="624"/>
      <c r="W21" s="624"/>
    </row>
    <row r="22" spans="17:35">
      <c r="Q22" s="624"/>
      <c r="R22" s="624"/>
      <c r="S22" s="624"/>
      <c r="T22" s="624"/>
      <c r="U22" s="624"/>
      <c r="V22" s="624"/>
      <c r="W22" s="624"/>
    </row>
    <row r="23" spans="17:35">
      <c r="Q23" s="624"/>
      <c r="R23" s="624"/>
      <c r="S23" s="624"/>
      <c r="T23" s="624"/>
      <c r="U23" s="624"/>
      <c r="V23" s="624"/>
      <c r="W23" s="624"/>
    </row>
    <row r="24" spans="17:35">
      <c r="Q24" s="624"/>
      <c r="R24" s="624"/>
      <c r="S24" s="624"/>
      <c r="T24" s="624"/>
      <c r="U24" s="624"/>
      <c r="V24" s="624"/>
      <c r="W24" s="624"/>
    </row>
    <row r="25" spans="17:35">
      <c r="Q25" s="624"/>
      <c r="R25" s="624"/>
      <c r="S25" s="624"/>
      <c r="T25" s="624"/>
      <c r="U25" s="624"/>
      <c r="V25" s="624"/>
      <c r="W25" s="624"/>
    </row>
  </sheetData>
  <phoneticPr fontId="7" type="noConversion"/>
  <pageMargins left="0.51181102362204722" right="0.51181102362204722" top="0.98425196850393704" bottom="0.98425196850393704" header="0.51181102362204722" footer="0.51181102362204722"/>
  <pageSetup paperSize="9" orientation="landscape" horizont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G62"/>
  <sheetViews>
    <sheetView showGridLines="0" topLeftCell="A34" zoomScaleNormal="100" workbookViewId="0">
      <selection sqref="A1:D1"/>
    </sheetView>
  </sheetViews>
  <sheetFormatPr defaultRowHeight="12"/>
  <cols>
    <col min="1" max="1" width="56.140625" style="9" customWidth="1"/>
    <col min="2" max="4" width="16.7109375" style="9" customWidth="1"/>
    <col min="5" max="16384" width="9.140625" style="9"/>
  </cols>
  <sheetData>
    <row r="1" spans="1:7" s="24" customFormat="1" ht="30" customHeight="1">
      <c r="A1" s="719" t="s">
        <v>599</v>
      </c>
      <c r="B1" s="719"/>
      <c r="C1" s="719"/>
      <c r="D1" s="719"/>
    </row>
    <row r="2" spans="1:7" s="24" customFormat="1" ht="29.25" customHeight="1">
      <c r="A2" s="720" t="s">
        <v>600</v>
      </c>
      <c r="B2" s="720"/>
      <c r="C2" s="720"/>
      <c r="D2" s="720"/>
    </row>
    <row r="3" spans="1:7" ht="15.75" customHeight="1">
      <c r="A3" s="183" t="s">
        <v>217</v>
      </c>
      <c r="B3" s="156">
        <v>2013</v>
      </c>
      <c r="C3" s="156">
        <v>2014</v>
      </c>
      <c r="D3" s="156">
        <v>2015</v>
      </c>
    </row>
    <row r="4" spans="1:7" ht="15.75" customHeight="1">
      <c r="A4" s="163" t="s">
        <v>271</v>
      </c>
      <c r="B4" s="143">
        <f t="shared" ref="B4" si="0">B23+B41</f>
        <v>2927250</v>
      </c>
      <c r="C4" s="143">
        <f>C23+C41</f>
        <v>2943837</v>
      </c>
      <c r="D4" s="143">
        <v>2938034</v>
      </c>
      <c r="G4" s="26"/>
    </row>
    <row r="5" spans="1:7" ht="15.75" customHeight="1">
      <c r="A5" s="148" t="s">
        <v>280</v>
      </c>
      <c r="B5" s="146">
        <v>1821939</v>
      </c>
      <c r="C5" s="26">
        <v>1947718</v>
      </c>
      <c r="D5" s="26">
        <v>2021157</v>
      </c>
      <c r="G5" s="26"/>
    </row>
    <row r="6" spans="1:7" ht="15.75" customHeight="1">
      <c r="A6" s="148" t="s">
        <v>281</v>
      </c>
      <c r="B6" s="146">
        <v>928454</v>
      </c>
      <c r="C6" s="26">
        <v>864468</v>
      </c>
      <c r="D6" s="26">
        <v>797334</v>
      </c>
      <c r="G6" s="26"/>
    </row>
    <row r="7" spans="1:7" ht="15.75" customHeight="1">
      <c r="A7" s="148" t="s">
        <v>282</v>
      </c>
      <c r="B7" s="146">
        <v>10524</v>
      </c>
      <c r="C7" s="26">
        <v>15447</v>
      </c>
      <c r="D7" s="26">
        <v>14544</v>
      </c>
      <c r="G7" s="26"/>
    </row>
    <row r="8" spans="1:7" ht="15.75" customHeight="1">
      <c r="A8" s="148" t="s">
        <v>283</v>
      </c>
      <c r="B8" s="146">
        <v>166333</v>
      </c>
      <c r="C8" s="26">
        <v>116204</v>
      </c>
      <c r="D8" s="26">
        <v>104999</v>
      </c>
      <c r="G8" s="26"/>
    </row>
    <row r="9" spans="1:7" ht="15.75" customHeight="1">
      <c r="A9" s="164" t="s">
        <v>265</v>
      </c>
      <c r="B9" s="165"/>
      <c r="C9" s="146"/>
      <c r="D9" s="26"/>
      <c r="G9" s="26"/>
    </row>
    <row r="10" spans="1:7" ht="15.75" customHeight="1">
      <c r="A10" s="158" t="s">
        <v>219</v>
      </c>
      <c r="B10" s="140">
        <f t="shared" ref="B10:C10" si="1">B28+B45</f>
        <v>2249013</v>
      </c>
      <c r="C10" s="140">
        <f t="shared" si="1"/>
        <v>2292768</v>
      </c>
      <c r="D10" s="140">
        <f>D28+D45</f>
        <v>2501153</v>
      </c>
      <c r="G10" s="26"/>
    </row>
    <row r="11" spans="1:7" ht="15.75" customHeight="1">
      <c r="A11" s="158" t="s">
        <v>218</v>
      </c>
      <c r="B11" s="143">
        <f t="shared" ref="B11:C11" si="2">B29+B46</f>
        <v>2411813</v>
      </c>
      <c r="C11" s="143">
        <f t="shared" si="2"/>
        <v>2452887</v>
      </c>
      <c r="D11" s="143">
        <f>D29+D46</f>
        <v>2541927</v>
      </c>
      <c r="G11" s="26"/>
    </row>
    <row r="12" spans="1:7" ht="15.75" customHeight="1">
      <c r="A12" s="158" t="s">
        <v>210</v>
      </c>
      <c r="B12" s="146">
        <v>1571185</v>
      </c>
      <c r="C12" s="26">
        <v>1590450</v>
      </c>
      <c r="D12" s="26">
        <v>1648715</v>
      </c>
      <c r="G12" s="26"/>
    </row>
    <row r="13" spans="1:7" ht="15.75" customHeight="1">
      <c r="A13" s="158" t="s">
        <v>211</v>
      </c>
      <c r="B13" s="146">
        <v>18639</v>
      </c>
      <c r="C13" s="26">
        <v>19865</v>
      </c>
      <c r="D13" s="26">
        <v>20727</v>
      </c>
      <c r="G13" s="26"/>
    </row>
    <row r="14" spans="1:7" ht="15.75" customHeight="1">
      <c r="A14" s="120" t="s">
        <v>213</v>
      </c>
      <c r="B14" s="146">
        <v>658980</v>
      </c>
      <c r="C14" s="26">
        <v>682177</v>
      </c>
      <c r="D14" s="26">
        <v>831136</v>
      </c>
      <c r="G14" s="26"/>
    </row>
    <row r="15" spans="1:7" ht="24.95" customHeight="1">
      <c r="A15" s="121" t="s">
        <v>214</v>
      </c>
      <c r="B15" s="146">
        <v>821485</v>
      </c>
      <c r="C15" s="26">
        <v>841920</v>
      </c>
      <c r="D15" s="26">
        <v>871773</v>
      </c>
      <c r="G15" s="26"/>
    </row>
    <row r="16" spans="1:7" ht="24.95" customHeight="1">
      <c r="A16" s="160" t="s">
        <v>212</v>
      </c>
      <c r="B16" s="13">
        <v>64</v>
      </c>
      <c r="C16" s="26">
        <v>82</v>
      </c>
      <c r="D16" s="26">
        <v>116</v>
      </c>
      <c r="G16" s="26"/>
    </row>
    <row r="17" spans="1:7" ht="24.95" customHeight="1">
      <c r="A17" s="160" t="s">
        <v>571</v>
      </c>
      <c r="B17" s="13">
        <v>145</v>
      </c>
      <c r="C17" s="26">
        <v>194</v>
      </c>
      <c r="D17" s="26">
        <v>459</v>
      </c>
      <c r="G17" s="26"/>
    </row>
    <row r="18" spans="1:7" ht="24.95" customHeight="1">
      <c r="A18" s="160" t="s">
        <v>572</v>
      </c>
      <c r="B18" s="13">
        <v>440</v>
      </c>
      <c r="C18" s="26">
        <v>570</v>
      </c>
      <c r="D18" s="26">
        <v>596</v>
      </c>
      <c r="G18" s="26"/>
    </row>
    <row r="19" spans="1:7" ht="15.75" customHeight="1">
      <c r="A19" s="166" t="s">
        <v>258</v>
      </c>
      <c r="B19" s="143">
        <v>9056082.130034253</v>
      </c>
      <c r="C19" s="140">
        <f>C37+C54</f>
        <v>9213757</v>
      </c>
      <c r="D19" s="140">
        <v>9330879</v>
      </c>
      <c r="G19" s="26"/>
    </row>
    <row r="20" spans="1:7" ht="15.75" customHeight="1">
      <c r="A20" s="166" t="s">
        <v>299</v>
      </c>
      <c r="B20" s="145">
        <f t="shared" ref="B20" si="3">B4/B10</f>
        <v>1.3015709557926076</v>
      </c>
      <c r="C20" s="145">
        <f>C4/C10</f>
        <v>1.2839663672905415</v>
      </c>
      <c r="D20" s="145">
        <f>D4/D10</f>
        <v>1.1746718413467709</v>
      </c>
      <c r="G20" s="26"/>
    </row>
    <row r="21" spans="1:7" s="32" customFormat="1" ht="15.75" customHeight="1">
      <c r="A21" s="167" t="s">
        <v>279</v>
      </c>
      <c r="B21" s="168">
        <f t="shared" ref="B21:C21" si="4">B39+B56</f>
        <v>14395145.230034253</v>
      </c>
      <c r="C21" s="168">
        <f t="shared" si="4"/>
        <v>14610481</v>
      </c>
      <c r="D21" s="168">
        <f>D39+D56</f>
        <v>14810840</v>
      </c>
      <c r="G21" s="26"/>
    </row>
    <row r="22" spans="1:7" s="124" customFormat="1" ht="20.100000000000001" customHeight="1">
      <c r="A22" s="721" t="s">
        <v>284</v>
      </c>
      <c r="B22" s="721"/>
      <c r="C22" s="721"/>
      <c r="D22" s="721"/>
      <c r="G22" s="26"/>
    </row>
    <row r="23" spans="1:7" ht="15.75" customHeight="1">
      <c r="A23" s="163" t="s">
        <v>271</v>
      </c>
      <c r="B23" s="169">
        <f>+B24+B25+B26</f>
        <v>1998796</v>
      </c>
      <c r="C23" s="169">
        <f>+C24+C25+C26</f>
        <v>2078678</v>
      </c>
      <c r="D23" s="169">
        <f>+D24+D25+D26</f>
        <v>2140178</v>
      </c>
      <c r="G23" s="26"/>
    </row>
    <row r="24" spans="1:7" ht="15.75" customHeight="1">
      <c r="A24" s="148" t="s">
        <v>280</v>
      </c>
      <c r="B24" s="12">
        <v>1821939</v>
      </c>
      <c r="C24" s="12">
        <v>1947718</v>
      </c>
      <c r="D24" s="12">
        <v>2021157</v>
      </c>
      <c r="F24" s="12"/>
      <c r="G24" s="26"/>
    </row>
    <row r="25" spans="1:7" ht="15.75" customHeight="1">
      <c r="A25" s="120" t="s">
        <v>221</v>
      </c>
      <c r="B25" s="12">
        <v>10524</v>
      </c>
      <c r="C25" s="12">
        <v>15447</v>
      </c>
      <c r="D25" s="12">
        <v>14544</v>
      </c>
      <c r="G25" s="26"/>
    </row>
    <row r="26" spans="1:7" ht="15.75" customHeight="1">
      <c r="A26" s="120" t="s">
        <v>285</v>
      </c>
      <c r="B26" s="12">
        <v>166333</v>
      </c>
      <c r="C26" s="12">
        <v>115513</v>
      </c>
      <c r="D26" s="12">
        <v>104477</v>
      </c>
      <c r="G26" s="26"/>
    </row>
    <row r="27" spans="1:7" ht="15.75" customHeight="1">
      <c r="A27" s="164" t="s">
        <v>265</v>
      </c>
      <c r="B27" s="12"/>
      <c r="C27" s="12"/>
      <c r="D27" s="12"/>
      <c r="G27" s="26"/>
    </row>
    <row r="28" spans="1:7" ht="15.75" customHeight="1">
      <c r="A28" s="120" t="s">
        <v>219</v>
      </c>
      <c r="B28" s="169">
        <f>B30+B31+B32+B34+B35</f>
        <v>1693036</v>
      </c>
      <c r="C28" s="169">
        <f t="shared" ref="C28" si="5">C30+C31+C32+C34+C35</f>
        <v>1715758</v>
      </c>
      <c r="D28" s="169">
        <f>D30+D31+D32+D34+D35</f>
        <v>1846998</v>
      </c>
      <c r="G28" s="26"/>
    </row>
    <row r="29" spans="1:7" ht="15.75" customHeight="1">
      <c r="A29" s="120" t="s">
        <v>218</v>
      </c>
      <c r="B29" s="169">
        <f t="shared" ref="B29:C29" si="6">B30+B31+B33+B34+B36</f>
        <v>1821114</v>
      </c>
      <c r="C29" s="169">
        <f t="shared" si="6"/>
        <v>1840980</v>
      </c>
      <c r="D29" s="169">
        <f>D30+D31+D33+D34+D36</f>
        <v>1879938</v>
      </c>
      <c r="G29" s="26"/>
    </row>
    <row r="30" spans="1:7" ht="15.75" customHeight="1">
      <c r="A30" s="120" t="s">
        <v>215</v>
      </c>
      <c r="B30" s="12">
        <v>1161431</v>
      </c>
      <c r="C30" s="12">
        <v>1170070</v>
      </c>
      <c r="D30" s="12">
        <v>1192240</v>
      </c>
      <c r="G30" s="26"/>
    </row>
    <row r="31" spans="1:7" ht="15.75" customHeight="1">
      <c r="A31" s="120" t="s">
        <v>216</v>
      </c>
      <c r="B31" s="12">
        <v>14582</v>
      </c>
      <c r="C31" s="12">
        <v>15149</v>
      </c>
      <c r="D31" s="12">
        <v>15426</v>
      </c>
      <c r="G31" s="26"/>
    </row>
    <row r="32" spans="1:7" ht="15.75" customHeight="1">
      <c r="A32" s="120" t="s">
        <v>213</v>
      </c>
      <c r="B32" s="12">
        <v>516889</v>
      </c>
      <c r="C32" s="12">
        <v>530365</v>
      </c>
      <c r="D32" s="12">
        <v>638947</v>
      </c>
      <c r="G32" s="26"/>
    </row>
    <row r="33" spans="1:7" ht="24.95" customHeight="1">
      <c r="A33" s="121" t="s">
        <v>214</v>
      </c>
      <c r="B33" s="12">
        <v>644767</v>
      </c>
      <c r="C33" s="12">
        <v>655340</v>
      </c>
      <c r="D33" s="12">
        <v>671793</v>
      </c>
      <c r="G33" s="26"/>
    </row>
    <row r="34" spans="1:7" ht="24.95" customHeight="1">
      <c r="A34" s="160" t="s">
        <v>212</v>
      </c>
      <c r="B34" s="12">
        <v>37</v>
      </c>
      <c r="C34" s="12">
        <v>47</v>
      </c>
      <c r="D34" s="12">
        <v>73</v>
      </c>
      <c r="G34" s="26"/>
    </row>
    <row r="35" spans="1:7" ht="24.95" customHeight="1">
      <c r="A35" s="160" t="s">
        <v>571</v>
      </c>
      <c r="B35" s="12">
        <v>97</v>
      </c>
      <c r="C35" s="12">
        <v>127</v>
      </c>
      <c r="D35" s="12">
        <v>312</v>
      </c>
      <c r="G35" s="26"/>
    </row>
    <row r="36" spans="1:7" ht="24.95" customHeight="1">
      <c r="A36" s="160" t="s">
        <v>572</v>
      </c>
      <c r="B36" s="12">
        <v>297</v>
      </c>
      <c r="C36" s="12">
        <v>374</v>
      </c>
      <c r="D36" s="12">
        <v>406</v>
      </c>
      <c r="G36" s="26"/>
    </row>
    <row r="37" spans="1:7" ht="15.75" customHeight="1">
      <c r="A37" s="166" t="s">
        <v>258</v>
      </c>
      <c r="B37" s="12">
        <v>6742359.2300342526</v>
      </c>
      <c r="C37" s="12">
        <v>7013947</v>
      </c>
      <c r="D37" s="12">
        <v>7225093</v>
      </c>
      <c r="G37" s="26"/>
    </row>
    <row r="38" spans="1:7" ht="15.75" customHeight="1">
      <c r="A38" s="166" t="s">
        <v>299</v>
      </c>
      <c r="B38" s="506">
        <f t="shared" ref="B38:C38" si="7">B23/B28</f>
        <v>1.1805986405486948</v>
      </c>
      <c r="C38" s="506">
        <f t="shared" si="7"/>
        <v>1.2115216714711514</v>
      </c>
      <c r="D38" s="506">
        <f>D23/D28</f>
        <v>1.1587332525536032</v>
      </c>
      <c r="G38" s="26"/>
    </row>
    <row r="39" spans="1:7" ht="15.75" customHeight="1">
      <c r="A39" s="167" t="s">
        <v>279</v>
      </c>
      <c r="B39" s="171">
        <f t="shared" ref="B39" si="8">B23+B29+B37</f>
        <v>10562269.230034253</v>
      </c>
      <c r="C39" s="171">
        <f>C23+C29+C37</f>
        <v>10933605</v>
      </c>
      <c r="D39" s="171">
        <f>D23+D29+D37</f>
        <v>11245209</v>
      </c>
      <c r="G39" s="26"/>
    </row>
    <row r="40" spans="1:7" s="124" customFormat="1" ht="20.100000000000001" customHeight="1">
      <c r="A40" s="721" t="s">
        <v>286</v>
      </c>
      <c r="B40" s="722"/>
      <c r="C40" s="722"/>
      <c r="G40" s="26"/>
    </row>
    <row r="41" spans="1:7" ht="15.75" customHeight="1">
      <c r="A41" s="163" t="s">
        <v>271</v>
      </c>
      <c r="B41" s="169">
        <v>928454</v>
      </c>
      <c r="C41" s="170">
        <f>+C42+C43</f>
        <v>865159</v>
      </c>
      <c r="D41" s="170">
        <f>+D42+D43</f>
        <v>797856</v>
      </c>
      <c r="G41" s="26"/>
    </row>
    <row r="42" spans="1:7" ht="15.75" customHeight="1">
      <c r="A42" s="148" t="s">
        <v>280</v>
      </c>
      <c r="B42" s="12">
        <v>928454</v>
      </c>
      <c r="C42" s="12">
        <v>864468</v>
      </c>
      <c r="D42" s="12">
        <v>797334</v>
      </c>
      <c r="G42" s="26"/>
    </row>
    <row r="43" spans="1:7" s="579" customFormat="1" ht="15.75" customHeight="1">
      <c r="A43" s="627" t="s">
        <v>594</v>
      </c>
      <c r="B43" s="578"/>
      <c r="C43" s="12">
        <v>691</v>
      </c>
      <c r="D43" s="12">
        <v>522</v>
      </c>
      <c r="G43" s="26"/>
    </row>
    <row r="44" spans="1:7" ht="15.75" customHeight="1">
      <c r="A44" s="164" t="s">
        <v>265</v>
      </c>
      <c r="B44" s="12"/>
      <c r="C44" s="12"/>
      <c r="D44" s="12"/>
      <c r="G44" s="26"/>
    </row>
    <row r="45" spans="1:7" ht="15.75" customHeight="1">
      <c r="A45" s="120" t="s">
        <v>219</v>
      </c>
      <c r="B45" s="169">
        <f t="shared" ref="B45" si="9">+B47+B48+B49+B51+B52</f>
        <v>555977</v>
      </c>
      <c r="C45" s="169">
        <f>+C47+C48+C49+C51+C52</f>
        <v>577010</v>
      </c>
      <c r="D45" s="169">
        <f>+D47+D48+D49+D51+D52</f>
        <v>654155</v>
      </c>
      <c r="G45" s="26"/>
    </row>
    <row r="46" spans="1:7" ht="15.75" customHeight="1">
      <c r="A46" s="120" t="s">
        <v>220</v>
      </c>
      <c r="B46" s="169">
        <f t="shared" ref="B46" si="10">+B47+B48+B50+B51+B53</f>
        <v>590699</v>
      </c>
      <c r="C46" s="169">
        <f>+C47+C48+C50+C51+C53</f>
        <v>611907</v>
      </c>
      <c r="D46" s="169">
        <f>+D47+D48+D50+D51+D53</f>
        <v>661989</v>
      </c>
      <c r="G46" s="26"/>
    </row>
    <row r="47" spans="1:7" ht="15.75" customHeight="1">
      <c r="A47" s="120" t="s">
        <v>215</v>
      </c>
      <c r="B47" s="12">
        <v>409754</v>
      </c>
      <c r="C47" s="12">
        <v>420380</v>
      </c>
      <c r="D47" s="12">
        <v>456475</v>
      </c>
      <c r="G47" s="26"/>
    </row>
    <row r="48" spans="1:7" ht="15.75" customHeight="1">
      <c r="A48" s="120" t="s">
        <v>211</v>
      </c>
      <c r="B48" s="12">
        <v>4057</v>
      </c>
      <c r="C48" s="12">
        <v>4716</v>
      </c>
      <c r="D48" s="12">
        <v>5301</v>
      </c>
      <c r="G48" s="26"/>
    </row>
    <row r="49" spans="1:7" ht="15.75" customHeight="1">
      <c r="A49" s="120" t="s">
        <v>213</v>
      </c>
      <c r="B49" s="12">
        <v>142091</v>
      </c>
      <c r="C49" s="12">
        <v>151812</v>
      </c>
      <c r="D49" s="12">
        <v>192189</v>
      </c>
      <c r="G49" s="26"/>
    </row>
    <row r="50" spans="1:7" ht="24.95" customHeight="1">
      <c r="A50" s="121" t="s">
        <v>214</v>
      </c>
      <c r="B50" s="12">
        <v>176718</v>
      </c>
      <c r="C50" s="12">
        <v>186580</v>
      </c>
      <c r="D50" s="12">
        <v>199980</v>
      </c>
      <c r="G50" s="26"/>
    </row>
    <row r="51" spans="1:7" ht="24.95" customHeight="1">
      <c r="A51" s="160" t="s">
        <v>212</v>
      </c>
      <c r="B51" s="12">
        <v>27</v>
      </c>
      <c r="C51" s="12">
        <v>35</v>
      </c>
      <c r="D51" s="12">
        <v>43</v>
      </c>
      <c r="G51" s="26"/>
    </row>
    <row r="52" spans="1:7" ht="24.95" customHeight="1">
      <c r="A52" s="160" t="s">
        <v>571</v>
      </c>
      <c r="B52" s="12">
        <v>48</v>
      </c>
      <c r="C52" s="12">
        <v>67</v>
      </c>
      <c r="D52" s="12">
        <v>147</v>
      </c>
      <c r="G52" s="26"/>
    </row>
    <row r="53" spans="1:7" ht="24.95" customHeight="1">
      <c r="A53" s="160" t="s">
        <v>572</v>
      </c>
      <c r="B53" s="12">
        <v>143</v>
      </c>
      <c r="C53" s="12">
        <v>196</v>
      </c>
      <c r="D53" s="12">
        <v>190</v>
      </c>
      <c r="G53" s="26"/>
    </row>
    <row r="54" spans="1:7" ht="15.75" customHeight="1">
      <c r="A54" s="166" t="s">
        <v>258</v>
      </c>
      <c r="B54" s="12">
        <v>2313723</v>
      </c>
      <c r="C54" s="12">
        <v>2199810</v>
      </c>
      <c r="D54" s="12">
        <v>2105786</v>
      </c>
      <c r="G54" s="26"/>
    </row>
    <row r="55" spans="1:7" ht="15.75" customHeight="1">
      <c r="A55" s="166" t="s">
        <v>299</v>
      </c>
      <c r="B55" s="506">
        <f t="shared" ref="B55" si="11">B41/B45</f>
        <v>1.6699503756450356</v>
      </c>
      <c r="C55" s="506">
        <f>C41/C45</f>
        <v>1.4993830262907055</v>
      </c>
      <c r="D55" s="506">
        <f>D41/D45</f>
        <v>1.2196742362284168</v>
      </c>
      <c r="G55" s="26"/>
    </row>
    <row r="56" spans="1:7" ht="15.75" customHeight="1">
      <c r="A56" s="167" t="s">
        <v>279</v>
      </c>
      <c r="B56" s="171">
        <f t="shared" ref="B56" si="12">+B54+B46+B41</f>
        <v>3832876</v>
      </c>
      <c r="C56" s="171">
        <f>+C54+C46+C41</f>
        <v>3676876</v>
      </c>
      <c r="D56" s="171">
        <f>+D54+D46+D41</f>
        <v>3565631</v>
      </c>
      <c r="G56" s="26"/>
    </row>
    <row r="57" spans="1:7" ht="12.75" customHeight="1">
      <c r="G57" s="26"/>
    </row>
    <row r="58" spans="1:7" ht="12.75" customHeight="1"/>
    <row r="62" spans="1:7" ht="13.5" customHeight="1"/>
  </sheetData>
  <mergeCells count="4">
    <mergeCell ref="A1:D1"/>
    <mergeCell ref="A2:D2"/>
    <mergeCell ref="A22:D22"/>
    <mergeCell ref="A40:C40"/>
  </mergeCells>
  <printOptions horizontalCentered="1" verticalCentered="1"/>
  <pageMargins left="0" right="0" top="0" bottom="0" header="0" footer="0"/>
  <pageSetup paperSize="9" scale="95" pageOrder="overThenDown" orientation="portrait" r:id="rId1"/>
  <headerFooter alignWithMargins="0"/>
  <ignoredErrors>
    <ignoredError sqref="C20" formula="1"/>
    <ignoredError sqref="D20" evalErro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tabColor theme="6" tint="-0.249977111117893"/>
  </sheetPr>
  <dimension ref="A1:AJ28"/>
  <sheetViews>
    <sheetView showGridLines="0" zoomScaleNormal="100" zoomScaleSheetLayoutView="100" workbookViewId="0"/>
  </sheetViews>
  <sheetFormatPr defaultRowHeight="12.75"/>
  <cols>
    <col min="16" max="17" width="9.140625" style="45"/>
    <col min="18" max="18" width="9.140625" style="618"/>
    <col min="19" max="19" width="10.7109375" style="618" customWidth="1"/>
    <col min="20" max="20" width="11.42578125" style="618" customWidth="1"/>
    <col min="21" max="21" width="11.85546875" style="618" customWidth="1"/>
    <col min="22" max="22" width="12" style="618" customWidth="1"/>
    <col min="23" max="33" width="9.140625" style="617"/>
    <col min="34" max="34" width="10.28515625" style="617" customWidth="1"/>
    <col min="35" max="36" width="9.140625" style="617"/>
  </cols>
  <sheetData>
    <row r="1" spans="1:35">
      <c r="A1" s="22"/>
      <c r="B1" s="22"/>
      <c r="C1" s="22"/>
      <c r="D1" s="22"/>
      <c r="E1" s="22"/>
      <c r="F1" s="22"/>
      <c r="G1" s="22"/>
      <c r="H1" s="22"/>
      <c r="I1" s="22"/>
      <c r="J1" s="22"/>
      <c r="K1" s="22"/>
      <c r="L1" s="22"/>
      <c r="M1" s="22"/>
      <c r="N1" s="22"/>
      <c r="O1" s="22"/>
      <c r="P1" s="24"/>
      <c r="Q1" s="24"/>
      <c r="R1" s="620"/>
      <c r="S1" s="620"/>
      <c r="T1" s="620"/>
      <c r="U1" s="620"/>
      <c r="V1" s="620"/>
      <c r="W1" s="619"/>
    </row>
    <row r="2" spans="1:35">
      <c r="A2" s="22"/>
      <c r="B2" s="22"/>
      <c r="C2" s="22"/>
      <c r="D2" s="22"/>
      <c r="E2" s="22"/>
      <c r="F2" s="22"/>
      <c r="G2" s="22"/>
      <c r="H2" s="22"/>
      <c r="I2" s="22"/>
      <c r="J2" s="22"/>
      <c r="K2" s="22"/>
      <c r="L2" s="22"/>
      <c r="M2" s="22"/>
      <c r="N2" s="22"/>
      <c r="O2" s="22"/>
      <c r="P2" s="24"/>
      <c r="Q2" s="24"/>
      <c r="R2" s="620"/>
      <c r="S2" s="620"/>
      <c r="T2" s="620"/>
      <c r="U2" s="620"/>
      <c r="V2" s="620"/>
      <c r="W2" s="619"/>
    </row>
    <row r="3" spans="1:35">
      <c r="A3" s="22"/>
      <c r="B3" s="22"/>
      <c r="C3" s="22"/>
      <c r="D3" s="22"/>
      <c r="E3" s="22"/>
      <c r="F3" s="22"/>
      <c r="G3" s="22"/>
      <c r="H3" s="22"/>
      <c r="I3" s="22"/>
      <c r="J3" s="22"/>
      <c r="K3" s="22"/>
      <c r="L3" s="22"/>
      <c r="M3" s="22"/>
      <c r="N3" s="22"/>
      <c r="O3" s="22"/>
      <c r="P3" s="24"/>
      <c r="Q3" s="24"/>
      <c r="R3" s="620"/>
      <c r="S3" s="620"/>
      <c r="T3" s="620"/>
      <c r="U3" s="620"/>
      <c r="V3" s="620"/>
      <c r="W3" s="619"/>
    </row>
    <row r="4" spans="1:35">
      <c r="A4" s="22"/>
      <c r="B4" s="22"/>
      <c r="C4" s="22"/>
      <c r="D4" s="22"/>
      <c r="E4" s="22"/>
      <c r="F4" s="22"/>
      <c r="G4" s="22"/>
      <c r="H4" s="22"/>
      <c r="I4" s="22"/>
      <c r="J4" s="22"/>
      <c r="K4" s="22"/>
      <c r="L4" s="22"/>
      <c r="M4" s="22"/>
      <c r="N4" s="22"/>
      <c r="O4" s="22"/>
      <c r="P4" s="24"/>
      <c r="Q4" s="24"/>
      <c r="R4" s="620"/>
      <c r="S4" s="620"/>
      <c r="T4" s="620"/>
      <c r="U4" s="620"/>
      <c r="V4" s="620"/>
      <c r="W4" s="619"/>
    </row>
    <row r="5" spans="1:35">
      <c r="A5" s="22"/>
      <c r="B5" s="22"/>
      <c r="C5" s="22"/>
      <c r="D5" s="22"/>
      <c r="E5" s="22"/>
      <c r="F5" s="22"/>
      <c r="G5" s="22"/>
      <c r="H5" s="22"/>
      <c r="I5" s="22"/>
      <c r="J5" s="22"/>
      <c r="K5" s="22"/>
      <c r="L5" s="22"/>
      <c r="M5" s="22"/>
      <c r="N5" s="22"/>
      <c r="O5" s="22"/>
      <c r="P5" s="24"/>
      <c r="Q5" s="24"/>
      <c r="R5" s="620"/>
      <c r="S5" s="620"/>
      <c r="T5" s="620"/>
      <c r="U5" s="620"/>
      <c r="V5" s="620"/>
      <c r="W5" s="619"/>
    </row>
    <row r="6" spans="1:35">
      <c r="A6" s="22"/>
      <c r="B6" s="22"/>
      <c r="C6" s="22"/>
      <c r="D6" s="22"/>
      <c r="E6" s="22"/>
      <c r="F6" s="22"/>
      <c r="G6" s="22"/>
      <c r="H6" s="22"/>
      <c r="I6" s="22"/>
      <c r="J6" s="22"/>
      <c r="K6" s="22"/>
      <c r="L6" s="22"/>
      <c r="M6" s="22"/>
      <c r="N6" s="22"/>
      <c r="O6" s="22"/>
      <c r="P6" s="24"/>
      <c r="Q6" s="24"/>
      <c r="R6" s="620"/>
      <c r="S6" s="620"/>
      <c r="T6" s="620"/>
      <c r="U6" s="620"/>
      <c r="V6" s="620"/>
      <c r="W6" s="619"/>
    </row>
    <row r="7" spans="1:35">
      <c r="A7" s="22"/>
      <c r="B7" s="22"/>
      <c r="C7" s="22"/>
      <c r="D7" s="22"/>
      <c r="E7" s="22"/>
      <c r="F7" s="22"/>
      <c r="G7" s="22"/>
      <c r="H7" s="22"/>
      <c r="I7" s="22"/>
      <c r="J7" s="22"/>
      <c r="K7" s="22"/>
      <c r="L7" s="22"/>
      <c r="M7" s="22"/>
      <c r="N7" s="22"/>
      <c r="O7" s="22"/>
      <c r="P7" s="24"/>
      <c r="Q7" s="24"/>
      <c r="R7" s="620"/>
      <c r="AE7" s="620"/>
      <c r="AF7" s="620"/>
      <c r="AG7" s="620"/>
      <c r="AH7" s="620"/>
      <c r="AI7" s="619"/>
    </row>
    <row r="8" spans="1:35">
      <c r="A8" s="22"/>
      <c r="B8" s="22"/>
      <c r="C8" s="22"/>
      <c r="D8" s="22"/>
      <c r="E8" s="22"/>
      <c r="F8" s="22"/>
      <c r="G8" s="22"/>
      <c r="H8" s="22"/>
      <c r="I8" s="22"/>
      <c r="J8" s="22"/>
      <c r="K8" s="22"/>
      <c r="L8" s="22"/>
      <c r="M8" s="22"/>
      <c r="N8" s="22"/>
      <c r="O8" s="22"/>
      <c r="P8" s="24"/>
      <c r="Q8" s="24"/>
      <c r="R8" s="620"/>
      <c r="AE8" s="620"/>
      <c r="AF8" s="620"/>
      <c r="AG8" s="620"/>
      <c r="AH8" s="620"/>
      <c r="AI8" s="619"/>
    </row>
    <row r="9" spans="1:35">
      <c r="A9" s="22"/>
      <c r="B9" s="22"/>
      <c r="C9" s="22"/>
      <c r="D9" s="22"/>
      <c r="E9" s="22"/>
      <c r="F9" s="22"/>
      <c r="G9" s="22"/>
      <c r="H9" s="22"/>
      <c r="I9" s="22"/>
      <c r="J9" s="22"/>
      <c r="K9" s="22"/>
      <c r="L9" s="22"/>
      <c r="M9" s="22"/>
      <c r="N9" s="22"/>
      <c r="O9" s="22"/>
      <c r="P9" s="24"/>
      <c r="Q9" s="24"/>
      <c r="R9" s="620"/>
      <c r="AE9" s="620"/>
      <c r="AF9" s="620"/>
      <c r="AG9" s="620"/>
      <c r="AH9" s="620"/>
      <c r="AI9" s="619"/>
    </row>
    <row r="10" spans="1:35" ht="76.5">
      <c r="A10" s="22"/>
      <c r="B10" s="22"/>
      <c r="C10" s="22"/>
      <c r="D10" s="22"/>
      <c r="E10" s="22"/>
      <c r="F10" s="22"/>
      <c r="G10" s="22"/>
      <c r="H10" s="22"/>
      <c r="I10" s="22"/>
      <c r="J10" s="22"/>
      <c r="K10" s="22"/>
      <c r="L10" s="22"/>
      <c r="M10" s="22"/>
      <c r="N10" s="22"/>
      <c r="O10" s="22"/>
      <c r="P10" s="24"/>
      <c r="Q10" s="24"/>
      <c r="R10" s="620"/>
      <c r="AE10" s="621" t="s">
        <v>296</v>
      </c>
      <c r="AF10" s="621" t="s">
        <v>298</v>
      </c>
      <c r="AG10" s="621" t="s">
        <v>297</v>
      </c>
      <c r="AH10" s="621" t="s">
        <v>243</v>
      </c>
      <c r="AI10" s="619"/>
    </row>
    <row r="11" spans="1:35">
      <c r="A11" s="22"/>
      <c r="B11" s="22"/>
      <c r="C11" s="22"/>
      <c r="D11" s="22"/>
      <c r="E11" s="22"/>
      <c r="F11" s="22"/>
      <c r="G11" s="22"/>
      <c r="H11" s="22"/>
      <c r="I11" s="22"/>
      <c r="J11" s="22"/>
      <c r="K11" s="22"/>
      <c r="L11" s="22"/>
      <c r="M11" s="22"/>
      <c r="N11" s="22"/>
      <c r="O11" s="22"/>
      <c r="P11" s="24"/>
      <c r="Q11" s="24"/>
      <c r="R11" s="622">
        <v>2005</v>
      </c>
      <c r="AE11" s="623">
        <v>3354372</v>
      </c>
      <c r="AF11" s="623">
        <v>1600294</v>
      </c>
      <c r="AG11" s="623">
        <v>9335521</v>
      </c>
      <c r="AH11" s="623">
        <v>14290187</v>
      </c>
      <c r="AI11" s="619"/>
    </row>
    <row r="12" spans="1:35">
      <c r="A12" s="22"/>
      <c r="B12" s="22"/>
      <c r="C12" s="22"/>
      <c r="D12" s="22"/>
      <c r="E12" s="22"/>
      <c r="F12" s="22"/>
      <c r="G12" s="22"/>
      <c r="H12" s="22"/>
      <c r="I12" s="22"/>
      <c r="J12" s="22"/>
      <c r="K12" s="22"/>
      <c r="L12" s="22"/>
      <c r="M12" s="22"/>
      <c r="N12" s="22"/>
      <c r="O12" s="22"/>
      <c r="P12" s="24"/>
      <c r="Q12" s="24"/>
      <c r="R12" s="622">
        <v>2006</v>
      </c>
      <c r="AE12" s="623">
        <v>3375629</v>
      </c>
      <c r="AF12" s="623">
        <v>1753025</v>
      </c>
      <c r="AG12" s="623">
        <v>9523226</v>
      </c>
      <c r="AH12" s="623">
        <f t="shared" ref="AH12:AH21" si="0">+AE12+AF12+AG12</f>
        <v>14651880</v>
      </c>
      <c r="AI12" s="619"/>
    </row>
    <row r="13" spans="1:35">
      <c r="A13" s="22"/>
      <c r="B13" s="22"/>
      <c r="C13" s="22"/>
      <c r="D13" s="22"/>
      <c r="E13" s="22"/>
      <c r="F13" s="22"/>
      <c r="G13" s="22"/>
      <c r="H13" s="22"/>
      <c r="I13" s="22"/>
      <c r="J13" s="22"/>
      <c r="K13" s="22"/>
      <c r="L13" s="22"/>
      <c r="M13" s="22"/>
      <c r="N13" s="22"/>
      <c r="O13" s="22"/>
      <c r="P13" s="24"/>
      <c r="Q13" s="24"/>
      <c r="R13" s="622">
        <v>2007</v>
      </c>
      <c r="AE13" s="623">
        <v>3376300</v>
      </c>
      <c r="AF13" s="623">
        <v>1817685</v>
      </c>
      <c r="AG13" s="623">
        <v>9540584</v>
      </c>
      <c r="AH13" s="623">
        <f t="shared" si="0"/>
        <v>14734569</v>
      </c>
      <c r="AI13" s="619"/>
    </row>
    <row r="14" spans="1:35">
      <c r="A14" s="22"/>
      <c r="B14" s="22"/>
      <c r="C14" s="22"/>
      <c r="D14" s="22"/>
      <c r="E14" s="22"/>
      <c r="F14" s="22"/>
      <c r="G14" s="22"/>
      <c r="H14" s="22"/>
      <c r="I14" s="22"/>
      <c r="J14" s="22"/>
      <c r="K14" s="22"/>
      <c r="L14" s="22"/>
      <c r="M14" s="22"/>
      <c r="N14" s="22"/>
      <c r="O14" s="22"/>
      <c r="P14" s="24"/>
      <c r="Q14" s="24"/>
      <c r="R14" s="622">
        <v>2008</v>
      </c>
      <c r="AE14" s="623">
        <v>3260719</v>
      </c>
      <c r="AF14" s="623">
        <v>1965248</v>
      </c>
      <c r="AG14" s="623">
        <v>9341481</v>
      </c>
      <c r="AH14" s="623">
        <f t="shared" si="0"/>
        <v>14567448</v>
      </c>
      <c r="AI14" s="619"/>
    </row>
    <row r="15" spans="1:35">
      <c r="A15" s="22"/>
      <c r="B15" s="22"/>
      <c r="C15" s="22"/>
      <c r="D15" s="22"/>
      <c r="E15" s="22"/>
      <c r="F15" s="22"/>
      <c r="G15" s="22"/>
      <c r="H15" s="22"/>
      <c r="I15" s="22"/>
      <c r="J15" s="22"/>
      <c r="K15" s="22"/>
      <c r="L15" s="22"/>
      <c r="M15" s="22"/>
      <c r="N15" s="22"/>
      <c r="O15" s="22"/>
      <c r="P15" s="24"/>
      <c r="Q15" s="24"/>
      <c r="R15" s="622">
        <v>2009</v>
      </c>
      <c r="AE15" s="623">
        <v>3236872</v>
      </c>
      <c r="AF15" s="623">
        <v>2088176</v>
      </c>
      <c r="AG15" s="623">
        <v>9380917</v>
      </c>
      <c r="AH15" s="623">
        <f t="shared" si="0"/>
        <v>14705965</v>
      </c>
      <c r="AI15" s="619"/>
    </row>
    <row r="16" spans="1:35">
      <c r="A16" s="22"/>
      <c r="B16" s="22"/>
      <c r="C16" s="22"/>
      <c r="D16" s="22"/>
      <c r="E16" s="22"/>
      <c r="F16" s="22"/>
      <c r="G16" s="22"/>
      <c r="H16" s="22"/>
      <c r="I16" s="22"/>
      <c r="J16" s="22"/>
      <c r="K16" s="22"/>
      <c r="L16" s="22"/>
      <c r="M16" s="22"/>
      <c r="N16" s="22"/>
      <c r="O16" s="22"/>
      <c r="P16" s="24"/>
      <c r="Q16" s="24"/>
      <c r="R16" s="622">
        <v>2010</v>
      </c>
      <c r="AE16" s="623">
        <v>3337858</v>
      </c>
      <c r="AF16" s="623">
        <v>2160563</v>
      </c>
      <c r="AG16" s="623">
        <v>9679426</v>
      </c>
      <c r="AH16" s="623">
        <f t="shared" si="0"/>
        <v>15177847</v>
      </c>
      <c r="AI16" s="619"/>
    </row>
    <row r="17" spans="1:35">
      <c r="A17" s="22"/>
      <c r="B17" s="22"/>
      <c r="C17" s="22"/>
      <c r="D17" s="22"/>
      <c r="E17" s="22"/>
      <c r="F17" s="22"/>
      <c r="G17" s="22"/>
      <c r="H17" s="22"/>
      <c r="I17" s="22"/>
      <c r="J17" s="22"/>
      <c r="K17" s="22"/>
      <c r="L17" s="22"/>
      <c r="M17" s="22"/>
      <c r="N17" s="22"/>
      <c r="O17" s="22"/>
      <c r="P17" s="24"/>
      <c r="Q17" s="24"/>
      <c r="R17" s="622">
        <v>2011</v>
      </c>
      <c r="AE17" s="623">
        <v>3273297</v>
      </c>
      <c r="AF17" s="623">
        <v>2381498</v>
      </c>
      <c r="AG17" s="623">
        <v>9735493</v>
      </c>
      <c r="AH17" s="623">
        <f t="shared" si="0"/>
        <v>15390288</v>
      </c>
      <c r="AI17" s="619"/>
    </row>
    <row r="18" spans="1:35">
      <c r="A18" s="22"/>
      <c r="B18" s="22"/>
      <c r="C18" s="22"/>
      <c r="D18" s="22"/>
      <c r="E18" s="22"/>
      <c r="F18" s="22"/>
      <c r="G18" s="22"/>
      <c r="H18" s="22"/>
      <c r="I18" s="22"/>
      <c r="J18" s="22"/>
      <c r="K18" s="22"/>
      <c r="L18" s="22"/>
      <c r="M18" s="22"/>
      <c r="N18" s="22"/>
      <c r="O18" s="22"/>
      <c r="P18" s="24"/>
      <c r="Q18" s="24"/>
      <c r="R18" s="622">
        <v>2012</v>
      </c>
      <c r="AE18" s="623">
        <v>3162914</v>
      </c>
      <c r="AF18" s="623">
        <v>2469620</v>
      </c>
      <c r="AG18" s="623">
        <v>9552698.4071846493</v>
      </c>
      <c r="AH18" s="623">
        <f t="shared" si="0"/>
        <v>15185232.407184649</v>
      </c>
      <c r="AI18" s="619"/>
    </row>
    <row r="19" spans="1:35">
      <c r="A19" s="22"/>
      <c r="B19" s="22"/>
      <c r="C19" s="22"/>
      <c r="D19" s="22"/>
      <c r="E19" s="22"/>
      <c r="F19" s="22"/>
      <c r="G19" s="22"/>
      <c r="H19" s="22"/>
      <c r="I19" s="22"/>
      <c r="J19" s="22"/>
      <c r="K19" s="22"/>
      <c r="L19" s="22"/>
      <c r="M19" s="22"/>
      <c r="N19" s="22"/>
      <c r="O19" s="22"/>
      <c r="P19" s="24"/>
      <c r="Q19" s="24"/>
      <c r="R19" s="622">
        <v>2013</v>
      </c>
      <c r="AE19" s="623">
        <v>2927250</v>
      </c>
      <c r="AF19" s="623">
        <v>2411813</v>
      </c>
      <c r="AG19" s="623">
        <v>9056082</v>
      </c>
      <c r="AH19" s="623">
        <f t="shared" si="0"/>
        <v>14395145</v>
      </c>
      <c r="AI19" s="619"/>
    </row>
    <row r="20" spans="1:35">
      <c r="A20" s="22"/>
      <c r="B20" s="22"/>
      <c r="C20" s="22"/>
      <c r="D20" s="22"/>
      <c r="E20" s="22"/>
      <c r="F20" s="22"/>
      <c r="G20" s="22"/>
      <c r="H20" s="22"/>
      <c r="I20" s="22"/>
      <c r="J20" s="22"/>
      <c r="K20" s="22"/>
      <c r="L20" s="22"/>
      <c r="M20" s="22"/>
      <c r="N20" s="22"/>
      <c r="O20" s="22"/>
      <c r="P20" s="24"/>
      <c r="Q20" s="24"/>
      <c r="R20" s="622">
        <v>2014</v>
      </c>
      <c r="AE20" s="623">
        <v>2943837</v>
      </c>
      <c r="AF20" s="623">
        <v>2452887</v>
      </c>
      <c r="AG20" s="623">
        <v>9213757</v>
      </c>
      <c r="AH20" s="623">
        <f t="shared" si="0"/>
        <v>14610481</v>
      </c>
      <c r="AI20" s="619"/>
    </row>
    <row r="21" spans="1:35">
      <c r="A21" s="22"/>
      <c r="B21" s="22"/>
      <c r="C21" s="22"/>
      <c r="D21" s="22"/>
      <c r="E21" s="22"/>
      <c r="F21" s="22"/>
      <c r="G21" s="22"/>
      <c r="H21" s="22"/>
      <c r="I21" s="22"/>
      <c r="J21" s="22"/>
      <c r="K21" s="22"/>
      <c r="L21" s="22"/>
      <c r="M21" s="22"/>
      <c r="N21" s="22"/>
      <c r="O21" s="22"/>
      <c r="P21" s="24"/>
      <c r="Q21" s="24"/>
      <c r="R21" s="622">
        <v>2015</v>
      </c>
      <c r="AE21" s="692">
        <v>2938034</v>
      </c>
      <c r="AF21" s="623">
        <v>2541927</v>
      </c>
      <c r="AG21" s="623">
        <v>9330879</v>
      </c>
      <c r="AH21" s="623">
        <f t="shared" si="0"/>
        <v>14810840</v>
      </c>
      <c r="AI21" s="619"/>
    </row>
    <row r="22" spans="1:35">
      <c r="A22" s="22"/>
      <c r="B22" s="22"/>
      <c r="C22" s="22"/>
      <c r="D22" s="22"/>
      <c r="E22" s="22"/>
      <c r="F22" s="22"/>
      <c r="G22" s="22"/>
      <c r="H22" s="22"/>
      <c r="I22" s="22"/>
      <c r="J22" s="22"/>
      <c r="K22" s="22"/>
      <c r="L22" s="22"/>
      <c r="M22" s="22"/>
      <c r="N22" s="22"/>
      <c r="O22" s="22"/>
      <c r="P22" s="24"/>
      <c r="Q22" s="24"/>
      <c r="R22" s="620"/>
      <c r="AE22" s="620"/>
      <c r="AF22" s="620"/>
      <c r="AG22" s="620"/>
      <c r="AH22" s="620"/>
      <c r="AI22" s="619"/>
    </row>
    <row r="23" spans="1:35">
      <c r="A23" s="22"/>
      <c r="B23" s="22"/>
      <c r="C23" s="22"/>
      <c r="D23" s="22"/>
      <c r="E23" s="22"/>
      <c r="F23" s="22"/>
      <c r="G23" s="22"/>
      <c r="H23" s="22"/>
      <c r="I23" s="22"/>
      <c r="J23" s="22"/>
      <c r="K23" s="22"/>
      <c r="L23" s="22"/>
      <c r="M23" s="22"/>
      <c r="N23" s="22"/>
      <c r="O23" s="22"/>
      <c r="P23" s="24"/>
      <c r="Q23" s="24"/>
      <c r="R23" s="620"/>
      <c r="AE23" s="620"/>
      <c r="AF23" s="620"/>
      <c r="AG23" s="620"/>
      <c r="AH23" s="620"/>
      <c r="AI23" s="619"/>
    </row>
    <row r="24" spans="1:35">
      <c r="A24" s="22"/>
      <c r="B24" s="22"/>
      <c r="C24" s="22"/>
      <c r="D24" s="22"/>
      <c r="E24" s="22"/>
      <c r="F24" s="22"/>
      <c r="G24" s="22"/>
      <c r="H24" s="22"/>
      <c r="I24" s="22"/>
      <c r="J24" s="22"/>
      <c r="K24" s="22"/>
      <c r="L24" s="22"/>
      <c r="M24" s="22"/>
      <c r="N24" s="22"/>
      <c r="O24" s="22"/>
      <c r="P24" s="24"/>
      <c r="Q24" s="24"/>
      <c r="R24" s="620"/>
      <c r="AE24" s="620"/>
      <c r="AF24" s="620"/>
      <c r="AG24" s="620"/>
      <c r="AH24" s="620"/>
      <c r="AI24" s="619"/>
    </row>
    <row r="25" spans="1:35">
      <c r="A25" s="22"/>
      <c r="B25" s="22"/>
      <c r="C25" s="22"/>
      <c r="D25" s="22"/>
      <c r="E25" s="22"/>
      <c r="F25" s="22"/>
      <c r="G25" s="22"/>
      <c r="H25" s="22"/>
      <c r="I25" s="22"/>
      <c r="J25" s="22"/>
      <c r="K25" s="22"/>
      <c r="L25" s="22"/>
      <c r="M25" s="22"/>
      <c r="N25" s="22"/>
      <c r="O25" s="22"/>
      <c r="P25" s="24"/>
      <c r="Q25" s="24"/>
      <c r="R25" s="620"/>
      <c r="AE25" s="620"/>
      <c r="AF25" s="620"/>
      <c r="AG25" s="620"/>
      <c r="AH25" s="620"/>
      <c r="AI25" s="619"/>
    </row>
    <row r="26" spans="1:35">
      <c r="A26" s="22"/>
      <c r="B26" s="22"/>
      <c r="C26" s="22"/>
      <c r="D26" s="22"/>
      <c r="E26" s="22"/>
      <c r="F26" s="22"/>
      <c r="G26" s="22"/>
      <c r="H26" s="22"/>
      <c r="I26" s="22"/>
      <c r="J26" s="22"/>
      <c r="K26" s="22"/>
      <c r="L26" s="22"/>
      <c r="M26" s="22"/>
      <c r="N26" s="22"/>
      <c r="O26" s="22"/>
      <c r="P26" s="24"/>
      <c r="Q26" s="24"/>
      <c r="R26" s="620"/>
      <c r="S26" s="620"/>
      <c r="T26" s="620"/>
      <c r="U26" s="620"/>
      <c r="V26" s="620"/>
      <c r="W26" s="619"/>
    </row>
    <row r="27" spans="1:35">
      <c r="A27" s="22"/>
      <c r="B27" s="22"/>
      <c r="C27" s="22"/>
      <c r="D27" s="22"/>
      <c r="E27" s="22"/>
      <c r="F27" s="22"/>
      <c r="G27" s="22"/>
      <c r="H27" s="22"/>
      <c r="I27" s="22"/>
      <c r="J27" s="22"/>
      <c r="K27" s="22"/>
      <c r="L27" s="22"/>
      <c r="M27" s="22"/>
      <c r="N27" s="22"/>
      <c r="O27" s="22"/>
      <c r="P27" s="24"/>
      <c r="Q27" s="24"/>
      <c r="R27" s="620"/>
      <c r="S27" s="620"/>
      <c r="T27" s="620"/>
      <c r="U27" s="620"/>
      <c r="V27" s="620"/>
      <c r="W27" s="619"/>
    </row>
    <row r="28" spans="1:35">
      <c r="A28" s="22"/>
      <c r="B28" s="22"/>
      <c r="C28" s="22"/>
      <c r="D28" s="22"/>
      <c r="E28" s="22"/>
      <c r="F28" s="22"/>
      <c r="G28" s="22"/>
      <c r="H28" s="22"/>
      <c r="I28" s="22"/>
      <c r="J28" s="22"/>
      <c r="K28" s="22"/>
      <c r="L28" s="22"/>
      <c r="M28" s="22"/>
      <c r="N28" s="22"/>
      <c r="O28" s="22"/>
      <c r="P28" s="24"/>
      <c r="Q28" s="24"/>
      <c r="R28" s="620"/>
      <c r="S28" s="620"/>
      <c r="T28" s="620"/>
      <c r="U28" s="620"/>
      <c r="V28" s="620"/>
      <c r="W28" s="619"/>
    </row>
  </sheetData>
  <phoneticPr fontId="7" type="noConversion"/>
  <pageMargins left="0.5" right="0.5" top="1" bottom="1" header="0.5" footer="0.5"/>
  <pageSetup paperSize="9" orientation="landscape" horizont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enableFormatConditionsCalculation="0">
    <tabColor theme="6" tint="-0.249977111117893"/>
  </sheetPr>
  <dimension ref="A1:F17"/>
  <sheetViews>
    <sheetView showGridLines="0" topLeftCell="A25" zoomScaleNormal="100" zoomScaleSheetLayoutView="50" workbookViewId="0">
      <selection sqref="A1:D1"/>
    </sheetView>
  </sheetViews>
  <sheetFormatPr defaultRowHeight="12.75"/>
  <cols>
    <col min="1" max="1" width="53.5703125" style="28" customWidth="1"/>
    <col min="2" max="4" width="16.7109375" style="28" customWidth="1"/>
    <col min="5" max="16384" width="9.140625" style="28"/>
  </cols>
  <sheetData>
    <row r="1" spans="1:6" s="11" customFormat="1" ht="30" customHeight="1">
      <c r="A1" s="723" t="s">
        <v>601</v>
      </c>
      <c r="B1" s="724"/>
      <c r="C1" s="724"/>
      <c r="D1" s="724"/>
    </row>
    <row r="2" spans="1:6" s="23" customFormat="1" ht="30" customHeight="1">
      <c r="A2" s="725" t="s">
        <v>602</v>
      </c>
      <c r="B2" s="725"/>
      <c r="C2" s="725"/>
      <c r="D2" s="725"/>
    </row>
    <row r="3" spans="1:6" ht="21" customHeight="1">
      <c r="A3" s="34"/>
      <c r="B3" s="31" t="s">
        <v>92</v>
      </c>
      <c r="C3" s="31" t="s">
        <v>92</v>
      </c>
      <c r="D3" s="31"/>
    </row>
    <row r="4" spans="1:6" s="47" customFormat="1" ht="36" customHeight="1">
      <c r="A4" s="507" t="s">
        <v>217</v>
      </c>
      <c r="B4" s="109">
        <v>2013</v>
      </c>
      <c r="C4" s="109">
        <v>2014</v>
      </c>
      <c r="D4" s="109">
        <v>2015</v>
      </c>
    </row>
    <row r="5" spans="1:6" s="48" customFormat="1" ht="36" customHeight="1">
      <c r="A5" s="163" t="s">
        <v>271</v>
      </c>
      <c r="B5" s="110">
        <f>SUM(B6:B6)</f>
        <v>2823400</v>
      </c>
      <c r="C5" s="110">
        <f>+C6</f>
        <v>2910148</v>
      </c>
      <c r="D5" s="110">
        <f>+D6</f>
        <v>3032971</v>
      </c>
      <c r="F5" s="9"/>
    </row>
    <row r="6" spans="1:6" s="33" customFormat="1" ht="36" customHeight="1">
      <c r="A6" s="117" t="s">
        <v>225</v>
      </c>
      <c r="B6" s="111">
        <v>2823400</v>
      </c>
      <c r="C6" s="111">
        <v>2910148</v>
      </c>
      <c r="D6" s="111">
        <v>3032971</v>
      </c>
      <c r="F6" s="9"/>
    </row>
    <row r="7" spans="1:6" s="48" customFormat="1" ht="36" customHeight="1">
      <c r="A7" s="115" t="s">
        <v>265</v>
      </c>
      <c r="B7" s="122"/>
      <c r="C7" s="122"/>
      <c r="D7" s="122"/>
      <c r="F7" s="9"/>
    </row>
    <row r="8" spans="1:6" s="48" customFormat="1" ht="36" customHeight="1">
      <c r="A8" s="117" t="s">
        <v>219</v>
      </c>
      <c r="B8" s="112">
        <f>B10+B11+B12+B13</f>
        <v>1780461</v>
      </c>
      <c r="C8" s="112">
        <f>C10+C11+C12+C13</f>
        <v>1821495</v>
      </c>
      <c r="D8" s="112">
        <f>D10+D11+D12+D13</f>
        <v>1865983</v>
      </c>
      <c r="F8" s="9"/>
    </row>
    <row r="9" spans="1:6" s="48" customFormat="1" ht="36" customHeight="1">
      <c r="A9" s="117" t="s">
        <v>220</v>
      </c>
      <c r="B9" s="112">
        <f>B10+B11+B12+B14</f>
        <v>1923921</v>
      </c>
      <c r="C9" s="112">
        <f>C10+C11+C12+C14</f>
        <v>1958401</v>
      </c>
      <c r="D9" s="112">
        <f>D10+D11+D12+D14</f>
        <v>2002355</v>
      </c>
      <c r="F9" s="9"/>
    </row>
    <row r="10" spans="1:6" s="48" customFormat="1" ht="36" customHeight="1">
      <c r="A10" s="123" t="s">
        <v>223</v>
      </c>
      <c r="B10" s="111">
        <v>1300140</v>
      </c>
      <c r="C10" s="111">
        <v>1312681</v>
      </c>
      <c r="D10" s="111">
        <v>1340996</v>
      </c>
      <c r="F10" s="26"/>
    </row>
    <row r="11" spans="1:6" s="48" customFormat="1" ht="36" customHeight="1">
      <c r="A11" s="117" t="s">
        <v>204</v>
      </c>
      <c r="B11" s="111">
        <v>24528</v>
      </c>
      <c r="C11" s="111">
        <v>24688</v>
      </c>
      <c r="D11" s="111">
        <v>25070</v>
      </c>
      <c r="F11" s="9"/>
    </row>
    <row r="12" spans="1:6" s="48" customFormat="1" ht="36" customHeight="1">
      <c r="A12" s="123" t="s">
        <v>224</v>
      </c>
      <c r="B12" s="111">
        <v>6921</v>
      </c>
      <c r="C12" s="111">
        <v>11536</v>
      </c>
      <c r="D12" s="111">
        <v>11939</v>
      </c>
      <c r="F12" s="9"/>
    </row>
    <row r="13" spans="1:6" s="48" customFormat="1" ht="36" customHeight="1">
      <c r="A13" s="116" t="s">
        <v>203</v>
      </c>
      <c r="B13" s="111">
        <v>448872</v>
      </c>
      <c r="C13" s="111">
        <v>472590</v>
      </c>
      <c r="D13" s="111">
        <v>487978</v>
      </c>
    </row>
    <row r="14" spans="1:6" s="48" customFormat="1" ht="36" customHeight="1">
      <c r="A14" s="116" t="s">
        <v>222</v>
      </c>
      <c r="B14" s="111">
        <v>592332</v>
      </c>
      <c r="C14" s="111">
        <v>609496</v>
      </c>
      <c r="D14" s="111">
        <v>624350</v>
      </c>
    </row>
    <row r="15" spans="1:6" s="33" customFormat="1" ht="36" customHeight="1">
      <c r="A15" s="166" t="s">
        <v>258</v>
      </c>
      <c r="B15" s="110">
        <v>6098997</v>
      </c>
      <c r="C15" s="110">
        <v>6278643</v>
      </c>
      <c r="D15" s="110">
        <v>6525051</v>
      </c>
    </row>
    <row r="16" spans="1:6" s="33" customFormat="1" ht="36" customHeight="1">
      <c r="A16" s="49" t="s">
        <v>301</v>
      </c>
      <c r="B16" s="113">
        <f>B5/B8</f>
        <v>1.585769078907092</v>
      </c>
      <c r="C16" s="113">
        <v>1.5976700457591155</v>
      </c>
      <c r="D16" s="113">
        <v>1.63</v>
      </c>
    </row>
    <row r="17" spans="1:4" s="48" customFormat="1" ht="36" customHeight="1">
      <c r="A17" s="167" t="s">
        <v>279</v>
      </c>
      <c r="B17" s="114">
        <f>+B5+B9+B15</f>
        <v>10846318</v>
      </c>
      <c r="C17" s="114">
        <f>+C5+C9+C15</f>
        <v>11147192</v>
      </c>
      <c r="D17" s="114">
        <f>+D5+D9+D15</f>
        <v>11560377</v>
      </c>
    </row>
  </sheetData>
  <mergeCells count="2">
    <mergeCell ref="A1:D1"/>
    <mergeCell ref="A2:D2"/>
  </mergeCells>
  <phoneticPr fontId="7" type="noConversion"/>
  <printOptions horizontalCentered="1"/>
  <pageMargins left="0" right="0" top="0" bottom="0" header="0" footer="0"/>
  <pageSetup paperSize="9" scale="95" fitToHeight="0" orientation="portrait" horizontalDpi="4294967293"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theme="6" tint="-0.249977111117893"/>
  </sheetPr>
  <dimension ref="A1:X30"/>
  <sheetViews>
    <sheetView showGridLines="0" zoomScaleNormal="100" workbookViewId="0"/>
  </sheetViews>
  <sheetFormatPr defaultRowHeight="12.75"/>
  <cols>
    <col min="16" max="17" width="9.140625" style="45"/>
    <col min="18" max="18" width="9.140625" style="618"/>
    <col min="19" max="19" width="11.5703125" style="618" customWidth="1"/>
    <col min="20" max="20" width="12" style="618" customWidth="1"/>
    <col min="21" max="21" width="12.140625" style="618" customWidth="1"/>
    <col min="22" max="22" width="11.85546875" style="618" customWidth="1"/>
    <col min="23" max="24" width="9.140625" style="617"/>
  </cols>
  <sheetData>
    <row r="1" spans="1:22">
      <c r="A1" s="22"/>
      <c r="B1" s="22"/>
      <c r="C1" s="22"/>
      <c r="D1" s="22"/>
      <c r="E1" s="22"/>
      <c r="F1" s="22"/>
      <c r="G1" s="22"/>
      <c r="H1" s="22"/>
      <c r="I1" s="22"/>
      <c r="J1" s="22"/>
      <c r="K1" s="22"/>
      <c r="L1" s="22"/>
      <c r="M1" s="22"/>
      <c r="N1" s="22"/>
      <c r="O1" s="22"/>
      <c r="P1" s="24"/>
      <c r="Q1" s="24"/>
      <c r="R1" s="620"/>
      <c r="S1" s="620"/>
      <c r="T1" s="620"/>
      <c r="U1" s="620"/>
      <c r="V1" s="620"/>
    </row>
    <row r="2" spans="1:22">
      <c r="A2" s="22"/>
      <c r="B2" s="22"/>
      <c r="C2" s="22"/>
      <c r="D2" s="22"/>
      <c r="E2" s="22"/>
      <c r="F2" s="22"/>
      <c r="G2" s="22"/>
      <c r="H2" s="22"/>
      <c r="I2" s="22"/>
      <c r="J2" s="22"/>
      <c r="K2" s="22"/>
      <c r="L2" s="22"/>
      <c r="M2" s="22"/>
      <c r="N2" s="22"/>
      <c r="O2" s="22"/>
      <c r="P2" s="24"/>
      <c r="Q2" s="24"/>
      <c r="R2" s="620"/>
      <c r="S2" s="620"/>
      <c r="T2" s="620"/>
      <c r="U2" s="620"/>
      <c r="V2" s="620"/>
    </row>
    <row r="3" spans="1:22">
      <c r="A3" s="22"/>
      <c r="B3" s="22"/>
      <c r="C3" s="22"/>
      <c r="D3" s="22"/>
      <c r="E3" s="22"/>
      <c r="F3" s="22"/>
      <c r="G3" s="22"/>
      <c r="H3" s="22"/>
      <c r="I3" s="22"/>
      <c r="J3" s="22"/>
      <c r="K3" s="22"/>
      <c r="L3" s="22"/>
      <c r="M3" s="22"/>
      <c r="N3" s="22"/>
      <c r="O3" s="22"/>
      <c r="P3" s="24"/>
      <c r="Q3" s="24"/>
      <c r="R3" s="620"/>
      <c r="S3" s="620"/>
      <c r="T3" s="620"/>
      <c r="U3" s="620"/>
      <c r="V3" s="620"/>
    </row>
    <row r="4" spans="1:22">
      <c r="A4" s="22"/>
      <c r="B4" s="22"/>
      <c r="C4" s="22"/>
      <c r="D4" s="22"/>
      <c r="E4" s="22"/>
      <c r="F4" s="22"/>
      <c r="G4" s="22"/>
      <c r="H4" s="22"/>
      <c r="I4" s="22"/>
      <c r="J4" s="22"/>
      <c r="K4" s="22"/>
      <c r="L4" s="22"/>
      <c r="M4" s="22"/>
      <c r="N4" s="22"/>
      <c r="O4" s="22"/>
      <c r="P4" s="24"/>
      <c r="Q4" s="24"/>
      <c r="R4" s="620"/>
      <c r="S4" s="620"/>
      <c r="T4" s="620"/>
      <c r="U4" s="620"/>
      <c r="V4" s="620"/>
    </row>
    <row r="5" spans="1:22">
      <c r="A5" s="22"/>
      <c r="B5" s="22"/>
      <c r="C5" s="22"/>
      <c r="D5" s="22"/>
      <c r="E5" s="22"/>
      <c r="F5" s="22"/>
      <c r="G5" s="22"/>
      <c r="H5" s="22"/>
      <c r="I5" s="22"/>
      <c r="J5" s="22"/>
      <c r="K5" s="22"/>
      <c r="L5" s="22"/>
      <c r="M5" s="22"/>
      <c r="N5" s="22"/>
      <c r="O5" s="22"/>
      <c r="P5" s="24"/>
      <c r="Q5" s="24"/>
      <c r="R5" s="620"/>
      <c r="S5" s="620"/>
      <c r="T5" s="620"/>
      <c r="U5" s="620"/>
      <c r="V5" s="620"/>
    </row>
    <row r="6" spans="1:22">
      <c r="A6" s="22"/>
      <c r="B6" s="22"/>
      <c r="C6" s="22"/>
      <c r="D6" s="22"/>
      <c r="E6" s="22"/>
      <c r="F6" s="22"/>
      <c r="G6" s="22"/>
      <c r="H6" s="22"/>
      <c r="I6" s="22"/>
      <c r="J6" s="22"/>
      <c r="K6" s="22"/>
      <c r="L6" s="22"/>
      <c r="M6" s="22"/>
      <c r="N6" s="22"/>
      <c r="O6" s="22"/>
      <c r="P6" s="24"/>
      <c r="Q6" s="24"/>
      <c r="R6" s="620"/>
      <c r="S6" s="620"/>
      <c r="T6" s="620"/>
      <c r="U6" s="620"/>
      <c r="V6" s="620"/>
    </row>
    <row r="7" spans="1:22">
      <c r="A7" s="22"/>
      <c r="B7" s="22"/>
      <c r="C7" s="22"/>
      <c r="D7" s="22"/>
      <c r="E7" s="22"/>
      <c r="F7" s="22"/>
      <c r="G7" s="22"/>
      <c r="H7" s="22"/>
      <c r="I7" s="22"/>
      <c r="J7" s="22"/>
      <c r="K7" s="22"/>
      <c r="L7" s="22"/>
      <c r="M7" s="22"/>
      <c r="N7" s="22"/>
      <c r="O7" s="22"/>
      <c r="P7" s="24"/>
      <c r="Q7" s="24"/>
      <c r="R7" s="620"/>
      <c r="S7" s="620"/>
      <c r="T7" s="620"/>
      <c r="U7" s="620"/>
      <c r="V7" s="620"/>
    </row>
    <row r="8" spans="1:22">
      <c r="A8" s="22"/>
      <c r="B8" s="22"/>
      <c r="C8" s="22"/>
      <c r="D8" s="22"/>
      <c r="E8" s="22"/>
      <c r="F8" s="22"/>
      <c r="G8" s="22"/>
      <c r="H8" s="22"/>
      <c r="I8" s="22"/>
      <c r="J8" s="22"/>
      <c r="K8" s="22"/>
      <c r="L8" s="22"/>
      <c r="M8" s="22"/>
      <c r="N8" s="22"/>
      <c r="O8" s="22"/>
      <c r="P8" s="24"/>
      <c r="Q8" s="24"/>
      <c r="R8" s="620"/>
      <c r="S8" s="620"/>
      <c r="T8" s="620"/>
      <c r="U8" s="620"/>
      <c r="V8" s="620"/>
    </row>
    <row r="9" spans="1:22" ht="76.5">
      <c r="A9" s="22"/>
      <c r="B9" s="22"/>
      <c r="C9" s="22"/>
      <c r="D9" s="22"/>
      <c r="E9" s="22"/>
      <c r="F9" s="22"/>
      <c r="G9" s="22"/>
      <c r="H9" s="22"/>
      <c r="I9" s="22"/>
      <c r="J9" s="22"/>
      <c r="K9" s="22"/>
      <c r="L9" s="22"/>
      <c r="M9" s="22"/>
      <c r="N9" s="22"/>
      <c r="O9" s="22"/>
      <c r="P9" s="24"/>
      <c r="Q9" s="24"/>
      <c r="R9" s="620"/>
      <c r="S9" s="621" t="s">
        <v>296</v>
      </c>
      <c r="T9" s="621" t="s">
        <v>298</v>
      </c>
      <c r="U9" s="621" t="s">
        <v>297</v>
      </c>
      <c r="V9" s="621" t="s">
        <v>243</v>
      </c>
    </row>
    <row r="10" spans="1:22">
      <c r="A10" s="22"/>
      <c r="B10" s="22"/>
      <c r="C10" s="22"/>
      <c r="D10" s="22"/>
      <c r="E10" s="22"/>
      <c r="F10" s="22"/>
      <c r="G10" s="22"/>
      <c r="H10" s="22"/>
      <c r="I10" s="22"/>
      <c r="J10" s="22"/>
      <c r="K10" s="22"/>
      <c r="L10" s="22"/>
      <c r="M10" s="22"/>
      <c r="N10" s="22"/>
      <c r="O10" s="22"/>
      <c r="P10" s="24"/>
      <c r="Q10" s="24"/>
      <c r="R10" s="622">
        <v>2006</v>
      </c>
      <c r="S10" s="623">
        <v>2166911</v>
      </c>
      <c r="T10" s="623">
        <v>1649998</v>
      </c>
      <c r="U10" s="623">
        <v>4767071</v>
      </c>
      <c r="V10" s="623">
        <v>8583980</v>
      </c>
    </row>
    <row r="11" spans="1:22">
      <c r="A11" s="22"/>
      <c r="B11" s="22"/>
      <c r="C11" s="22"/>
      <c r="D11" s="22"/>
      <c r="E11" s="22"/>
      <c r="F11" s="22"/>
      <c r="G11" s="22"/>
      <c r="H11" s="22"/>
      <c r="I11" s="22"/>
      <c r="J11" s="22"/>
      <c r="K11" s="22"/>
      <c r="L11" s="22"/>
      <c r="M11" s="22"/>
      <c r="N11" s="22"/>
      <c r="O11" s="22"/>
      <c r="P11" s="24"/>
      <c r="Q11" s="24"/>
      <c r="R11" s="622">
        <v>2007</v>
      </c>
      <c r="S11" s="623">
        <v>2188198</v>
      </c>
      <c r="T11" s="623">
        <v>1698325</v>
      </c>
      <c r="U11" s="623">
        <v>4835825</v>
      </c>
      <c r="V11" s="623">
        <v>8722348</v>
      </c>
    </row>
    <row r="12" spans="1:22">
      <c r="A12" s="22"/>
      <c r="B12" s="22"/>
      <c r="C12" s="22"/>
      <c r="D12" s="22"/>
      <c r="E12" s="22"/>
      <c r="F12" s="22"/>
      <c r="G12" s="22"/>
      <c r="H12" s="22"/>
      <c r="I12" s="22"/>
      <c r="J12" s="22"/>
      <c r="K12" s="22"/>
      <c r="L12" s="22"/>
      <c r="M12" s="22"/>
      <c r="N12" s="22"/>
      <c r="O12" s="22"/>
      <c r="P12" s="24"/>
      <c r="Q12" s="24"/>
      <c r="R12" s="622">
        <v>2008</v>
      </c>
      <c r="S12" s="623">
        <v>2205676</v>
      </c>
      <c r="T12" s="623">
        <v>1756760</v>
      </c>
      <c r="U12" s="623">
        <v>4905076</v>
      </c>
      <c r="V12" s="623">
        <v>8867512</v>
      </c>
    </row>
    <row r="13" spans="1:22">
      <c r="A13" s="22"/>
      <c r="B13" s="22"/>
      <c r="C13" s="22"/>
      <c r="D13" s="22"/>
      <c r="E13" s="22"/>
      <c r="F13" s="22"/>
      <c r="G13" s="22"/>
      <c r="H13" s="22"/>
      <c r="I13" s="22"/>
      <c r="J13" s="22"/>
      <c r="K13" s="22"/>
      <c r="L13" s="22"/>
      <c r="M13" s="22"/>
      <c r="N13" s="22"/>
      <c r="O13" s="22"/>
      <c r="P13" s="24"/>
      <c r="Q13" s="24"/>
      <c r="R13" s="622">
        <v>2009</v>
      </c>
      <c r="S13" s="623">
        <v>2241418</v>
      </c>
      <c r="T13" s="623">
        <v>1795334</v>
      </c>
      <c r="U13" s="623">
        <v>4991459</v>
      </c>
      <c r="V13" s="623">
        <v>9028211</v>
      </c>
    </row>
    <row r="14" spans="1:22">
      <c r="A14" s="22"/>
      <c r="B14" s="22"/>
      <c r="C14" s="22"/>
      <c r="D14" s="22"/>
      <c r="E14" s="22"/>
      <c r="F14" s="22"/>
      <c r="G14" s="22"/>
      <c r="H14" s="22"/>
      <c r="I14" s="22"/>
      <c r="J14" s="22"/>
      <c r="K14" s="22"/>
      <c r="L14" s="22"/>
      <c r="M14" s="22"/>
      <c r="N14" s="22"/>
      <c r="O14" s="22"/>
      <c r="P14" s="24"/>
      <c r="Q14" s="24"/>
      <c r="R14" s="622">
        <v>2010</v>
      </c>
      <c r="S14" s="623">
        <v>2282511</v>
      </c>
      <c r="T14" s="623">
        <v>1822730</v>
      </c>
      <c r="U14" s="623">
        <v>5086562</v>
      </c>
      <c r="V14" s="623">
        <v>9191803</v>
      </c>
    </row>
    <row r="15" spans="1:22">
      <c r="A15" s="22"/>
      <c r="B15" s="22"/>
      <c r="C15" s="22"/>
      <c r="D15" s="22"/>
      <c r="E15" s="22"/>
      <c r="F15" s="22"/>
      <c r="G15" s="22"/>
      <c r="H15" s="22"/>
      <c r="I15" s="22"/>
      <c r="J15" s="22"/>
      <c r="K15" s="22"/>
      <c r="L15" s="22"/>
      <c r="M15" s="22"/>
      <c r="N15" s="22"/>
      <c r="O15" s="22"/>
      <c r="P15" s="24"/>
      <c r="Q15" s="24"/>
      <c r="R15" s="622">
        <v>2011</v>
      </c>
      <c r="S15" s="623">
        <v>2554200</v>
      </c>
      <c r="T15" s="623">
        <v>1856273</v>
      </c>
      <c r="U15" s="623">
        <v>5588399</v>
      </c>
      <c r="V15" s="623">
        <v>9998872</v>
      </c>
    </row>
    <row r="16" spans="1:22">
      <c r="A16" s="22"/>
      <c r="B16" s="22"/>
      <c r="C16" s="22"/>
      <c r="D16" s="22"/>
      <c r="E16" s="22"/>
      <c r="F16" s="22"/>
      <c r="G16" s="22"/>
      <c r="H16" s="22"/>
      <c r="I16" s="22"/>
      <c r="J16" s="22"/>
      <c r="K16" s="22"/>
      <c r="L16" s="22"/>
      <c r="M16" s="22"/>
      <c r="N16" s="22"/>
      <c r="O16" s="22"/>
      <c r="P16" s="24"/>
      <c r="Q16" s="24"/>
      <c r="R16" s="622">
        <v>2012</v>
      </c>
      <c r="S16" s="623">
        <v>2662608</v>
      </c>
      <c r="T16" s="623">
        <v>1886681</v>
      </c>
      <c r="U16" s="623">
        <v>5793700.0381572358</v>
      </c>
      <c r="V16" s="623">
        <v>10342989.038157236</v>
      </c>
    </row>
    <row r="17" spans="1:22">
      <c r="A17" s="22"/>
      <c r="B17" s="22"/>
      <c r="C17" s="22"/>
      <c r="D17" s="22"/>
      <c r="E17" s="22"/>
      <c r="F17" s="22"/>
      <c r="G17" s="22"/>
      <c r="H17" s="22"/>
      <c r="I17" s="22"/>
      <c r="J17" s="22"/>
      <c r="K17" s="22"/>
      <c r="L17" s="22"/>
      <c r="M17" s="22"/>
      <c r="N17" s="22"/>
      <c r="O17" s="22"/>
      <c r="P17" s="24"/>
      <c r="Q17" s="24"/>
      <c r="R17" s="622">
        <v>2013</v>
      </c>
      <c r="S17" s="623">
        <v>2823400</v>
      </c>
      <c r="T17" s="623">
        <v>1923921</v>
      </c>
      <c r="U17" s="623">
        <v>6098997.1120893918</v>
      </c>
      <c r="V17" s="623">
        <v>10846318.112089392</v>
      </c>
    </row>
    <row r="18" spans="1:22">
      <c r="A18" s="22"/>
      <c r="B18" s="22"/>
      <c r="C18" s="22"/>
      <c r="D18" s="22"/>
      <c r="E18" s="22"/>
      <c r="F18" s="22"/>
      <c r="G18" s="22"/>
      <c r="H18" s="22"/>
      <c r="I18" s="22"/>
      <c r="J18" s="22"/>
      <c r="K18" s="22"/>
      <c r="L18" s="22"/>
      <c r="M18" s="22"/>
      <c r="N18" s="22"/>
      <c r="O18" s="22"/>
      <c r="P18" s="24"/>
      <c r="Q18" s="24"/>
      <c r="R18" s="622">
        <v>2014</v>
      </c>
      <c r="S18" s="623">
        <v>2910148</v>
      </c>
      <c r="T18" s="623">
        <v>1958401</v>
      </c>
      <c r="U18" s="623">
        <v>6278643</v>
      </c>
      <c r="V18" s="623">
        <f>SUM(S18:U18)</f>
        <v>11147192</v>
      </c>
    </row>
    <row r="19" spans="1:22">
      <c r="A19" s="22"/>
      <c r="B19" s="22"/>
      <c r="C19" s="22"/>
      <c r="D19" s="22"/>
      <c r="E19" s="22"/>
      <c r="F19" s="22"/>
      <c r="G19" s="22"/>
      <c r="H19" s="22"/>
      <c r="I19" s="22"/>
      <c r="J19" s="22"/>
      <c r="K19" s="22"/>
      <c r="L19" s="22"/>
      <c r="M19" s="22"/>
      <c r="N19" s="22"/>
      <c r="O19" s="22"/>
      <c r="P19" s="24"/>
      <c r="Q19" s="24"/>
      <c r="R19" s="622">
        <v>2015</v>
      </c>
      <c r="S19" s="623">
        <v>3032971</v>
      </c>
      <c r="T19" s="623">
        <v>2002355</v>
      </c>
      <c r="U19" s="623">
        <v>6525051</v>
      </c>
      <c r="V19" s="623">
        <f>SUM(S19:U19)</f>
        <v>11560377</v>
      </c>
    </row>
    <row r="20" spans="1:22">
      <c r="A20" s="22"/>
      <c r="B20" s="22"/>
      <c r="C20" s="22"/>
      <c r="D20" s="22"/>
      <c r="E20" s="22"/>
      <c r="F20" s="22"/>
      <c r="G20" s="22"/>
      <c r="H20" s="22"/>
      <c r="I20" s="22"/>
      <c r="J20" s="22"/>
      <c r="K20" s="22"/>
      <c r="L20" s="22"/>
      <c r="M20" s="22"/>
      <c r="N20" s="22"/>
      <c r="O20" s="22"/>
      <c r="P20" s="24"/>
      <c r="Q20" s="24"/>
      <c r="R20" s="620"/>
      <c r="S20" s="620"/>
      <c r="T20" s="620"/>
      <c r="U20" s="620"/>
      <c r="V20" s="620"/>
    </row>
    <row r="21" spans="1:22">
      <c r="A21" s="22"/>
      <c r="B21" s="22"/>
      <c r="C21" s="22"/>
      <c r="D21" s="22"/>
      <c r="E21" s="22"/>
      <c r="F21" s="22"/>
      <c r="G21" s="22"/>
      <c r="H21" s="22"/>
      <c r="I21" s="22"/>
      <c r="J21" s="22"/>
      <c r="K21" s="22"/>
      <c r="L21" s="22"/>
      <c r="M21" s="22"/>
      <c r="N21" s="22"/>
      <c r="O21" s="22"/>
      <c r="P21" s="24"/>
      <c r="Q21" s="24"/>
      <c r="R21" s="620"/>
      <c r="S21" s="620"/>
      <c r="T21" s="620"/>
      <c r="U21" s="620"/>
      <c r="V21" s="620"/>
    </row>
    <row r="22" spans="1:22">
      <c r="A22" s="22"/>
      <c r="B22" s="22"/>
      <c r="C22" s="22"/>
      <c r="D22" s="22"/>
      <c r="E22" s="22"/>
      <c r="F22" s="22"/>
      <c r="G22" s="22"/>
      <c r="H22" s="22"/>
      <c r="I22" s="22"/>
      <c r="J22" s="22"/>
      <c r="K22" s="22"/>
      <c r="L22" s="22"/>
      <c r="M22" s="22"/>
      <c r="N22" s="22"/>
      <c r="O22" s="22"/>
      <c r="P22" s="24"/>
      <c r="Q22" s="24"/>
      <c r="R22" s="620"/>
      <c r="S22" s="620"/>
      <c r="T22" s="620"/>
      <c r="U22" s="620"/>
      <c r="V22" s="620"/>
    </row>
    <row r="23" spans="1:22">
      <c r="A23" s="22"/>
      <c r="B23" s="22"/>
      <c r="C23" s="22"/>
      <c r="D23" s="22"/>
      <c r="E23" s="22"/>
      <c r="F23" s="22"/>
      <c r="G23" s="22"/>
      <c r="H23" s="22"/>
      <c r="I23" s="22"/>
      <c r="J23" s="22"/>
      <c r="K23" s="22"/>
      <c r="L23" s="22"/>
      <c r="M23" s="22"/>
      <c r="N23" s="22"/>
      <c r="O23" s="22"/>
      <c r="P23" s="24"/>
      <c r="Q23" s="24"/>
      <c r="R23" s="620"/>
      <c r="S23" s="620"/>
      <c r="T23" s="620"/>
      <c r="U23" s="620"/>
      <c r="V23" s="620"/>
    </row>
    <row r="24" spans="1:22">
      <c r="A24" s="22"/>
      <c r="B24" s="22"/>
      <c r="C24" s="22"/>
      <c r="D24" s="22"/>
      <c r="E24" s="22"/>
      <c r="F24" s="22"/>
      <c r="G24" s="22"/>
      <c r="H24" s="22"/>
      <c r="I24" s="22"/>
      <c r="J24" s="22"/>
      <c r="K24" s="22"/>
      <c r="L24" s="22"/>
      <c r="M24" s="22"/>
      <c r="N24" s="22"/>
      <c r="O24" s="22"/>
      <c r="P24" s="24"/>
      <c r="Q24" s="24"/>
      <c r="R24" s="620"/>
      <c r="S24" s="620"/>
      <c r="T24" s="620"/>
      <c r="U24" s="620"/>
      <c r="V24" s="620"/>
    </row>
    <row r="25" spans="1:22">
      <c r="A25" s="22"/>
      <c r="B25" s="22"/>
      <c r="C25" s="22"/>
      <c r="D25" s="22"/>
      <c r="E25" s="22"/>
      <c r="F25" s="22"/>
      <c r="G25" s="22"/>
      <c r="H25" s="22"/>
      <c r="I25" s="22"/>
      <c r="J25" s="22"/>
      <c r="K25" s="22"/>
      <c r="L25" s="22"/>
      <c r="M25" s="22"/>
      <c r="N25" s="22"/>
      <c r="O25" s="22"/>
      <c r="P25" s="24"/>
      <c r="Q25" s="24"/>
      <c r="R25" s="620"/>
      <c r="S25" s="620"/>
      <c r="T25" s="620"/>
      <c r="U25" s="620"/>
      <c r="V25" s="620"/>
    </row>
    <row r="26" spans="1:22">
      <c r="A26" s="22"/>
      <c r="B26" s="22"/>
      <c r="C26" s="22"/>
      <c r="D26" s="22"/>
      <c r="E26" s="22"/>
      <c r="F26" s="22"/>
      <c r="G26" s="22"/>
      <c r="H26" s="22"/>
      <c r="I26" s="22"/>
      <c r="J26" s="22"/>
      <c r="K26" s="22"/>
      <c r="L26" s="22"/>
      <c r="M26" s="22"/>
      <c r="N26" s="22"/>
      <c r="O26" s="22"/>
      <c r="P26" s="24"/>
      <c r="Q26" s="24"/>
      <c r="R26" s="620"/>
      <c r="S26" s="620"/>
      <c r="T26" s="620"/>
      <c r="U26" s="620"/>
      <c r="V26" s="620"/>
    </row>
    <row r="27" spans="1:22">
      <c r="A27" s="22"/>
      <c r="B27" s="22"/>
      <c r="C27" s="22"/>
      <c r="D27" s="22"/>
      <c r="E27" s="22"/>
      <c r="F27" s="22"/>
      <c r="G27" s="22"/>
      <c r="H27" s="22"/>
      <c r="I27" s="22"/>
      <c r="J27" s="22"/>
      <c r="K27" s="22"/>
      <c r="L27" s="22"/>
      <c r="M27" s="22"/>
      <c r="N27" s="22"/>
      <c r="O27" s="22"/>
      <c r="P27" s="24"/>
      <c r="Q27" s="24"/>
      <c r="R27" s="620"/>
      <c r="S27" s="620"/>
      <c r="T27" s="620"/>
      <c r="U27" s="620"/>
      <c r="V27" s="620"/>
    </row>
    <row r="28" spans="1:22">
      <c r="A28" s="22"/>
      <c r="B28" s="22"/>
      <c r="C28" s="22"/>
      <c r="D28" s="22"/>
      <c r="E28" s="22"/>
      <c r="F28" s="22"/>
      <c r="G28" s="22"/>
      <c r="H28" s="22"/>
      <c r="I28" s="22"/>
      <c r="J28" s="22"/>
      <c r="K28" s="22"/>
      <c r="L28" s="22"/>
      <c r="M28" s="22"/>
      <c r="N28" s="22"/>
      <c r="O28" s="22"/>
      <c r="P28" s="24"/>
      <c r="Q28" s="24"/>
      <c r="R28" s="620"/>
      <c r="S28" s="620"/>
      <c r="T28" s="620"/>
      <c r="U28" s="620"/>
      <c r="V28" s="620"/>
    </row>
    <row r="29" spans="1:22">
      <c r="A29" s="22"/>
      <c r="B29" s="22"/>
      <c r="C29" s="22"/>
      <c r="D29" s="22"/>
      <c r="E29" s="22"/>
      <c r="F29" s="22"/>
      <c r="G29" s="22"/>
      <c r="H29" s="22"/>
      <c r="I29" s="22"/>
      <c r="J29" s="22"/>
      <c r="K29" s="22"/>
      <c r="L29" s="22"/>
      <c r="M29" s="22"/>
      <c r="N29" s="22"/>
      <c r="O29" s="22"/>
      <c r="P29" s="24"/>
      <c r="Q29" s="24"/>
      <c r="R29" s="620"/>
      <c r="S29" s="620"/>
      <c r="T29" s="620"/>
      <c r="U29" s="620"/>
      <c r="V29" s="620"/>
    </row>
    <row r="30" spans="1:22">
      <c r="A30" s="22"/>
      <c r="B30" s="22"/>
      <c r="C30" s="22"/>
      <c r="D30" s="22"/>
      <c r="E30" s="22"/>
      <c r="F30" s="22"/>
      <c r="G30" s="22"/>
      <c r="H30" s="22"/>
      <c r="I30" s="22"/>
      <c r="J30" s="22"/>
      <c r="K30" s="22"/>
      <c r="L30" s="22"/>
      <c r="M30" s="22"/>
      <c r="N30" s="22"/>
      <c r="O30" s="22"/>
      <c r="P30" s="24"/>
      <c r="Q30" s="24"/>
      <c r="R30" s="620"/>
      <c r="S30" s="620"/>
      <c r="T30" s="620"/>
      <c r="U30" s="620"/>
      <c r="V30" s="620"/>
    </row>
  </sheetData>
  <phoneticPr fontId="7" type="noConversion"/>
  <pageMargins left="0.5" right="0.5" top="1" bottom="1" header="0.5" footer="0.5"/>
  <pageSetup paperSize="9" orientation="landscape" horizont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tabColor theme="6"/>
  </sheetPr>
  <dimension ref="A1:E13"/>
  <sheetViews>
    <sheetView showGridLines="0" topLeftCell="A10" zoomScaleNormal="100" zoomScaleSheetLayoutView="100" workbookViewId="0">
      <selection activeCell="H19" sqref="H19"/>
    </sheetView>
  </sheetViews>
  <sheetFormatPr defaultRowHeight="12.75"/>
  <cols>
    <col min="1" max="1" width="9.5703125" customWidth="1"/>
    <col min="2" max="2" width="23.7109375" customWidth="1"/>
    <col min="3" max="3" width="23.140625" customWidth="1"/>
    <col min="4" max="5" width="23.7109375" customWidth="1"/>
  </cols>
  <sheetData>
    <row r="1" spans="1:5" ht="22.5" customHeight="1">
      <c r="A1" s="726" t="s">
        <v>603</v>
      </c>
      <c r="B1" s="726"/>
      <c r="C1" s="726"/>
      <c r="D1" s="726"/>
      <c r="E1" s="726"/>
    </row>
    <row r="2" spans="1:5" ht="21.75" customHeight="1">
      <c r="A2" s="727" t="s">
        <v>604</v>
      </c>
      <c r="B2" s="727"/>
      <c r="C2" s="727"/>
      <c r="D2" s="727"/>
      <c r="E2" s="727"/>
    </row>
    <row r="3" spans="1:5" ht="36">
      <c r="A3" s="508" t="s">
        <v>532</v>
      </c>
      <c r="B3" s="509" t="s">
        <v>533</v>
      </c>
      <c r="C3" s="509" t="s">
        <v>534</v>
      </c>
      <c r="D3" s="509" t="s">
        <v>535</v>
      </c>
      <c r="E3" s="510" t="s">
        <v>536</v>
      </c>
    </row>
    <row r="4" spans="1:5" ht="34.5" customHeight="1">
      <c r="A4" s="511">
        <v>2006</v>
      </c>
      <c r="B4" s="512">
        <v>1.95</v>
      </c>
      <c r="C4" s="512">
        <v>2.06</v>
      </c>
      <c r="D4" s="512">
        <v>2.13</v>
      </c>
      <c r="E4" s="512">
        <v>1.45</v>
      </c>
    </row>
    <row r="5" spans="1:5" ht="34.5" customHeight="1">
      <c r="A5" s="511">
        <v>2007</v>
      </c>
      <c r="B5" s="512">
        <v>1.95</v>
      </c>
      <c r="C5" s="512">
        <v>2.09</v>
      </c>
      <c r="D5" s="512">
        <v>2.0499999999999998</v>
      </c>
      <c r="E5" s="512">
        <v>1.41</v>
      </c>
    </row>
    <row r="6" spans="1:5" ht="34.5" customHeight="1">
      <c r="A6" s="511">
        <v>2008</v>
      </c>
      <c r="B6" s="512">
        <v>1.87</v>
      </c>
      <c r="C6" s="512">
        <v>2.06</v>
      </c>
      <c r="D6" s="512">
        <v>1.82</v>
      </c>
      <c r="E6" s="512">
        <v>1.37</v>
      </c>
    </row>
    <row r="7" spans="1:5" ht="34.5" customHeight="1">
      <c r="A7" s="511">
        <v>2009</v>
      </c>
      <c r="B7" s="512">
        <v>1.78</v>
      </c>
      <c r="C7" s="512">
        <v>1.96</v>
      </c>
      <c r="D7" s="512">
        <v>1.66</v>
      </c>
      <c r="E7" s="512">
        <v>1.37</v>
      </c>
    </row>
    <row r="8" spans="1:5" ht="34.5" customHeight="1">
      <c r="A8" s="511">
        <v>2010</v>
      </c>
      <c r="B8" s="512">
        <v>1.84</v>
      </c>
      <c r="C8" s="512">
        <v>2.06</v>
      </c>
      <c r="D8" s="512">
        <v>1.67</v>
      </c>
      <c r="E8" s="512">
        <v>1.36</v>
      </c>
    </row>
    <row r="9" spans="1:5" ht="34.5" customHeight="1">
      <c r="A9" s="511">
        <v>2011</v>
      </c>
      <c r="B9" s="512">
        <v>1.87</v>
      </c>
      <c r="C9" s="512">
        <v>2.15</v>
      </c>
      <c r="D9" s="512">
        <v>1.5</v>
      </c>
      <c r="E9" s="512">
        <v>1.49</v>
      </c>
    </row>
    <row r="10" spans="1:5" ht="34.5" customHeight="1">
      <c r="A10" s="511">
        <v>2012</v>
      </c>
      <c r="B10" s="512">
        <v>1.9</v>
      </c>
      <c r="C10" s="512">
        <v>2.2200000000000002</v>
      </c>
      <c r="D10" s="512">
        <v>1.4</v>
      </c>
      <c r="E10" s="512">
        <v>1.5259609152070093</v>
      </c>
    </row>
    <row r="11" spans="1:5" ht="34.5" customHeight="1">
      <c r="A11" s="511">
        <v>2013</v>
      </c>
      <c r="B11" s="512">
        <v>1.91</v>
      </c>
      <c r="C11" s="512">
        <v>2.2400000000000002</v>
      </c>
      <c r="D11" s="512">
        <v>1.3</v>
      </c>
      <c r="E11" s="512">
        <v>1.59</v>
      </c>
    </row>
    <row r="12" spans="1:5" ht="24" customHeight="1">
      <c r="A12" s="511">
        <v>2014</v>
      </c>
      <c r="B12" s="512">
        <v>1.94</v>
      </c>
      <c r="C12" s="512">
        <v>2.29</v>
      </c>
      <c r="D12" s="512">
        <v>1.28</v>
      </c>
      <c r="E12" s="512">
        <v>1.6</v>
      </c>
    </row>
    <row r="13" spans="1:5" ht="34.5" customHeight="1">
      <c r="A13" s="513">
        <v>2015</v>
      </c>
      <c r="B13" s="514">
        <v>1.92</v>
      </c>
      <c r="C13" s="514">
        <v>2.2999999999999998</v>
      </c>
      <c r="D13" s="514">
        <v>1.17</v>
      </c>
      <c r="E13" s="514">
        <v>1.63</v>
      </c>
    </row>
  </sheetData>
  <mergeCells count="2">
    <mergeCell ref="A1:E1"/>
    <mergeCell ref="A2:E2"/>
  </mergeCells>
  <phoneticPr fontId="7" type="noConversion"/>
  <pageMargins left="0.24" right="0.24" top="0.23" bottom="0.28000000000000003" header="0.17" footer="0.22"/>
  <pageSetup paperSize="9" scale="96" orientation="portrait" horizont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T276"/>
  <sheetViews>
    <sheetView showGridLines="0" zoomScaleNormal="100" workbookViewId="0">
      <pane ySplit="5" topLeftCell="A87" activePane="bottomLeft" state="frozen"/>
      <selection pane="bottomLeft" activeCell="A3" sqref="A3"/>
    </sheetView>
  </sheetViews>
  <sheetFormatPr defaultRowHeight="12.75"/>
  <cols>
    <col min="1" max="1" width="4.7109375" style="225" customWidth="1"/>
    <col min="2" max="2" width="14.5703125" style="225" customWidth="1"/>
    <col min="3" max="3" width="10.7109375" style="561" customWidth="1"/>
    <col min="4" max="4" width="13.85546875" style="561" customWidth="1"/>
    <col min="5" max="6" width="10.28515625" style="561" customWidth="1"/>
    <col min="7" max="14" width="10.28515625" style="225" customWidth="1"/>
    <col min="15" max="15" width="10.28515625" style="562" customWidth="1"/>
    <col min="16" max="16" width="10.28515625" style="225" customWidth="1"/>
    <col min="17" max="19" width="12.5703125" style="225" customWidth="1"/>
    <col min="20" max="20" width="15" style="225" customWidth="1"/>
    <col min="21" max="16384" width="9.140625" style="225"/>
  </cols>
  <sheetData>
    <row r="1" spans="1:20" s="534" customFormat="1" ht="14.25" customHeight="1">
      <c r="A1" s="728" t="s">
        <v>605</v>
      </c>
      <c r="B1" s="728"/>
      <c r="C1" s="728"/>
      <c r="D1" s="728"/>
      <c r="E1" s="728"/>
      <c r="F1" s="728"/>
      <c r="G1" s="728"/>
      <c r="H1" s="728"/>
      <c r="I1" s="728"/>
      <c r="J1" s="728"/>
      <c r="K1" s="728"/>
      <c r="L1" s="728"/>
      <c r="M1" s="728"/>
      <c r="N1" s="728"/>
      <c r="O1" s="728"/>
      <c r="P1" s="728"/>
    </row>
    <row r="2" spans="1:20" s="534" customFormat="1" ht="13.5" customHeight="1">
      <c r="A2" s="729" t="s">
        <v>606</v>
      </c>
      <c r="B2" s="729"/>
      <c r="C2" s="729"/>
      <c r="D2" s="729"/>
      <c r="E2" s="729"/>
      <c r="F2" s="729"/>
      <c r="G2" s="729"/>
      <c r="H2" s="729"/>
      <c r="I2" s="729"/>
      <c r="J2" s="729"/>
      <c r="K2" s="729"/>
      <c r="L2" s="729"/>
      <c r="M2" s="729"/>
      <c r="N2" s="729"/>
      <c r="O2" s="729"/>
      <c r="P2" s="729"/>
    </row>
    <row r="3" spans="1:20" ht="12" customHeight="1">
      <c r="A3" s="260"/>
      <c r="B3" s="260"/>
      <c r="C3" s="260"/>
      <c r="D3" s="260"/>
      <c r="E3" s="260"/>
      <c r="F3" s="260"/>
      <c r="G3" s="260"/>
      <c r="H3" s="260"/>
      <c r="I3" s="260"/>
      <c r="J3" s="260"/>
      <c r="K3" s="260"/>
      <c r="L3" s="260"/>
      <c r="M3" s="260"/>
      <c r="N3" s="260"/>
      <c r="O3" s="535"/>
      <c r="P3" s="260"/>
      <c r="T3" s="536" t="s">
        <v>246</v>
      </c>
    </row>
    <row r="4" spans="1:20" s="227" customFormat="1" ht="65.099999999999994" customHeight="1">
      <c r="A4" s="730" t="s">
        <v>229</v>
      </c>
      <c r="B4" s="732" t="s">
        <v>195</v>
      </c>
      <c r="C4" s="734" t="s">
        <v>592</v>
      </c>
      <c r="D4" s="734" t="s">
        <v>573</v>
      </c>
      <c r="E4" s="736" t="s">
        <v>226</v>
      </c>
      <c r="F4" s="737"/>
      <c r="G4" s="737"/>
      <c r="H4" s="738"/>
      <c r="I4" s="736" t="s">
        <v>227</v>
      </c>
      <c r="J4" s="737"/>
      <c r="K4" s="737"/>
      <c r="L4" s="738"/>
      <c r="M4" s="736" t="s">
        <v>228</v>
      </c>
      <c r="N4" s="737"/>
      <c r="O4" s="737"/>
      <c r="P4" s="738"/>
      <c r="Q4" s="734" t="s">
        <v>574</v>
      </c>
      <c r="R4" s="734" t="s">
        <v>575</v>
      </c>
      <c r="S4" s="734" t="s">
        <v>576</v>
      </c>
      <c r="T4" s="739" t="s">
        <v>577</v>
      </c>
    </row>
    <row r="5" spans="1:20" s="227" customFormat="1" ht="76.5" customHeight="1">
      <c r="A5" s="731"/>
      <c r="B5" s="733"/>
      <c r="C5" s="735"/>
      <c r="D5" s="735"/>
      <c r="E5" s="537" t="s">
        <v>180</v>
      </c>
      <c r="F5" s="537" t="s">
        <v>179</v>
      </c>
      <c r="G5" s="537" t="s">
        <v>178</v>
      </c>
      <c r="H5" s="537" t="s">
        <v>91</v>
      </c>
      <c r="I5" s="537" t="s">
        <v>180</v>
      </c>
      <c r="J5" s="537" t="s">
        <v>179</v>
      </c>
      <c r="K5" s="537" t="s">
        <v>178</v>
      </c>
      <c r="L5" s="537" t="s">
        <v>91</v>
      </c>
      <c r="M5" s="537" t="s">
        <v>180</v>
      </c>
      <c r="N5" s="537" t="s">
        <v>179</v>
      </c>
      <c r="O5" s="537" t="s">
        <v>178</v>
      </c>
      <c r="P5" s="537" t="s">
        <v>91</v>
      </c>
      <c r="Q5" s="735"/>
      <c r="R5" s="735"/>
      <c r="S5" s="735"/>
      <c r="T5" s="740"/>
    </row>
    <row r="6" spans="1:20" s="227" customFormat="1" ht="13.5" customHeight="1">
      <c r="A6" s="538" t="s">
        <v>81</v>
      </c>
      <c r="B6" s="263" t="s">
        <v>0</v>
      </c>
      <c r="C6" s="539">
        <v>2183167</v>
      </c>
      <c r="D6" s="540">
        <v>2140590.5842554593</v>
      </c>
      <c r="E6" s="540">
        <v>329621</v>
      </c>
      <c r="F6" s="540">
        <v>72695</v>
      </c>
      <c r="G6" s="320">
        <v>73686</v>
      </c>
      <c r="H6" s="235">
        <f>SUM(E6:G6)</f>
        <v>476002</v>
      </c>
      <c r="I6" s="320">
        <v>192262</v>
      </c>
      <c r="J6" s="320">
        <v>59881</v>
      </c>
      <c r="K6" s="320">
        <v>45681</v>
      </c>
      <c r="L6" s="235">
        <f>SUM(I6:K6)</f>
        <v>297824</v>
      </c>
      <c r="M6" s="320">
        <v>554875.65402552742</v>
      </c>
      <c r="N6" s="320">
        <v>272051.52279273199</v>
      </c>
      <c r="O6" s="320">
        <v>170418.40743719978</v>
      </c>
      <c r="P6" s="235">
        <f>SUM(M6:O6)</f>
        <v>997345.58425545925</v>
      </c>
      <c r="Q6" s="236">
        <f>+E6+I6+M6</f>
        <v>1076758.6540255274</v>
      </c>
      <c r="R6" s="236">
        <f t="shared" ref="R6:S45" si="0">SUM(F6,J6,N6)</f>
        <v>404627.52279273199</v>
      </c>
      <c r="S6" s="236">
        <f>SUM(G6,K6,O6)</f>
        <v>289785.40743719978</v>
      </c>
      <c r="T6" s="541">
        <v>369419</v>
      </c>
    </row>
    <row r="7" spans="1:20" s="227" customFormat="1" ht="15.95" customHeight="1">
      <c r="A7" s="542" t="s">
        <v>82</v>
      </c>
      <c r="B7" s="263" t="s">
        <v>1</v>
      </c>
      <c r="C7" s="539">
        <v>602774</v>
      </c>
      <c r="D7" s="540">
        <v>567278.85875815409</v>
      </c>
      <c r="E7" s="540">
        <v>53023</v>
      </c>
      <c r="F7" s="540">
        <v>17316</v>
      </c>
      <c r="G7" s="320">
        <v>22341</v>
      </c>
      <c r="H7" s="235">
        <f t="shared" ref="H7:H45" si="1">SUM(E7:G7)</f>
        <v>92680</v>
      </c>
      <c r="I7" s="320">
        <v>18287</v>
      </c>
      <c r="J7" s="320">
        <v>19273</v>
      </c>
      <c r="K7" s="320">
        <v>6728</v>
      </c>
      <c r="L7" s="235">
        <f t="shared" ref="L7:L45" si="2">SUM(I7:K7)</f>
        <v>44288</v>
      </c>
      <c r="M7" s="320">
        <v>111824.75857367998</v>
      </c>
      <c r="N7" s="320">
        <v>79857.808137988846</v>
      </c>
      <c r="O7" s="320">
        <v>58889.29204648525</v>
      </c>
      <c r="P7" s="235">
        <f t="shared" ref="P7:P45" si="3">SUM(M7:O7)</f>
        <v>250571.85875815409</v>
      </c>
      <c r="Q7" s="236">
        <f t="shared" ref="Q7:Q45" si="4">+E7+I7+M7</f>
        <v>183134.75857367998</v>
      </c>
      <c r="R7" s="236">
        <f t="shared" si="0"/>
        <v>116446.80813798885</v>
      </c>
      <c r="S7" s="236">
        <f t="shared" si="0"/>
        <v>87958.29204648525</v>
      </c>
      <c r="T7" s="541">
        <v>179739</v>
      </c>
    </row>
    <row r="8" spans="1:20" s="227" customFormat="1" ht="15.95" customHeight="1">
      <c r="A8" s="542" t="s">
        <v>83</v>
      </c>
      <c r="B8" s="263" t="s">
        <v>2</v>
      </c>
      <c r="C8" s="539">
        <v>709015</v>
      </c>
      <c r="D8" s="540">
        <v>688860.87291648751</v>
      </c>
      <c r="E8" s="540">
        <v>95472</v>
      </c>
      <c r="F8" s="540">
        <v>36286</v>
      </c>
      <c r="G8" s="320">
        <v>28587</v>
      </c>
      <c r="H8" s="235">
        <f t="shared" si="1"/>
        <v>160345</v>
      </c>
      <c r="I8" s="320">
        <v>50779</v>
      </c>
      <c r="J8" s="320">
        <v>37575</v>
      </c>
      <c r="K8" s="320">
        <v>18639</v>
      </c>
      <c r="L8" s="235">
        <f t="shared" si="2"/>
        <v>106993</v>
      </c>
      <c r="M8" s="320">
        <v>155537.88780849229</v>
      </c>
      <c r="N8" s="320">
        <v>123811.74682314704</v>
      </c>
      <c r="O8" s="320">
        <v>68388.238284848165</v>
      </c>
      <c r="P8" s="235">
        <f t="shared" si="3"/>
        <v>347737.87291648751</v>
      </c>
      <c r="Q8" s="236">
        <f t="shared" si="4"/>
        <v>301788.88780849229</v>
      </c>
      <c r="R8" s="236">
        <f t="shared" si="0"/>
        <v>197672.74682314706</v>
      </c>
      <c r="S8" s="236">
        <f t="shared" si="0"/>
        <v>115614.23828484816</v>
      </c>
      <c r="T8" s="541">
        <v>73785</v>
      </c>
    </row>
    <row r="9" spans="1:20" s="227" customFormat="1" ht="15.95" customHeight="1">
      <c r="A9" s="542" t="s">
        <v>84</v>
      </c>
      <c r="B9" s="263" t="s">
        <v>3</v>
      </c>
      <c r="C9" s="539">
        <v>547210</v>
      </c>
      <c r="D9" s="540">
        <v>518587.12467766751</v>
      </c>
      <c r="E9" s="540">
        <v>23738</v>
      </c>
      <c r="F9" s="540">
        <v>9234</v>
      </c>
      <c r="G9" s="320">
        <v>20245</v>
      </c>
      <c r="H9" s="235">
        <f t="shared" si="1"/>
        <v>53217</v>
      </c>
      <c r="I9" s="320">
        <v>6711</v>
      </c>
      <c r="J9" s="320">
        <v>8208</v>
      </c>
      <c r="K9" s="320">
        <v>3328</v>
      </c>
      <c r="L9" s="235">
        <f t="shared" si="2"/>
        <v>18247</v>
      </c>
      <c r="M9" s="320">
        <v>117087.25</v>
      </c>
      <c r="N9" s="320">
        <v>55157.045250320218</v>
      </c>
      <c r="O9" s="320">
        <v>43206.829427347257</v>
      </c>
      <c r="P9" s="235">
        <f t="shared" si="3"/>
        <v>215451.12467766748</v>
      </c>
      <c r="Q9" s="236">
        <f t="shared" si="4"/>
        <v>147536.25</v>
      </c>
      <c r="R9" s="236">
        <f t="shared" si="0"/>
        <v>72599.045250320225</v>
      </c>
      <c r="S9" s="236">
        <f t="shared" si="0"/>
        <v>66779.829427347257</v>
      </c>
      <c r="T9" s="541">
        <v>231672</v>
      </c>
    </row>
    <row r="10" spans="1:20" s="227" customFormat="1" ht="15.95" customHeight="1">
      <c r="A10" s="542" t="s">
        <v>85</v>
      </c>
      <c r="B10" s="263" t="s">
        <v>4</v>
      </c>
      <c r="C10" s="539">
        <v>322167</v>
      </c>
      <c r="D10" s="540">
        <v>314179.71695421421</v>
      </c>
      <c r="E10" s="540">
        <v>45293</v>
      </c>
      <c r="F10" s="540">
        <v>13652</v>
      </c>
      <c r="G10" s="320">
        <v>16754</v>
      </c>
      <c r="H10" s="235">
        <f t="shared" si="1"/>
        <v>75699</v>
      </c>
      <c r="I10" s="320">
        <v>29126</v>
      </c>
      <c r="J10" s="320">
        <v>24765</v>
      </c>
      <c r="K10" s="320">
        <v>11678</v>
      </c>
      <c r="L10" s="235">
        <f t="shared" si="2"/>
        <v>65569</v>
      </c>
      <c r="M10" s="320">
        <v>46992.520000000004</v>
      </c>
      <c r="N10" s="320">
        <v>54228.326995784962</v>
      </c>
      <c r="O10" s="320">
        <v>43953.869958429248</v>
      </c>
      <c r="P10" s="235">
        <f t="shared" si="3"/>
        <v>145174.71695421421</v>
      </c>
      <c r="Q10" s="236">
        <f t="shared" si="4"/>
        <v>121411.52</v>
      </c>
      <c r="R10" s="236">
        <f t="shared" si="0"/>
        <v>92645.32699578497</v>
      </c>
      <c r="S10" s="236">
        <f t="shared" si="0"/>
        <v>72385.869958429248</v>
      </c>
      <c r="T10" s="541">
        <v>27737</v>
      </c>
    </row>
    <row r="11" spans="1:20" s="227" customFormat="1" ht="15.95" customHeight="1">
      <c r="A11" s="542" t="s">
        <v>86</v>
      </c>
      <c r="B11" s="263" t="s">
        <v>5</v>
      </c>
      <c r="C11" s="539">
        <v>5270575</v>
      </c>
      <c r="D11" s="540">
        <v>5240489.1605615132</v>
      </c>
      <c r="E11" s="540">
        <v>1396775</v>
      </c>
      <c r="F11" s="540">
        <v>158404</v>
      </c>
      <c r="G11" s="320">
        <v>406819</v>
      </c>
      <c r="H11" s="235">
        <f t="shared" si="1"/>
        <v>1961998</v>
      </c>
      <c r="I11" s="320">
        <v>458855</v>
      </c>
      <c r="J11" s="320">
        <v>137038</v>
      </c>
      <c r="K11" s="320">
        <v>300185</v>
      </c>
      <c r="L11" s="235">
        <f t="shared" si="2"/>
        <v>896078</v>
      </c>
      <c r="M11" s="320">
        <v>1131077.0558500001</v>
      </c>
      <c r="N11" s="320">
        <v>371695.40909557644</v>
      </c>
      <c r="O11" s="320">
        <v>557250.69561593677</v>
      </c>
      <c r="P11" s="235">
        <f t="shared" si="3"/>
        <v>2060023.1605615134</v>
      </c>
      <c r="Q11" s="236">
        <f t="shared" si="4"/>
        <v>2986707.0558500001</v>
      </c>
      <c r="R11" s="236">
        <f t="shared" si="0"/>
        <v>667137.4090955765</v>
      </c>
      <c r="S11" s="236">
        <f t="shared" si="0"/>
        <v>1264254.6956159368</v>
      </c>
      <c r="T11" s="541">
        <v>322390</v>
      </c>
    </row>
    <row r="12" spans="1:20" s="227" customFormat="1" ht="15.95" customHeight="1">
      <c r="A12" s="542" t="s">
        <v>87</v>
      </c>
      <c r="B12" s="263" t="s">
        <v>6</v>
      </c>
      <c r="C12" s="539">
        <v>2288456</v>
      </c>
      <c r="D12" s="540">
        <v>2257910.1148687555</v>
      </c>
      <c r="E12" s="540">
        <v>488390</v>
      </c>
      <c r="F12" s="540">
        <v>136438</v>
      </c>
      <c r="G12" s="320">
        <v>72332</v>
      </c>
      <c r="H12" s="235">
        <f t="shared" si="1"/>
        <v>697160</v>
      </c>
      <c r="I12" s="320">
        <v>155621</v>
      </c>
      <c r="J12" s="320">
        <v>74713</v>
      </c>
      <c r="K12" s="320">
        <v>65264</v>
      </c>
      <c r="L12" s="235">
        <f t="shared" si="2"/>
        <v>295598</v>
      </c>
      <c r="M12" s="320">
        <v>635408.37999999989</v>
      </c>
      <c r="N12" s="320">
        <v>295571.09783389518</v>
      </c>
      <c r="O12" s="320">
        <v>158998.63703486015</v>
      </c>
      <c r="P12" s="235">
        <f t="shared" si="3"/>
        <v>1089978.1148687552</v>
      </c>
      <c r="Q12" s="236">
        <f t="shared" si="4"/>
        <v>1279419.3799999999</v>
      </c>
      <c r="R12" s="236">
        <f t="shared" si="0"/>
        <v>506722.09783389518</v>
      </c>
      <c r="S12" s="236">
        <f t="shared" si="0"/>
        <v>296594.63703486015</v>
      </c>
      <c r="T12" s="541">
        <v>175174</v>
      </c>
    </row>
    <row r="13" spans="1:20" s="227" customFormat="1" ht="15.95" customHeight="1">
      <c r="A13" s="542" t="s">
        <v>88</v>
      </c>
      <c r="B13" s="263" t="s">
        <v>7</v>
      </c>
      <c r="C13" s="539">
        <v>168370</v>
      </c>
      <c r="D13" s="540">
        <v>153279.59905163356</v>
      </c>
      <c r="E13" s="540">
        <v>26029</v>
      </c>
      <c r="F13" s="540">
        <v>6036</v>
      </c>
      <c r="G13" s="320">
        <v>9366</v>
      </c>
      <c r="H13" s="235">
        <f t="shared" si="1"/>
        <v>41431</v>
      </c>
      <c r="I13" s="320">
        <v>21887</v>
      </c>
      <c r="J13" s="320">
        <v>7206</v>
      </c>
      <c r="K13" s="320">
        <v>5911</v>
      </c>
      <c r="L13" s="235">
        <f t="shared" si="2"/>
        <v>35004</v>
      </c>
      <c r="M13" s="320">
        <v>24303.100000000006</v>
      </c>
      <c r="N13" s="320">
        <v>16851.717098037545</v>
      </c>
      <c r="O13" s="320">
        <v>21256.781953596023</v>
      </c>
      <c r="P13" s="235">
        <f t="shared" si="3"/>
        <v>62411.599051633573</v>
      </c>
      <c r="Q13" s="236">
        <f t="shared" si="4"/>
        <v>72219.100000000006</v>
      </c>
      <c r="R13" s="236">
        <f t="shared" si="0"/>
        <v>30093.717098037545</v>
      </c>
      <c r="S13" s="236">
        <f t="shared" si="0"/>
        <v>36533.781953596023</v>
      </c>
      <c r="T13" s="541">
        <v>14433</v>
      </c>
    </row>
    <row r="14" spans="1:20" s="227" customFormat="1" ht="15.95" customHeight="1">
      <c r="A14" s="542" t="s">
        <v>89</v>
      </c>
      <c r="B14" s="263" t="s">
        <v>8</v>
      </c>
      <c r="C14" s="539">
        <v>1053506</v>
      </c>
      <c r="D14" s="540">
        <v>1048259.4617361437</v>
      </c>
      <c r="E14" s="540">
        <v>158585</v>
      </c>
      <c r="F14" s="540">
        <v>59690</v>
      </c>
      <c r="G14" s="320">
        <v>38655</v>
      </c>
      <c r="H14" s="235">
        <f t="shared" si="1"/>
        <v>256930</v>
      </c>
      <c r="I14" s="320">
        <v>105374</v>
      </c>
      <c r="J14" s="320">
        <v>56955</v>
      </c>
      <c r="K14" s="320">
        <v>36652</v>
      </c>
      <c r="L14" s="235">
        <f t="shared" si="2"/>
        <v>198981</v>
      </c>
      <c r="M14" s="320">
        <v>208591.63</v>
      </c>
      <c r="N14" s="320">
        <v>181237.61028772625</v>
      </c>
      <c r="O14" s="320">
        <v>85185.221448417462</v>
      </c>
      <c r="P14" s="235">
        <f t="shared" si="3"/>
        <v>475014.46173614374</v>
      </c>
      <c r="Q14" s="236">
        <f t="shared" si="4"/>
        <v>472550.63</v>
      </c>
      <c r="R14" s="236">
        <f t="shared" si="0"/>
        <v>297882.61028772627</v>
      </c>
      <c r="S14" s="236">
        <f t="shared" si="0"/>
        <v>160492.22144841746</v>
      </c>
      <c r="T14" s="541">
        <v>117334</v>
      </c>
    </row>
    <row r="15" spans="1:20" s="227" customFormat="1" ht="15.95" customHeight="1">
      <c r="A15" s="543">
        <v>10</v>
      </c>
      <c r="B15" s="263" t="s">
        <v>9</v>
      </c>
      <c r="C15" s="539">
        <v>1186688</v>
      </c>
      <c r="D15" s="540">
        <v>1176519.8433127103</v>
      </c>
      <c r="E15" s="540">
        <v>175435</v>
      </c>
      <c r="F15" s="540">
        <v>63483</v>
      </c>
      <c r="G15" s="320">
        <v>50512</v>
      </c>
      <c r="H15" s="235">
        <f t="shared" si="1"/>
        <v>289430</v>
      </c>
      <c r="I15" s="320">
        <v>138139</v>
      </c>
      <c r="J15" s="320">
        <v>67389</v>
      </c>
      <c r="K15" s="320">
        <v>52412</v>
      </c>
      <c r="L15" s="235">
        <f t="shared" si="2"/>
        <v>257940</v>
      </c>
      <c r="M15" s="320">
        <v>218183.94000000006</v>
      </c>
      <c r="N15" s="320">
        <v>190578.25354336214</v>
      </c>
      <c r="O15" s="320">
        <v>120116.64976934809</v>
      </c>
      <c r="P15" s="235">
        <f t="shared" si="3"/>
        <v>528878.84331271029</v>
      </c>
      <c r="Q15" s="236">
        <f t="shared" si="4"/>
        <v>531757.94000000006</v>
      </c>
      <c r="R15" s="236">
        <f t="shared" si="0"/>
        <v>321450.25354336214</v>
      </c>
      <c r="S15" s="236">
        <f t="shared" si="0"/>
        <v>223040.64976934809</v>
      </c>
      <c r="T15" s="541">
        <v>100271</v>
      </c>
    </row>
    <row r="16" spans="1:20" s="227" customFormat="1" ht="15.95" customHeight="1">
      <c r="A16" s="543">
        <v>11</v>
      </c>
      <c r="B16" s="263" t="s">
        <v>10</v>
      </c>
      <c r="C16" s="539">
        <v>212361</v>
      </c>
      <c r="D16" s="540">
        <v>206885.42343648185</v>
      </c>
      <c r="E16" s="540">
        <v>44237</v>
      </c>
      <c r="F16" s="540">
        <v>6589</v>
      </c>
      <c r="G16" s="320">
        <v>9610</v>
      </c>
      <c r="H16" s="235">
        <f t="shared" si="1"/>
        <v>60436</v>
      </c>
      <c r="I16" s="320">
        <v>25033</v>
      </c>
      <c r="J16" s="320">
        <v>9233</v>
      </c>
      <c r="K16" s="320">
        <v>5821</v>
      </c>
      <c r="L16" s="235">
        <f t="shared" si="2"/>
        <v>40087</v>
      </c>
      <c r="M16" s="320">
        <v>59395.689999999988</v>
      </c>
      <c r="N16" s="320">
        <v>19408.368029505153</v>
      </c>
      <c r="O16" s="320">
        <v>15683.365406976725</v>
      </c>
      <c r="P16" s="235">
        <f t="shared" si="3"/>
        <v>94487.423436481855</v>
      </c>
      <c r="Q16" s="236">
        <f t="shared" si="4"/>
        <v>128665.68999999999</v>
      </c>
      <c r="R16" s="236">
        <f t="shared" si="0"/>
        <v>35230.368029505153</v>
      </c>
      <c r="S16" s="236">
        <f t="shared" si="0"/>
        <v>31114.365406976725</v>
      </c>
      <c r="T16" s="541">
        <v>11875</v>
      </c>
    </row>
    <row r="17" spans="1:20" s="227" customFormat="1" ht="15.95" customHeight="1">
      <c r="A17" s="543">
        <v>12</v>
      </c>
      <c r="B17" s="263" t="s">
        <v>11</v>
      </c>
      <c r="C17" s="539">
        <v>267184</v>
      </c>
      <c r="D17" s="540">
        <v>248795.93471370198</v>
      </c>
      <c r="E17" s="540">
        <v>26350</v>
      </c>
      <c r="F17" s="540">
        <v>3962</v>
      </c>
      <c r="G17" s="320">
        <v>14914</v>
      </c>
      <c r="H17" s="235">
        <f t="shared" si="1"/>
        <v>45226</v>
      </c>
      <c r="I17" s="320">
        <v>6703</v>
      </c>
      <c r="J17" s="320">
        <v>5063</v>
      </c>
      <c r="K17" s="320">
        <v>3815</v>
      </c>
      <c r="L17" s="235">
        <f t="shared" si="2"/>
        <v>15581</v>
      </c>
      <c r="M17" s="320">
        <v>47610.569999999992</v>
      </c>
      <c r="N17" s="320">
        <v>24993.54373240747</v>
      </c>
      <c r="O17" s="320">
        <v>37800.820981294513</v>
      </c>
      <c r="P17" s="235">
        <f t="shared" si="3"/>
        <v>110404.93471370198</v>
      </c>
      <c r="Q17" s="236">
        <f t="shared" si="4"/>
        <v>80663.569999999992</v>
      </c>
      <c r="R17" s="236">
        <f t="shared" si="0"/>
        <v>34018.543732407474</v>
      </c>
      <c r="S17" s="236">
        <f t="shared" si="0"/>
        <v>56529.820981294513</v>
      </c>
      <c r="T17" s="541">
        <v>77584</v>
      </c>
    </row>
    <row r="18" spans="1:20" s="227" customFormat="1" ht="15.95" customHeight="1">
      <c r="A18" s="543">
        <v>13</v>
      </c>
      <c r="B18" s="263" t="s">
        <v>12</v>
      </c>
      <c r="C18" s="539">
        <v>340449</v>
      </c>
      <c r="D18" s="540">
        <v>322472.29719423951</v>
      </c>
      <c r="E18" s="540">
        <v>24176</v>
      </c>
      <c r="F18" s="540">
        <v>7911</v>
      </c>
      <c r="G18" s="320">
        <v>15585</v>
      </c>
      <c r="H18" s="235">
        <f t="shared" si="1"/>
        <v>47672</v>
      </c>
      <c r="I18" s="320">
        <v>5670</v>
      </c>
      <c r="J18" s="320">
        <v>7654</v>
      </c>
      <c r="K18" s="320">
        <v>4307</v>
      </c>
      <c r="L18" s="235">
        <f t="shared" si="2"/>
        <v>17631</v>
      </c>
      <c r="M18" s="320">
        <v>70765.95</v>
      </c>
      <c r="N18" s="320">
        <v>38710.256400719707</v>
      </c>
      <c r="O18" s="320">
        <v>39193.090793519805</v>
      </c>
      <c r="P18" s="235">
        <f t="shared" si="3"/>
        <v>148669.29719423951</v>
      </c>
      <c r="Q18" s="236">
        <f t="shared" si="4"/>
        <v>100611.95</v>
      </c>
      <c r="R18" s="236">
        <f t="shared" si="0"/>
        <v>54275.256400719707</v>
      </c>
      <c r="S18" s="236">
        <f t="shared" si="0"/>
        <v>59085.090793519805</v>
      </c>
      <c r="T18" s="541">
        <v>108500</v>
      </c>
    </row>
    <row r="19" spans="1:20" s="227" customFormat="1" ht="15.95" customHeight="1">
      <c r="A19" s="543">
        <v>14</v>
      </c>
      <c r="B19" s="263" t="s">
        <v>13</v>
      </c>
      <c r="C19" s="539">
        <v>291095</v>
      </c>
      <c r="D19" s="540">
        <v>283213.39129842189</v>
      </c>
      <c r="E19" s="540">
        <v>59746</v>
      </c>
      <c r="F19" s="540">
        <v>11343</v>
      </c>
      <c r="G19" s="320">
        <v>15739</v>
      </c>
      <c r="H19" s="235">
        <f t="shared" si="1"/>
        <v>86828</v>
      </c>
      <c r="I19" s="320">
        <v>29456</v>
      </c>
      <c r="J19" s="320">
        <v>13008</v>
      </c>
      <c r="K19" s="320">
        <v>10488</v>
      </c>
      <c r="L19" s="235">
        <f t="shared" si="2"/>
        <v>52952</v>
      </c>
      <c r="M19" s="320">
        <v>69114.719999999972</v>
      </c>
      <c r="N19" s="320">
        <v>33450.518536336254</v>
      </c>
      <c r="O19" s="320">
        <v>26042.152762085665</v>
      </c>
      <c r="P19" s="235">
        <f t="shared" si="3"/>
        <v>128607.39129842189</v>
      </c>
      <c r="Q19" s="236">
        <f t="shared" si="4"/>
        <v>158316.71999999997</v>
      </c>
      <c r="R19" s="236">
        <f t="shared" si="0"/>
        <v>57801.518536336254</v>
      </c>
      <c r="S19" s="236">
        <f t="shared" si="0"/>
        <v>52269.152762085665</v>
      </c>
      <c r="T19" s="541">
        <v>14826</v>
      </c>
    </row>
    <row r="20" spans="1:20" s="227" customFormat="1" ht="15.95" customHeight="1">
      <c r="A20" s="543">
        <v>15</v>
      </c>
      <c r="B20" s="263" t="s">
        <v>14</v>
      </c>
      <c r="C20" s="539">
        <v>258339</v>
      </c>
      <c r="D20" s="540">
        <v>249992.2337433931</v>
      </c>
      <c r="E20" s="540">
        <v>39164</v>
      </c>
      <c r="F20" s="540">
        <v>16625</v>
      </c>
      <c r="G20" s="320">
        <v>12783</v>
      </c>
      <c r="H20" s="235">
        <f t="shared" si="1"/>
        <v>68572</v>
      </c>
      <c r="I20" s="320">
        <v>23784</v>
      </c>
      <c r="J20" s="320">
        <v>20305</v>
      </c>
      <c r="K20" s="320">
        <v>9215</v>
      </c>
      <c r="L20" s="235">
        <f t="shared" si="2"/>
        <v>53304</v>
      </c>
      <c r="M20" s="320">
        <v>36907.460000000006</v>
      </c>
      <c r="N20" s="320">
        <v>43111.148246052631</v>
      </c>
      <c r="O20" s="320">
        <v>29262.625497340436</v>
      </c>
      <c r="P20" s="235">
        <f t="shared" si="3"/>
        <v>109281.23374339307</v>
      </c>
      <c r="Q20" s="236">
        <f t="shared" si="4"/>
        <v>99855.46</v>
      </c>
      <c r="R20" s="236">
        <f t="shared" si="0"/>
        <v>80041.148246052631</v>
      </c>
      <c r="S20" s="236">
        <f t="shared" si="0"/>
        <v>51260.625497340436</v>
      </c>
      <c r="T20" s="541">
        <v>18835</v>
      </c>
    </row>
    <row r="21" spans="1:20" s="227" customFormat="1" ht="15.95" customHeight="1">
      <c r="A21" s="543">
        <v>16</v>
      </c>
      <c r="B21" s="263" t="s">
        <v>15</v>
      </c>
      <c r="C21" s="539">
        <v>2842547</v>
      </c>
      <c r="D21" s="540">
        <v>2808179.3190439995</v>
      </c>
      <c r="E21" s="540">
        <v>678180</v>
      </c>
      <c r="F21" s="540">
        <v>107647</v>
      </c>
      <c r="G21" s="320">
        <v>80157</v>
      </c>
      <c r="H21" s="235">
        <f t="shared" si="1"/>
        <v>865984</v>
      </c>
      <c r="I21" s="320">
        <v>333480</v>
      </c>
      <c r="J21" s="320">
        <v>89280</v>
      </c>
      <c r="K21" s="320">
        <v>63092</v>
      </c>
      <c r="L21" s="235">
        <f t="shared" si="2"/>
        <v>485852</v>
      </c>
      <c r="M21" s="320">
        <v>749719.14000000013</v>
      </c>
      <c r="N21" s="320">
        <v>308491.81892974483</v>
      </c>
      <c r="O21" s="320">
        <v>192681.36011425452</v>
      </c>
      <c r="P21" s="235">
        <f t="shared" si="3"/>
        <v>1250892.3190439995</v>
      </c>
      <c r="Q21" s="236">
        <f t="shared" si="4"/>
        <v>1761379.1400000001</v>
      </c>
      <c r="R21" s="236">
        <f t="shared" si="0"/>
        <v>505418.81892974483</v>
      </c>
      <c r="S21" s="236">
        <f t="shared" si="0"/>
        <v>335930.36011425452</v>
      </c>
      <c r="T21" s="541">
        <v>205451</v>
      </c>
    </row>
    <row r="22" spans="1:20" s="227" customFormat="1" ht="15.95" customHeight="1">
      <c r="A22" s="543">
        <v>17</v>
      </c>
      <c r="B22" s="263" t="s">
        <v>16</v>
      </c>
      <c r="C22" s="539">
        <v>513341</v>
      </c>
      <c r="D22" s="540">
        <v>493500.17337434355</v>
      </c>
      <c r="E22" s="540">
        <v>84353</v>
      </c>
      <c r="F22" s="540">
        <v>28911</v>
      </c>
      <c r="G22" s="320">
        <v>24194</v>
      </c>
      <c r="H22" s="235">
        <f t="shared" si="1"/>
        <v>137458</v>
      </c>
      <c r="I22" s="320">
        <v>52960</v>
      </c>
      <c r="J22" s="320">
        <v>36671</v>
      </c>
      <c r="K22" s="320">
        <v>21303</v>
      </c>
      <c r="L22" s="235">
        <f t="shared" si="2"/>
        <v>110934</v>
      </c>
      <c r="M22" s="320">
        <v>87251.850865063112</v>
      </c>
      <c r="N22" s="320">
        <v>67811.676876071491</v>
      </c>
      <c r="O22" s="320">
        <v>51651.645633208958</v>
      </c>
      <c r="P22" s="235">
        <f t="shared" si="3"/>
        <v>206715.17337434355</v>
      </c>
      <c r="Q22" s="236">
        <f t="shared" si="4"/>
        <v>224564.85086506311</v>
      </c>
      <c r="R22" s="236">
        <f t="shared" si="0"/>
        <v>133393.67687607149</v>
      </c>
      <c r="S22" s="236">
        <f t="shared" si="0"/>
        <v>97148.645633208958</v>
      </c>
      <c r="T22" s="541">
        <v>38393</v>
      </c>
    </row>
    <row r="23" spans="1:20" s="227" customFormat="1" ht="15.95" customHeight="1">
      <c r="A23" s="543">
        <v>18</v>
      </c>
      <c r="B23" s="263" t="s">
        <v>17</v>
      </c>
      <c r="C23" s="539">
        <v>180945</v>
      </c>
      <c r="D23" s="540">
        <v>170149.31272652606</v>
      </c>
      <c r="E23" s="540">
        <v>26807</v>
      </c>
      <c r="F23" s="540">
        <v>7552</v>
      </c>
      <c r="G23" s="320">
        <v>9834</v>
      </c>
      <c r="H23" s="235">
        <f t="shared" si="1"/>
        <v>44193</v>
      </c>
      <c r="I23" s="320">
        <v>12986</v>
      </c>
      <c r="J23" s="320">
        <v>11994</v>
      </c>
      <c r="K23" s="320">
        <v>8174</v>
      </c>
      <c r="L23" s="235">
        <f t="shared" si="2"/>
        <v>33154</v>
      </c>
      <c r="M23" s="320">
        <v>37526.789999999979</v>
      </c>
      <c r="N23" s="320">
        <v>23850.730962265807</v>
      </c>
      <c r="O23" s="320">
        <v>19132.791764260277</v>
      </c>
      <c r="P23" s="235">
        <f t="shared" si="3"/>
        <v>80510.312726526055</v>
      </c>
      <c r="Q23" s="236">
        <f t="shared" si="4"/>
        <v>77319.789999999979</v>
      </c>
      <c r="R23" s="236">
        <f t="shared" si="0"/>
        <v>43396.730962265807</v>
      </c>
      <c r="S23" s="236">
        <f t="shared" si="0"/>
        <v>37140.791764260277</v>
      </c>
      <c r="T23" s="541">
        <v>12292</v>
      </c>
    </row>
    <row r="24" spans="1:20" s="227" customFormat="1" ht="15.95" customHeight="1">
      <c r="A24" s="543">
        <v>19</v>
      </c>
      <c r="B24" s="263" t="s">
        <v>18</v>
      </c>
      <c r="C24" s="539">
        <v>525180</v>
      </c>
      <c r="D24" s="540">
        <v>500282.1669409512</v>
      </c>
      <c r="E24" s="540">
        <v>65111</v>
      </c>
      <c r="F24" s="540">
        <v>20848</v>
      </c>
      <c r="G24" s="320">
        <v>20640</v>
      </c>
      <c r="H24" s="235">
        <f t="shared" si="1"/>
        <v>106599</v>
      </c>
      <c r="I24" s="320">
        <v>53639</v>
      </c>
      <c r="J24" s="320">
        <v>24500</v>
      </c>
      <c r="K24" s="320">
        <v>13469</v>
      </c>
      <c r="L24" s="235">
        <f t="shared" si="2"/>
        <v>91608</v>
      </c>
      <c r="M24" s="320">
        <v>133716.56</v>
      </c>
      <c r="N24" s="320">
        <v>59018.166991423248</v>
      </c>
      <c r="O24" s="320">
        <v>52430.439949527936</v>
      </c>
      <c r="P24" s="235">
        <f t="shared" si="3"/>
        <v>245165.16694095117</v>
      </c>
      <c r="Q24" s="236">
        <f t="shared" si="4"/>
        <v>252466.56</v>
      </c>
      <c r="R24" s="236">
        <f t="shared" si="0"/>
        <v>104366.16699142325</v>
      </c>
      <c r="S24" s="236">
        <f t="shared" si="0"/>
        <v>86539.439949527936</v>
      </c>
      <c r="T24" s="541">
        <v>56910</v>
      </c>
    </row>
    <row r="25" spans="1:20" s="227" customFormat="1" ht="15.95" customHeight="1">
      <c r="A25" s="543">
        <v>20</v>
      </c>
      <c r="B25" s="263" t="s">
        <v>19</v>
      </c>
      <c r="C25" s="539">
        <v>993442</v>
      </c>
      <c r="D25" s="540">
        <v>980979.24027451174</v>
      </c>
      <c r="E25" s="540">
        <v>200732</v>
      </c>
      <c r="F25" s="540">
        <v>53698</v>
      </c>
      <c r="G25" s="320">
        <v>36469</v>
      </c>
      <c r="H25" s="235">
        <f t="shared" si="1"/>
        <v>290899</v>
      </c>
      <c r="I25" s="320">
        <v>103064</v>
      </c>
      <c r="J25" s="320">
        <v>58052</v>
      </c>
      <c r="K25" s="320">
        <v>26924</v>
      </c>
      <c r="L25" s="235">
        <f t="shared" si="2"/>
        <v>188040</v>
      </c>
      <c r="M25" s="320">
        <v>210804.91000000009</v>
      </c>
      <c r="N25" s="320">
        <v>158109.53493252673</v>
      </c>
      <c r="O25" s="320">
        <v>61136.795341984864</v>
      </c>
      <c r="P25" s="235">
        <f t="shared" si="3"/>
        <v>430051.24027451163</v>
      </c>
      <c r="Q25" s="236">
        <f t="shared" si="4"/>
        <v>514600.91000000009</v>
      </c>
      <c r="R25" s="236">
        <f t="shared" si="0"/>
        <v>269859.53493252676</v>
      </c>
      <c r="S25" s="236">
        <f t="shared" si="0"/>
        <v>124529.79534198486</v>
      </c>
      <c r="T25" s="541">
        <v>71989</v>
      </c>
    </row>
    <row r="26" spans="1:20" s="227" customFormat="1" ht="15.95" customHeight="1">
      <c r="A26" s="543">
        <v>21</v>
      </c>
      <c r="B26" s="263" t="s">
        <v>20</v>
      </c>
      <c r="C26" s="539">
        <v>1654196</v>
      </c>
      <c r="D26" s="540">
        <v>1620852.6660470194</v>
      </c>
      <c r="E26" s="540">
        <v>134574</v>
      </c>
      <c r="F26" s="540">
        <v>25534</v>
      </c>
      <c r="G26" s="320">
        <v>62833</v>
      </c>
      <c r="H26" s="235">
        <f t="shared" si="1"/>
        <v>222941</v>
      </c>
      <c r="I26" s="320">
        <v>51783</v>
      </c>
      <c r="J26" s="320">
        <v>21509</v>
      </c>
      <c r="K26" s="320">
        <v>17430</v>
      </c>
      <c r="L26" s="235">
        <f t="shared" si="2"/>
        <v>90722</v>
      </c>
      <c r="M26" s="320">
        <v>456046</v>
      </c>
      <c r="N26" s="320">
        <v>167053.76117704948</v>
      </c>
      <c r="O26" s="320">
        <v>150718.90486996982</v>
      </c>
      <c r="P26" s="235">
        <f t="shared" si="3"/>
        <v>773818.6660470193</v>
      </c>
      <c r="Q26" s="236">
        <f t="shared" si="4"/>
        <v>642403</v>
      </c>
      <c r="R26" s="236">
        <f t="shared" si="0"/>
        <v>214096.76117704948</v>
      </c>
      <c r="S26" s="236">
        <f t="shared" si="0"/>
        <v>230981.90486996982</v>
      </c>
      <c r="T26" s="541">
        <v>533371</v>
      </c>
    </row>
    <row r="27" spans="1:20" s="227" customFormat="1" ht="15.95" customHeight="1">
      <c r="A27" s="543">
        <v>22</v>
      </c>
      <c r="B27" s="263" t="s">
        <v>21</v>
      </c>
      <c r="C27" s="539">
        <v>402537</v>
      </c>
      <c r="D27" s="540">
        <v>397400.80991677043</v>
      </c>
      <c r="E27" s="540">
        <v>61686</v>
      </c>
      <c r="F27" s="540">
        <v>21622</v>
      </c>
      <c r="G27" s="320">
        <v>20141</v>
      </c>
      <c r="H27" s="235">
        <f t="shared" si="1"/>
        <v>103449</v>
      </c>
      <c r="I27" s="320">
        <v>36103</v>
      </c>
      <c r="J27" s="320">
        <v>35082</v>
      </c>
      <c r="K27" s="320">
        <v>14876</v>
      </c>
      <c r="L27" s="235">
        <f t="shared" si="2"/>
        <v>86061</v>
      </c>
      <c r="M27" s="320">
        <v>54575.289999999979</v>
      </c>
      <c r="N27" s="320">
        <v>75069.352986239785</v>
      </c>
      <c r="O27" s="320">
        <v>36272.166930530671</v>
      </c>
      <c r="P27" s="235">
        <f t="shared" si="3"/>
        <v>165916.80991677043</v>
      </c>
      <c r="Q27" s="236">
        <f t="shared" si="4"/>
        <v>152364.28999999998</v>
      </c>
      <c r="R27" s="236">
        <f t="shared" si="0"/>
        <v>131773.35298623977</v>
      </c>
      <c r="S27" s="236">
        <f t="shared" si="0"/>
        <v>71289.166930530671</v>
      </c>
      <c r="T27" s="541">
        <v>41974</v>
      </c>
    </row>
    <row r="28" spans="1:20" s="227" customFormat="1" ht="15.95" customHeight="1">
      <c r="A28" s="543">
        <v>23</v>
      </c>
      <c r="B28" s="263" t="s">
        <v>22</v>
      </c>
      <c r="C28" s="539">
        <v>574304</v>
      </c>
      <c r="D28" s="540">
        <v>556081.63452866103</v>
      </c>
      <c r="E28" s="540">
        <v>65746</v>
      </c>
      <c r="F28" s="540">
        <v>16852</v>
      </c>
      <c r="G28" s="320">
        <v>27322</v>
      </c>
      <c r="H28" s="235">
        <f t="shared" si="1"/>
        <v>109920</v>
      </c>
      <c r="I28" s="320">
        <v>48271</v>
      </c>
      <c r="J28" s="320">
        <v>12253</v>
      </c>
      <c r="K28" s="320">
        <v>15285</v>
      </c>
      <c r="L28" s="235">
        <f t="shared" si="2"/>
        <v>75809</v>
      </c>
      <c r="M28" s="320">
        <v>150909.90000000002</v>
      </c>
      <c r="N28" s="320">
        <v>61957.10905659847</v>
      </c>
      <c r="O28" s="320">
        <v>70761.625472062558</v>
      </c>
      <c r="P28" s="235">
        <f t="shared" si="3"/>
        <v>283628.63452866103</v>
      </c>
      <c r="Q28" s="236">
        <f t="shared" si="4"/>
        <v>264926.90000000002</v>
      </c>
      <c r="R28" s="236">
        <f t="shared" si="0"/>
        <v>91062.109056598478</v>
      </c>
      <c r="S28" s="236">
        <f t="shared" si="0"/>
        <v>113368.62547206256</v>
      </c>
      <c r="T28" s="541">
        <v>86724</v>
      </c>
    </row>
    <row r="29" spans="1:20" s="227" customFormat="1" ht="15.95" customHeight="1">
      <c r="A29" s="543">
        <v>24</v>
      </c>
      <c r="B29" s="263" t="s">
        <v>23</v>
      </c>
      <c r="C29" s="539">
        <v>222918</v>
      </c>
      <c r="D29" s="540">
        <v>204906.71700413598</v>
      </c>
      <c r="E29" s="540">
        <v>28360</v>
      </c>
      <c r="F29" s="540">
        <v>9382</v>
      </c>
      <c r="G29" s="320">
        <v>14468</v>
      </c>
      <c r="H29" s="235">
        <f t="shared" si="1"/>
        <v>52210</v>
      </c>
      <c r="I29" s="320">
        <v>16778</v>
      </c>
      <c r="J29" s="320">
        <v>10366</v>
      </c>
      <c r="K29" s="320">
        <v>5377</v>
      </c>
      <c r="L29" s="235">
        <f t="shared" si="2"/>
        <v>32521</v>
      </c>
      <c r="M29" s="320">
        <v>38162.121074514158</v>
      </c>
      <c r="N29" s="320">
        <v>34735.050352207742</v>
      </c>
      <c r="O29" s="320">
        <v>22706.545577414079</v>
      </c>
      <c r="P29" s="235">
        <f t="shared" si="3"/>
        <v>95603.717004135979</v>
      </c>
      <c r="Q29" s="236">
        <f t="shared" si="4"/>
        <v>83300.121074514158</v>
      </c>
      <c r="R29" s="236">
        <f t="shared" si="0"/>
        <v>54483.050352207742</v>
      </c>
      <c r="S29" s="236">
        <f t="shared" si="0"/>
        <v>42551.545577414079</v>
      </c>
      <c r="T29" s="541">
        <v>24572</v>
      </c>
    </row>
    <row r="30" spans="1:20" s="227" customFormat="1" ht="15.95" customHeight="1">
      <c r="A30" s="543">
        <v>25</v>
      </c>
      <c r="B30" s="263" t="s">
        <v>24</v>
      </c>
      <c r="C30" s="539">
        <v>762321</v>
      </c>
      <c r="D30" s="540">
        <v>740351.41158085561</v>
      </c>
      <c r="E30" s="540">
        <v>80193</v>
      </c>
      <c r="F30" s="540">
        <v>20652</v>
      </c>
      <c r="G30" s="320">
        <v>38944</v>
      </c>
      <c r="H30" s="235">
        <f t="shared" si="1"/>
        <v>139789</v>
      </c>
      <c r="I30" s="320">
        <v>39248</v>
      </c>
      <c r="J30" s="320">
        <v>21987</v>
      </c>
      <c r="K30" s="320">
        <v>14568</v>
      </c>
      <c r="L30" s="235">
        <f t="shared" si="2"/>
        <v>75803</v>
      </c>
      <c r="M30" s="320">
        <v>189787.84999999998</v>
      </c>
      <c r="N30" s="320">
        <v>61474.786985996427</v>
      </c>
      <c r="O30" s="320">
        <v>89852.77459485922</v>
      </c>
      <c r="P30" s="235">
        <f t="shared" si="3"/>
        <v>341115.41158085561</v>
      </c>
      <c r="Q30" s="236">
        <f t="shared" si="4"/>
        <v>309228.84999999998</v>
      </c>
      <c r="R30" s="236">
        <f t="shared" si="0"/>
        <v>104113.78698599643</v>
      </c>
      <c r="S30" s="236">
        <f t="shared" si="0"/>
        <v>143364.77459485922</v>
      </c>
      <c r="T30" s="541">
        <v>183644</v>
      </c>
    </row>
    <row r="31" spans="1:20" s="227" customFormat="1" ht="15.95" customHeight="1">
      <c r="A31" s="543">
        <v>26</v>
      </c>
      <c r="B31" s="263" t="s">
        <v>25</v>
      </c>
      <c r="C31" s="539">
        <v>826716</v>
      </c>
      <c r="D31" s="540">
        <v>814312.84929164848</v>
      </c>
      <c r="E31" s="540">
        <v>176193</v>
      </c>
      <c r="F31" s="540">
        <v>25988</v>
      </c>
      <c r="G31" s="320">
        <v>41374</v>
      </c>
      <c r="H31" s="235">
        <f t="shared" si="1"/>
        <v>243555</v>
      </c>
      <c r="I31" s="320">
        <v>103394</v>
      </c>
      <c r="J31" s="320">
        <v>34333</v>
      </c>
      <c r="K31" s="320">
        <v>34680</v>
      </c>
      <c r="L31" s="235">
        <f t="shared" si="2"/>
        <v>172407</v>
      </c>
      <c r="M31" s="320">
        <v>212901.62</v>
      </c>
      <c r="N31" s="320">
        <v>62070.598892911526</v>
      </c>
      <c r="O31" s="320">
        <v>72159.630398737034</v>
      </c>
      <c r="P31" s="235">
        <f t="shared" si="3"/>
        <v>347131.84929164854</v>
      </c>
      <c r="Q31" s="236">
        <f t="shared" si="4"/>
        <v>492488.62</v>
      </c>
      <c r="R31" s="236">
        <f t="shared" si="0"/>
        <v>122391.59889291153</v>
      </c>
      <c r="S31" s="236">
        <f t="shared" si="0"/>
        <v>148213.63039873703</v>
      </c>
      <c r="T31" s="541">
        <v>51219</v>
      </c>
    </row>
    <row r="32" spans="1:20" s="227" customFormat="1" ht="15.95" customHeight="1">
      <c r="A32" s="543">
        <v>27</v>
      </c>
      <c r="B32" s="263" t="s">
        <v>26</v>
      </c>
      <c r="C32" s="539">
        <v>1931836</v>
      </c>
      <c r="D32" s="540">
        <v>1886164.6459560674</v>
      </c>
      <c r="E32" s="540">
        <v>283415</v>
      </c>
      <c r="F32" s="540">
        <v>62103</v>
      </c>
      <c r="G32" s="320">
        <v>51976</v>
      </c>
      <c r="H32" s="235">
        <f t="shared" si="1"/>
        <v>397494</v>
      </c>
      <c r="I32" s="320">
        <v>81395</v>
      </c>
      <c r="J32" s="320">
        <v>45463</v>
      </c>
      <c r="K32" s="320">
        <v>19960</v>
      </c>
      <c r="L32" s="235">
        <f t="shared" si="2"/>
        <v>146818</v>
      </c>
      <c r="M32" s="320">
        <v>603285.60495624854</v>
      </c>
      <c r="N32" s="320">
        <v>279687.53073869186</v>
      </c>
      <c r="O32" s="320">
        <v>127945.51026112703</v>
      </c>
      <c r="P32" s="235">
        <f t="shared" si="3"/>
        <v>1010918.6459560674</v>
      </c>
      <c r="Q32" s="236">
        <f t="shared" si="4"/>
        <v>968095.60495624854</v>
      </c>
      <c r="R32" s="236">
        <f t="shared" si="0"/>
        <v>387253.53073869186</v>
      </c>
      <c r="S32" s="236">
        <f t="shared" si="0"/>
        <v>199881.51026112703</v>
      </c>
      <c r="T32" s="541">
        <v>330934</v>
      </c>
    </row>
    <row r="33" spans="1:20" s="227" customFormat="1" ht="15.95" customHeight="1">
      <c r="A33" s="543">
        <v>28</v>
      </c>
      <c r="B33" s="263" t="s">
        <v>27</v>
      </c>
      <c r="C33" s="539">
        <v>426686</v>
      </c>
      <c r="D33" s="540">
        <v>415844.47223892948</v>
      </c>
      <c r="E33" s="540">
        <v>53832</v>
      </c>
      <c r="F33" s="540">
        <v>18357</v>
      </c>
      <c r="G33" s="320">
        <v>18410</v>
      </c>
      <c r="H33" s="235">
        <f t="shared" si="1"/>
        <v>90599</v>
      </c>
      <c r="I33" s="320">
        <v>50172</v>
      </c>
      <c r="J33" s="320">
        <v>23130</v>
      </c>
      <c r="K33" s="320">
        <v>13592</v>
      </c>
      <c r="L33" s="235">
        <f t="shared" si="2"/>
        <v>86894</v>
      </c>
      <c r="M33" s="320">
        <v>86709.87</v>
      </c>
      <c r="N33" s="320">
        <v>53084.476206663901</v>
      </c>
      <c r="O33" s="320">
        <v>45929.126032265573</v>
      </c>
      <c r="P33" s="235">
        <f t="shared" si="3"/>
        <v>185723.47223892948</v>
      </c>
      <c r="Q33" s="236">
        <f t="shared" si="4"/>
        <v>190713.87</v>
      </c>
      <c r="R33" s="236">
        <f t="shared" si="0"/>
        <v>94571.476206663909</v>
      </c>
      <c r="S33" s="236">
        <f t="shared" si="0"/>
        <v>77931.126032265573</v>
      </c>
      <c r="T33" s="541">
        <v>52628</v>
      </c>
    </row>
    <row r="34" spans="1:20" s="227" customFormat="1" ht="15.95" customHeight="1">
      <c r="A34" s="543">
        <v>29</v>
      </c>
      <c r="B34" s="263" t="s">
        <v>28</v>
      </c>
      <c r="C34" s="539">
        <v>151449</v>
      </c>
      <c r="D34" s="540">
        <v>129387.57626317025</v>
      </c>
      <c r="E34" s="540">
        <v>15894</v>
      </c>
      <c r="F34" s="540">
        <v>5144</v>
      </c>
      <c r="G34" s="320">
        <v>7244</v>
      </c>
      <c r="H34" s="235">
        <f t="shared" si="1"/>
        <v>28282</v>
      </c>
      <c r="I34" s="320">
        <v>9689</v>
      </c>
      <c r="J34" s="320">
        <v>6517</v>
      </c>
      <c r="K34" s="320">
        <v>2991</v>
      </c>
      <c r="L34" s="235">
        <f t="shared" si="2"/>
        <v>19197</v>
      </c>
      <c r="M34" s="320">
        <v>30354.299999999996</v>
      </c>
      <c r="N34" s="320">
        <v>16128.988370893432</v>
      </c>
      <c r="O34" s="320">
        <v>18114.287892276829</v>
      </c>
      <c r="P34" s="235">
        <f t="shared" si="3"/>
        <v>64597.576263170253</v>
      </c>
      <c r="Q34" s="236">
        <f t="shared" si="4"/>
        <v>55937.299999999996</v>
      </c>
      <c r="R34" s="236">
        <f t="shared" si="0"/>
        <v>27789.988370893432</v>
      </c>
      <c r="S34" s="236">
        <f t="shared" si="0"/>
        <v>28349.287892276829</v>
      </c>
      <c r="T34" s="541">
        <v>17311</v>
      </c>
    </row>
    <row r="35" spans="1:20" s="227" customFormat="1" ht="15.95" customHeight="1">
      <c r="A35" s="543">
        <v>30</v>
      </c>
      <c r="B35" s="263" t="s">
        <v>29</v>
      </c>
      <c r="C35" s="539">
        <v>278775</v>
      </c>
      <c r="D35" s="540">
        <v>259646.3999616795</v>
      </c>
      <c r="E35" s="540">
        <v>15564</v>
      </c>
      <c r="F35" s="540">
        <v>4798</v>
      </c>
      <c r="G35" s="320">
        <v>24282</v>
      </c>
      <c r="H35" s="235">
        <f t="shared" si="1"/>
        <v>44644</v>
      </c>
      <c r="I35" s="320">
        <v>2203</v>
      </c>
      <c r="J35" s="320">
        <v>2068</v>
      </c>
      <c r="K35" s="320">
        <v>5191</v>
      </c>
      <c r="L35" s="235">
        <f t="shared" si="2"/>
        <v>9462</v>
      </c>
      <c r="M35" s="320">
        <v>20926.164832535891</v>
      </c>
      <c r="N35" s="320">
        <v>24119.960187063531</v>
      </c>
      <c r="O35" s="320">
        <v>63601.274942080068</v>
      </c>
      <c r="P35" s="235">
        <f t="shared" si="3"/>
        <v>108647.39996167949</v>
      </c>
      <c r="Q35" s="236">
        <f t="shared" si="4"/>
        <v>38693.164832535891</v>
      </c>
      <c r="R35" s="236">
        <f t="shared" si="0"/>
        <v>30985.960187063531</v>
      </c>
      <c r="S35" s="236">
        <f t="shared" si="0"/>
        <v>93074.274942080068</v>
      </c>
      <c r="T35" s="541">
        <v>96893</v>
      </c>
    </row>
    <row r="36" spans="1:20" s="227" customFormat="1" ht="15.95" customHeight="1">
      <c r="A36" s="543">
        <v>31</v>
      </c>
      <c r="B36" s="263" t="s">
        <v>30</v>
      </c>
      <c r="C36" s="539">
        <v>1533507</v>
      </c>
      <c r="D36" s="540">
        <v>1490352.569320237</v>
      </c>
      <c r="E36" s="540">
        <v>170661</v>
      </c>
      <c r="F36" s="540">
        <v>62846</v>
      </c>
      <c r="G36" s="320">
        <v>48985</v>
      </c>
      <c r="H36" s="235">
        <f t="shared" si="1"/>
        <v>282492</v>
      </c>
      <c r="I36" s="320">
        <v>89393</v>
      </c>
      <c r="J36" s="320">
        <v>51092</v>
      </c>
      <c r="K36" s="320">
        <v>23618</v>
      </c>
      <c r="L36" s="235">
        <f t="shared" si="2"/>
        <v>164103</v>
      </c>
      <c r="M36" s="320">
        <v>342326.3315010533</v>
      </c>
      <c r="N36" s="320">
        <v>284244.68064528564</v>
      </c>
      <c r="O36" s="320">
        <v>113885.55717389807</v>
      </c>
      <c r="P36" s="235">
        <f t="shared" si="3"/>
        <v>740456.56932023703</v>
      </c>
      <c r="Q36" s="236">
        <f t="shared" si="4"/>
        <v>602380.3315010533</v>
      </c>
      <c r="R36" s="236">
        <f t="shared" si="0"/>
        <v>398182.68064528564</v>
      </c>
      <c r="S36" s="236">
        <f t="shared" si="0"/>
        <v>186488.55717389807</v>
      </c>
      <c r="T36" s="541">
        <v>303301</v>
      </c>
    </row>
    <row r="37" spans="1:20" s="227" customFormat="1" ht="15.95" customHeight="1">
      <c r="A37" s="543">
        <v>32</v>
      </c>
      <c r="B37" s="263" t="s">
        <v>31</v>
      </c>
      <c r="C37" s="539">
        <v>421766</v>
      </c>
      <c r="D37" s="540">
        <v>412364.94318418729</v>
      </c>
      <c r="E37" s="540">
        <v>65320</v>
      </c>
      <c r="F37" s="540">
        <v>18530</v>
      </c>
      <c r="G37" s="320">
        <v>25142</v>
      </c>
      <c r="H37" s="235">
        <f t="shared" si="1"/>
        <v>108992</v>
      </c>
      <c r="I37" s="320">
        <v>38127</v>
      </c>
      <c r="J37" s="320">
        <v>19532</v>
      </c>
      <c r="K37" s="320">
        <v>18632</v>
      </c>
      <c r="L37" s="235">
        <f t="shared" si="2"/>
        <v>76291</v>
      </c>
      <c r="M37" s="320">
        <v>91304.260000000009</v>
      </c>
      <c r="N37" s="320">
        <v>41655.95408509444</v>
      </c>
      <c r="O37" s="320">
        <v>60482.729099092874</v>
      </c>
      <c r="P37" s="235">
        <f t="shared" si="3"/>
        <v>193442.94318418734</v>
      </c>
      <c r="Q37" s="236">
        <f t="shared" si="4"/>
        <v>194751.26</v>
      </c>
      <c r="R37" s="236">
        <f t="shared" si="0"/>
        <v>79717.954085094447</v>
      </c>
      <c r="S37" s="236">
        <f t="shared" si="0"/>
        <v>104256.72909909287</v>
      </c>
      <c r="T37" s="541">
        <v>33639</v>
      </c>
    </row>
    <row r="38" spans="1:20" s="227" customFormat="1" ht="15.95" customHeight="1">
      <c r="A38" s="543">
        <v>33</v>
      </c>
      <c r="B38" s="263" t="s">
        <v>32</v>
      </c>
      <c r="C38" s="539">
        <v>1745221</v>
      </c>
      <c r="D38" s="540">
        <v>1725133.7497442828</v>
      </c>
      <c r="E38" s="540">
        <v>250762</v>
      </c>
      <c r="F38" s="540">
        <v>78360</v>
      </c>
      <c r="G38" s="320">
        <v>62115</v>
      </c>
      <c r="H38" s="235">
        <f t="shared" si="1"/>
        <v>391237</v>
      </c>
      <c r="I38" s="320">
        <v>132931</v>
      </c>
      <c r="J38" s="320">
        <v>49570</v>
      </c>
      <c r="K38" s="320">
        <v>46828</v>
      </c>
      <c r="L38" s="235">
        <f t="shared" si="2"/>
        <v>229329</v>
      </c>
      <c r="M38" s="320">
        <v>382913.66000000003</v>
      </c>
      <c r="N38" s="320">
        <v>303545.59605407133</v>
      </c>
      <c r="O38" s="320">
        <v>144441.49369021144</v>
      </c>
      <c r="P38" s="235">
        <f t="shared" si="3"/>
        <v>830900.7497442828</v>
      </c>
      <c r="Q38" s="236">
        <f t="shared" si="4"/>
        <v>766606.66</v>
      </c>
      <c r="R38" s="236">
        <f t="shared" si="0"/>
        <v>431475.59605407133</v>
      </c>
      <c r="S38" s="236">
        <f t="shared" si="0"/>
        <v>253384.49369021144</v>
      </c>
      <c r="T38" s="541">
        <v>273667</v>
      </c>
    </row>
    <row r="39" spans="1:20" s="227" customFormat="1" ht="15.95" customHeight="1">
      <c r="A39" s="543">
        <v>34</v>
      </c>
      <c r="B39" s="263" t="s">
        <v>33</v>
      </c>
      <c r="C39" s="539">
        <v>14657434</v>
      </c>
      <c r="D39" s="540">
        <v>14549713.105936773</v>
      </c>
      <c r="E39" s="540">
        <v>4346505</v>
      </c>
      <c r="F39" s="540">
        <v>534852</v>
      </c>
      <c r="G39" s="320">
        <v>352139</v>
      </c>
      <c r="H39" s="235">
        <f t="shared" si="1"/>
        <v>5233496</v>
      </c>
      <c r="I39" s="320">
        <v>1624388</v>
      </c>
      <c r="J39" s="320">
        <v>282247</v>
      </c>
      <c r="K39" s="320">
        <v>309721</v>
      </c>
      <c r="L39" s="235">
        <f t="shared" si="2"/>
        <v>2216356</v>
      </c>
      <c r="M39" s="320">
        <v>3653470.9990799986</v>
      </c>
      <c r="N39" s="320">
        <v>1531062.7204589602</v>
      </c>
      <c r="O39" s="320">
        <v>781143.38639781554</v>
      </c>
      <c r="P39" s="235">
        <f t="shared" si="3"/>
        <v>5965677.1059367741</v>
      </c>
      <c r="Q39" s="236">
        <f t="shared" si="4"/>
        <v>9624363.9990799986</v>
      </c>
      <c r="R39" s="236">
        <f t="shared" si="0"/>
        <v>2348161.7204589602</v>
      </c>
      <c r="S39" s="236">
        <f t="shared" si="0"/>
        <v>1443003.3863978155</v>
      </c>
      <c r="T39" s="541">
        <v>1134184</v>
      </c>
    </row>
    <row r="40" spans="1:20" s="227" customFormat="1" ht="15.95" customHeight="1">
      <c r="A40" s="543">
        <v>35</v>
      </c>
      <c r="B40" s="263" t="s">
        <v>34</v>
      </c>
      <c r="C40" s="539">
        <v>4168415</v>
      </c>
      <c r="D40" s="540">
        <v>4153756.6514791776</v>
      </c>
      <c r="E40" s="540">
        <v>897448</v>
      </c>
      <c r="F40" s="540">
        <v>153452</v>
      </c>
      <c r="G40" s="320">
        <v>160830</v>
      </c>
      <c r="H40" s="235">
        <f t="shared" si="1"/>
        <v>1211730</v>
      </c>
      <c r="I40" s="320">
        <v>546878</v>
      </c>
      <c r="J40" s="320">
        <v>138947</v>
      </c>
      <c r="K40" s="320">
        <v>178053</v>
      </c>
      <c r="L40" s="235">
        <f t="shared" si="2"/>
        <v>863878</v>
      </c>
      <c r="M40" s="320">
        <v>977684.99000000022</v>
      </c>
      <c r="N40" s="320">
        <v>361760.19651472243</v>
      </c>
      <c r="O40" s="320">
        <v>392332.46496445488</v>
      </c>
      <c r="P40" s="235">
        <f t="shared" si="3"/>
        <v>1731777.6514791776</v>
      </c>
      <c r="Q40" s="236">
        <f t="shared" si="4"/>
        <v>2422010.9900000002</v>
      </c>
      <c r="R40" s="236">
        <f t="shared" si="0"/>
        <v>654159.19651472243</v>
      </c>
      <c r="S40" s="236">
        <f t="shared" si="0"/>
        <v>731215.46496445488</v>
      </c>
      <c r="T40" s="541">
        <v>346371</v>
      </c>
    </row>
    <row r="41" spans="1:20" s="227" customFormat="1" ht="15.95" customHeight="1">
      <c r="A41" s="543">
        <v>36</v>
      </c>
      <c r="B41" s="263" t="s">
        <v>35</v>
      </c>
      <c r="C41" s="539">
        <v>292660</v>
      </c>
      <c r="D41" s="540">
        <v>275855.01424141251</v>
      </c>
      <c r="E41" s="540">
        <v>23428</v>
      </c>
      <c r="F41" s="540">
        <v>9239</v>
      </c>
      <c r="G41" s="320">
        <v>14094</v>
      </c>
      <c r="H41" s="235">
        <f t="shared" si="1"/>
        <v>46761</v>
      </c>
      <c r="I41" s="320">
        <v>9012</v>
      </c>
      <c r="J41" s="320">
        <v>8882</v>
      </c>
      <c r="K41" s="320">
        <v>3382</v>
      </c>
      <c r="L41" s="235">
        <f t="shared" si="2"/>
        <v>21276</v>
      </c>
      <c r="M41" s="320">
        <v>57669.591478778995</v>
      </c>
      <c r="N41" s="320">
        <v>36344.159053830503</v>
      </c>
      <c r="O41" s="320">
        <v>26300.263708803031</v>
      </c>
      <c r="P41" s="235">
        <f t="shared" si="3"/>
        <v>120314.01424141253</v>
      </c>
      <c r="Q41" s="236">
        <f t="shared" si="4"/>
        <v>90109.591478778995</v>
      </c>
      <c r="R41" s="236">
        <f t="shared" si="0"/>
        <v>54465.159053830503</v>
      </c>
      <c r="S41" s="236">
        <f t="shared" si="0"/>
        <v>43776.263708803031</v>
      </c>
      <c r="T41" s="541">
        <v>87504</v>
      </c>
    </row>
    <row r="42" spans="1:20" s="227" customFormat="1" ht="15.95" customHeight="1">
      <c r="A42" s="543">
        <v>37</v>
      </c>
      <c r="B42" s="263" t="s">
        <v>36</v>
      </c>
      <c r="C42" s="539">
        <v>372633</v>
      </c>
      <c r="D42" s="540">
        <v>352799.03055414907</v>
      </c>
      <c r="E42" s="540">
        <v>49035</v>
      </c>
      <c r="F42" s="540">
        <v>19475</v>
      </c>
      <c r="G42" s="320">
        <v>18439</v>
      </c>
      <c r="H42" s="235">
        <f t="shared" si="1"/>
        <v>86949</v>
      </c>
      <c r="I42" s="320">
        <v>37360</v>
      </c>
      <c r="J42" s="320">
        <v>19649</v>
      </c>
      <c r="K42" s="320">
        <v>13731</v>
      </c>
      <c r="L42" s="235">
        <f t="shared" si="2"/>
        <v>70740</v>
      </c>
      <c r="M42" s="320">
        <v>67640.41</v>
      </c>
      <c r="N42" s="320">
        <v>51683.296349097473</v>
      </c>
      <c r="O42" s="320">
        <v>44068.324205051613</v>
      </c>
      <c r="P42" s="235">
        <f t="shared" si="3"/>
        <v>163392.0305541491</v>
      </c>
      <c r="Q42" s="236">
        <f t="shared" si="4"/>
        <v>154035.41</v>
      </c>
      <c r="R42" s="236">
        <f t="shared" si="0"/>
        <v>90807.29634909748</v>
      </c>
      <c r="S42" s="236">
        <f t="shared" si="0"/>
        <v>76238.324205051613</v>
      </c>
      <c r="T42" s="541">
        <v>31718</v>
      </c>
    </row>
    <row r="43" spans="1:20" s="227" customFormat="1" ht="15.95" customHeight="1">
      <c r="A43" s="543">
        <v>38</v>
      </c>
      <c r="B43" s="263" t="s">
        <v>37</v>
      </c>
      <c r="C43" s="539">
        <v>1341056</v>
      </c>
      <c r="D43" s="540">
        <v>1318019.8741871561</v>
      </c>
      <c r="E43" s="540">
        <v>230240</v>
      </c>
      <c r="F43" s="540">
        <v>45439</v>
      </c>
      <c r="G43" s="320">
        <v>50946</v>
      </c>
      <c r="H43" s="235">
        <f t="shared" si="1"/>
        <v>326625</v>
      </c>
      <c r="I43" s="320">
        <v>122728</v>
      </c>
      <c r="J43" s="320">
        <v>41210</v>
      </c>
      <c r="K43" s="320">
        <v>26967</v>
      </c>
      <c r="L43" s="235">
        <f t="shared" si="2"/>
        <v>190905</v>
      </c>
      <c r="M43" s="320">
        <v>392511.67369722982</v>
      </c>
      <c r="N43" s="320">
        <v>165054.22276334063</v>
      </c>
      <c r="O43" s="320">
        <v>124965.97772658578</v>
      </c>
      <c r="P43" s="235">
        <f t="shared" si="3"/>
        <v>682531.87418715621</v>
      </c>
      <c r="Q43" s="236">
        <f t="shared" si="4"/>
        <v>745479.67369722982</v>
      </c>
      <c r="R43" s="236">
        <f t="shared" si="0"/>
        <v>251703.22276334063</v>
      </c>
      <c r="S43" s="236">
        <f t="shared" si="0"/>
        <v>202878.97772658578</v>
      </c>
      <c r="T43" s="541">
        <v>117958</v>
      </c>
    </row>
    <row r="44" spans="1:20" s="227" customFormat="1" ht="15.95" customHeight="1">
      <c r="A44" s="543">
        <v>39</v>
      </c>
      <c r="B44" s="263" t="s">
        <v>38</v>
      </c>
      <c r="C44" s="539">
        <v>346973</v>
      </c>
      <c r="D44" s="540">
        <v>344909.87593948597</v>
      </c>
      <c r="E44" s="540">
        <v>68433</v>
      </c>
      <c r="F44" s="540">
        <v>15439</v>
      </c>
      <c r="G44" s="320">
        <v>13729</v>
      </c>
      <c r="H44" s="235">
        <f t="shared" si="1"/>
        <v>97601</v>
      </c>
      <c r="I44" s="320">
        <v>39701</v>
      </c>
      <c r="J44" s="320">
        <v>22584</v>
      </c>
      <c r="K44" s="320">
        <v>12821</v>
      </c>
      <c r="L44" s="235">
        <f t="shared" si="2"/>
        <v>75106</v>
      </c>
      <c r="M44" s="320">
        <v>64407.850000000006</v>
      </c>
      <c r="N44" s="320">
        <v>52181.758878372813</v>
      </c>
      <c r="O44" s="320">
        <v>28051.267061113183</v>
      </c>
      <c r="P44" s="235">
        <f t="shared" si="3"/>
        <v>144640.875939486</v>
      </c>
      <c r="Q44" s="236">
        <f t="shared" si="4"/>
        <v>172541.85</v>
      </c>
      <c r="R44" s="236">
        <f t="shared" si="0"/>
        <v>90204.758878372813</v>
      </c>
      <c r="S44" s="236">
        <f t="shared" si="0"/>
        <v>54601.267061113183</v>
      </c>
      <c r="T44" s="541">
        <v>27562</v>
      </c>
    </row>
    <row r="45" spans="1:20" s="227" customFormat="1" ht="15.95" customHeight="1">
      <c r="A45" s="544">
        <v>40</v>
      </c>
      <c r="B45" s="269" t="s">
        <v>39</v>
      </c>
      <c r="C45" s="545">
        <v>225562</v>
      </c>
      <c r="D45" s="546">
        <v>216962.0263046934</v>
      </c>
      <c r="E45" s="546">
        <v>28553</v>
      </c>
      <c r="F45" s="546">
        <v>9632</v>
      </c>
      <c r="G45" s="325">
        <v>12507</v>
      </c>
      <c r="H45" s="242">
        <f t="shared" si="1"/>
        <v>50692</v>
      </c>
      <c r="I45" s="325">
        <v>18775</v>
      </c>
      <c r="J45" s="325">
        <v>14076</v>
      </c>
      <c r="K45" s="325">
        <v>6472</v>
      </c>
      <c r="L45" s="242">
        <f t="shared" si="2"/>
        <v>39323</v>
      </c>
      <c r="M45" s="325">
        <v>41825.579616741568</v>
      </c>
      <c r="N45" s="325">
        <v>30017.922218574007</v>
      </c>
      <c r="O45" s="325">
        <v>29856.524469377822</v>
      </c>
      <c r="P45" s="242">
        <f t="shared" si="3"/>
        <v>101700.0263046934</v>
      </c>
      <c r="Q45" s="325">
        <f t="shared" si="4"/>
        <v>89153.579616741568</v>
      </c>
      <c r="R45" s="325">
        <f t="shared" si="0"/>
        <v>53725.922218574007</v>
      </c>
      <c r="S45" s="325">
        <f t="shared" si="0"/>
        <v>48835.524469377822</v>
      </c>
      <c r="T45" s="547">
        <v>25247</v>
      </c>
    </row>
    <row r="46" spans="1:20" s="227" customFormat="1" ht="12.75" customHeight="1">
      <c r="A46" s="533"/>
      <c r="B46" s="269"/>
      <c r="C46" s="545"/>
      <c r="D46" s="545"/>
      <c r="E46" s="545"/>
      <c r="F46" s="545"/>
      <c r="G46" s="325"/>
      <c r="H46" s="242"/>
      <c r="I46" s="242"/>
      <c r="J46" s="242"/>
      <c r="K46" s="325"/>
      <c r="L46" s="242"/>
      <c r="M46" s="242"/>
      <c r="N46" s="242"/>
      <c r="O46" s="548"/>
      <c r="P46" s="242"/>
      <c r="Q46" s="236"/>
      <c r="R46" s="236"/>
      <c r="S46" s="236"/>
      <c r="T46" s="536" t="s">
        <v>247</v>
      </c>
    </row>
    <row r="47" spans="1:20" s="227" customFormat="1" ht="65.25" customHeight="1">
      <c r="A47" s="730" t="s">
        <v>229</v>
      </c>
      <c r="B47" s="742" t="s">
        <v>90</v>
      </c>
      <c r="C47" s="743" t="s">
        <v>302</v>
      </c>
      <c r="D47" s="734" t="s">
        <v>573</v>
      </c>
      <c r="E47" s="736" t="s">
        <v>226</v>
      </c>
      <c r="F47" s="737"/>
      <c r="G47" s="737"/>
      <c r="H47" s="738"/>
      <c r="I47" s="736" t="s">
        <v>227</v>
      </c>
      <c r="J47" s="737"/>
      <c r="K47" s="737"/>
      <c r="L47" s="738"/>
      <c r="M47" s="736" t="s">
        <v>228</v>
      </c>
      <c r="N47" s="737"/>
      <c r="O47" s="737"/>
      <c r="P47" s="738"/>
      <c r="Q47" s="734" t="s">
        <v>574</v>
      </c>
      <c r="R47" s="734" t="s">
        <v>575</v>
      </c>
      <c r="S47" s="734" t="s">
        <v>576</v>
      </c>
      <c r="T47" s="739" t="s">
        <v>577</v>
      </c>
    </row>
    <row r="48" spans="1:20" s="227" customFormat="1" ht="76.5" customHeight="1">
      <c r="A48" s="741"/>
      <c r="B48" s="742"/>
      <c r="C48" s="744"/>
      <c r="D48" s="735"/>
      <c r="E48" s="537" t="s">
        <v>180</v>
      </c>
      <c r="F48" s="537" t="s">
        <v>179</v>
      </c>
      <c r="G48" s="537" t="s">
        <v>178</v>
      </c>
      <c r="H48" s="537" t="s">
        <v>91</v>
      </c>
      <c r="I48" s="537" t="s">
        <v>180</v>
      </c>
      <c r="J48" s="537" t="s">
        <v>179</v>
      </c>
      <c r="K48" s="537" t="s">
        <v>178</v>
      </c>
      <c r="L48" s="537" t="s">
        <v>91</v>
      </c>
      <c r="M48" s="537" t="s">
        <v>180</v>
      </c>
      <c r="N48" s="537" t="s">
        <v>179</v>
      </c>
      <c r="O48" s="537" t="s">
        <v>178</v>
      </c>
      <c r="P48" s="537" t="s">
        <v>91</v>
      </c>
      <c r="Q48" s="735"/>
      <c r="R48" s="735"/>
      <c r="S48" s="735"/>
      <c r="T48" s="740"/>
    </row>
    <row r="49" spans="1:20" s="227" customFormat="1" ht="15" customHeight="1">
      <c r="A49" s="532">
        <v>41</v>
      </c>
      <c r="B49" s="263" t="s">
        <v>40</v>
      </c>
      <c r="C49" s="539">
        <v>1780055</v>
      </c>
      <c r="D49" s="539">
        <v>1749034.4746862338</v>
      </c>
      <c r="E49" s="539">
        <v>481154</v>
      </c>
      <c r="F49" s="539">
        <v>41244</v>
      </c>
      <c r="G49" s="320">
        <v>58014</v>
      </c>
      <c r="H49" s="235">
        <f t="shared" ref="H49:H90" si="5">SUM(E49:G49)</f>
        <v>580412</v>
      </c>
      <c r="I49" s="320">
        <v>187401</v>
      </c>
      <c r="J49" s="320">
        <v>29287</v>
      </c>
      <c r="K49" s="320">
        <v>35236</v>
      </c>
      <c r="L49" s="235">
        <f>SUM(I49:K49)</f>
        <v>251924</v>
      </c>
      <c r="M49" s="320">
        <v>606512.04476429801</v>
      </c>
      <c r="N49" s="320">
        <v>93748.184523570962</v>
      </c>
      <c r="O49" s="320">
        <v>109339.24539836479</v>
      </c>
      <c r="P49" s="235">
        <f t="shared" ref="P49:P90" si="6">SUM(M49:O49)</f>
        <v>809599.47468623379</v>
      </c>
      <c r="Q49" s="236">
        <f>+E49+I49+M49</f>
        <v>1275067.044764298</v>
      </c>
      <c r="R49" s="236">
        <f>SUM(F49,J49,N49)</f>
        <v>164279.18452357096</v>
      </c>
      <c r="S49" s="236">
        <f t="shared" ref="R49:S90" si="7">SUM(G49,K49,O49)</f>
        <v>202589.24539836479</v>
      </c>
      <c r="T49" s="541">
        <v>107099</v>
      </c>
    </row>
    <row r="50" spans="1:20" s="227" customFormat="1" ht="15" customHeight="1">
      <c r="A50" s="532">
        <v>42</v>
      </c>
      <c r="B50" s="263" t="s">
        <v>41</v>
      </c>
      <c r="C50" s="539">
        <v>2130544</v>
      </c>
      <c r="D50" s="539">
        <v>2087122.0623033145</v>
      </c>
      <c r="E50" s="539">
        <v>314195</v>
      </c>
      <c r="F50" s="539">
        <v>107143</v>
      </c>
      <c r="G50" s="320">
        <v>78193</v>
      </c>
      <c r="H50" s="235">
        <f t="shared" si="5"/>
        <v>499531</v>
      </c>
      <c r="I50" s="320">
        <v>136297</v>
      </c>
      <c r="J50" s="320">
        <v>99645</v>
      </c>
      <c r="K50" s="320">
        <v>45171</v>
      </c>
      <c r="L50" s="235">
        <f t="shared" ref="L50:L90" si="8">SUM(I50:K50)</f>
        <v>281113</v>
      </c>
      <c r="M50" s="320">
        <v>487978.33000000007</v>
      </c>
      <c r="N50" s="320">
        <v>404059.24556227936</v>
      </c>
      <c r="O50" s="320">
        <v>200281.4867410349</v>
      </c>
      <c r="P50" s="235">
        <f t="shared" si="6"/>
        <v>1092319.0623033145</v>
      </c>
      <c r="Q50" s="236">
        <f t="shared" ref="Q50:Q90" si="9">+E50+I50+M50</f>
        <v>938470.33000000007</v>
      </c>
      <c r="R50" s="236">
        <f t="shared" si="7"/>
        <v>610847.24556227936</v>
      </c>
      <c r="S50" s="236">
        <f t="shared" si="7"/>
        <v>323645.4867410349</v>
      </c>
      <c r="T50" s="541">
        <v>214159</v>
      </c>
    </row>
    <row r="51" spans="1:20" s="227" customFormat="1" ht="15" customHeight="1">
      <c r="A51" s="227">
        <v>43</v>
      </c>
      <c r="B51" s="263" t="s">
        <v>42</v>
      </c>
      <c r="C51" s="539">
        <v>571463</v>
      </c>
      <c r="D51" s="539">
        <v>555789.93089737475</v>
      </c>
      <c r="E51" s="539">
        <v>85996</v>
      </c>
      <c r="F51" s="539">
        <v>20941</v>
      </c>
      <c r="G51" s="320">
        <v>22811</v>
      </c>
      <c r="H51" s="235">
        <f t="shared" si="5"/>
        <v>129748</v>
      </c>
      <c r="I51" s="320">
        <v>81033</v>
      </c>
      <c r="J51" s="320">
        <v>19243</v>
      </c>
      <c r="K51" s="320">
        <v>13134</v>
      </c>
      <c r="L51" s="235">
        <f t="shared" si="8"/>
        <v>113410</v>
      </c>
      <c r="M51" s="320">
        <v>159301.02999999997</v>
      </c>
      <c r="N51" s="320">
        <v>63105.08819152166</v>
      </c>
      <c r="O51" s="320">
        <v>51206.812705853124</v>
      </c>
      <c r="P51" s="235">
        <f t="shared" si="6"/>
        <v>273612.93089737475</v>
      </c>
      <c r="Q51" s="236">
        <f t="shared" si="9"/>
        <v>326330.02999999997</v>
      </c>
      <c r="R51" s="236">
        <f t="shared" si="7"/>
        <v>103289.08819152166</v>
      </c>
      <c r="S51" s="236">
        <f t="shared" si="7"/>
        <v>87151.812705853124</v>
      </c>
      <c r="T51" s="541">
        <v>39019</v>
      </c>
    </row>
    <row r="52" spans="1:20" s="227" customFormat="1" ht="15" customHeight="1">
      <c r="A52" s="532">
        <v>44</v>
      </c>
      <c r="B52" s="263" t="s">
        <v>43</v>
      </c>
      <c r="C52" s="539">
        <v>772904</v>
      </c>
      <c r="D52" s="539">
        <v>740915.95760767686</v>
      </c>
      <c r="E52" s="539">
        <v>99286</v>
      </c>
      <c r="F52" s="539">
        <v>30162</v>
      </c>
      <c r="G52" s="320">
        <v>39228</v>
      </c>
      <c r="H52" s="235">
        <f t="shared" si="5"/>
        <v>168676</v>
      </c>
      <c r="I52" s="320">
        <v>55347</v>
      </c>
      <c r="J52" s="320">
        <v>21605</v>
      </c>
      <c r="K52" s="320">
        <v>19166</v>
      </c>
      <c r="L52" s="235">
        <f t="shared" si="8"/>
        <v>96118</v>
      </c>
      <c r="M52" s="320">
        <v>175757.87472604262</v>
      </c>
      <c r="N52" s="320">
        <v>86096.252363185005</v>
      </c>
      <c r="O52" s="320">
        <v>93711.830518449249</v>
      </c>
      <c r="P52" s="235">
        <f t="shared" si="6"/>
        <v>355565.95760767686</v>
      </c>
      <c r="Q52" s="236">
        <f t="shared" si="9"/>
        <v>330390.87472604262</v>
      </c>
      <c r="R52" s="236">
        <f t="shared" si="7"/>
        <v>137863.25236318499</v>
      </c>
      <c r="S52" s="236">
        <f t="shared" si="7"/>
        <v>152105.83051844925</v>
      </c>
      <c r="T52" s="541">
        <v>120556</v>
      </c>
    </row>
    <row r="53" spans="1:20" s="227" customFormat="1" ht="15" customHeight="1">
      <c r="A53" s="532">
        <v>45</v>
      </c>
      <c r="B53" s="263" t="s">
        <v>44</v>
      </c>
      <c r="C53" s="539">
        <v>1380366</v>
      </c>
      <c r="D53" s="539">
        <v>1348503.7108604205</v>
      </c>
      <c r="E53" s="539">
        <v>240360</v>
      </c>
      <c r="F53" s="539">
        <v>73255</v>
      </c>
      <c r="G53" s="320">
        <v>44330</v>
      </c>
      <c r="H53" s="235">
        <f t="shared" si="5"/>
        <v>357945</v>
      </c>
      <c r="I53" s="320">
        <v>110550</v>
      </c>
      <c r="J53" s="320">
        <v>84499</v>
      </c>
      <c r="K53" s="320">
        <v>31621</v>
      </c>
      <c r="L53" s="235">
        <f t="shared" si="8"/>
        <v>226670</v>
      </c>
      <c r="M53" s="320">
        <v>313620.0647747264</v>
      </c>
      <c r="N53" s="320">
        <v>200333.51975765871</v>
      </c>
      <c r="O53" s="320">
        <v>97555.126328035316</v>
      </c>
      <c r="P53" s="235">
        <f t="shared" si="6"/>
        <v>611508.71086042048</v>
      </c>
      <c r="Q53" s="236">
        <f t="shared" si="9"/>
        <v>664530.0647747264</v>
      </c>
      <c r="R53" s="236">
        <f t="shared" si="7"/>
        <v>358087.51975765871</v>
      </c>
      <c r="S53" s="236">
        <f t="shared" si="7"/>
        <v>173506.12632803532</v>
      </c>
      <c r="T53" s="541">
        <v>152380</v>
      </c>
    </row>
    <row r="54" spans="1:20" s="227" customFormat="1" ht="15" customHeight="1">
      <c r="A54" s="227">
        <v>46</v>
      </c>
      <c r="B54" s="263" t="s">
        <v>186</v>
      </c>
      <c r="C54" s="539">
        <v>1096610</v>
      </c>
      <c r="D54" s="539">
        <v>1050025.0861643497</v>
      </c>
      <c r="E54" s="539">
        <v>144253</v>
      </c>
      <c r="F54" s="539">
        <v>34357</v>
      </c>
      <c r="G54" s="320">
        <v>37454</v>
      </c>
      <c r="H54" s="235">
        <f t="shared" si="5"/>
        <v>216064</v>
      </c>
      <c r="I54" s="320">
        <v>48739</v>
      </c>
      <c r="J54" s="320">
        <v>26318</v>
      </c>
      <c r="K54" s="320">
        <v>15259</v>
      </c>
      <c r="L54" s="235">
        <f t="shared" si="8"/>
        <v>90316</v>
      </c>
      <c r="M54" s="320">
        <v>320898.08087900921</v>
      </c>
      <c r="N54" s="320">
        <v>142707.75309973391</v>
      </c>
      <c r="O54" s="320">
        <v>95865.252185606631</v>
      </c>
      <c r="P54" s="235">
        <f t="shared" si="6"/>
        <v>559471.08616434969</v>
      </c>
      <c r="Q54" s="236">
        <f t="shared" si="9"/>
        <v>513890.08087900921</v>
      </c>
      <c r="R54" s="236">
        <f t="shared" si="7"/>
        <v>203382.75309973391</v>
      </c>
      <c r="S54" s="236">
        <f t="shared" si="7"/>
        <v>148578.25218560663</v>
      </c>
      <c r="T54" s="541">
        <v>184174</v>
      </c>
    </row>
    <row r="55" spans="1:20" s="227" customFormat="1" ht="15" customHeight="1">
      <c r="A55" s="227">
        <v>47</v>
      </c>
      <c r="B55" s="263" t="s">
        <v>45</v>
      </c>
      <c r="C55" s="539">
        <v>796591</v>
      </c>
      <c r="D55" s="539">
        <v>778582.95760009612</v>
      </c>
      <c r="E55" s="539">
        <v>64138</v>
      </c>
      <c r="F55" s="539">
        <v>19449</v>
      </c>
      <c r="G55" s="320">
        <v>27741</v>
      </c>
      <c r="H55" s="235">
        <f t="shared" si="5"/>
        <v>111328</v>
      </c>
      <c r="I55" s="320">
        <v>15671</v>
      </c>
      <c r="J55" s="320">
        <v>13311</v>
      </c>
      <c r="K55" s="320">
        <v>7021</v>
      </c>
      <c r="L55" s="235">
        <f t="shared" si="8"/>
        <v>36003</v>
      </c>
      <c r="M55" s="320">
        <v>174542.65</v>
      </c>
      <c r="N55" s="320">
        <v>111726.15227811014</v>
      </c>
      <c r="O55" s="320">
        <v>72449.155321986022</v>
      </c>
      <c r="P55" s="235">
        <f t="shared" si="6"/>
        <v>358717.95760009612</v>
      </c>
      <c r="Q55" s="236">
        <f t="shared" si="9"/>
        <v>254351.65</v>
      </c>
      <c r="R55" s="236">
        <f t="shared" si="7"/>
        <v>144486.15227811015</v>
      </c>
      <c r="S55" s="236">
        <f t="shared" si="7"/>
        <v>107211.15532198602</v>
      </c>
      <c r="T55" s="541">
        <v>272534</v>
      </c>
    </row>
    <row r="56" spans="1:20" s="227" customFormat="1" ht="15" customHeight="1">
      <c r="A56" s="227">
        <v>48</v>
      </c>
      <c r="B56" s="263" t="s">
        <v>46</v>
      </c>
      <c r="C56" s="539">
        <v>908877</v>
      </c>
      <c r="D56" s="539">
        <v>896933.2740121953</v>
      </c>
      <c r="E56" s="539">
        <v>175684</v>
      </c>
      <c r="F56" s="539">
        <v>52082</v>
      </c>
      <c r="G56" s="320">
        <v>36768</v>
      </c>
      <c r="H56" s="235">
        <f t="shared" si="5"/>
        <v>264534</v>
      </c>
      <c r="I56" s="320">
        <v>84920</v>
      </c>
      <c r="J56" s="320">
        <v>45942</v>
      </c>
      <c r="K56" s="320">
        <v>30808</v>
      </c>
      <c r="L56" s="235">
        <f t="shared" si="8"/>
        <v>161670</v>
      </c>
      <c r="M56" s="320">
        <v>223290.39999999997</v>
      </c>
      <c r="N56" s="320">
        <v>113346.22882867909</v>
      </c>
      <c r="O56" s="320">
        <v>69403.64518351623</v>
      </c>
      <c r="P56" s="235">
        <f t="shared" si="6"/>
        <v>406040.2740121953</v>
      </c>
      <c r="Q56" s="236">
        <f t="shared" si="9"/>
        <v>483894.39999999997</v>
      </c>
      <c r="R56" s="236">
        <f t="shared" si="7"/>
        <v>211370.22882867907</v>
      </c>
      <c r="S56" s="236">
        <f t="shared" si="7"/>
        <v>136979.64518351623</v>
      </c>
      <c r="T56" s="541">
        <v>64689</v>
      </c>
    </row>
    <row r="57" spans="1:20" s="227" customFormat="1" ht="15" customHeight="1">
      <c r="A57" s="227">
        <v>49</v>
      </c>
      <c r="B57" s="263" t="s">
        <v>47</v>
      </c>
      <c r="C57" s="539">
        <v>408728</v>
      </c>
      <c r="D57" s="539">
        <v>386190.4778509282</v>
      </c>
      <c r="E57" s="539">
        <v>24181</v>
      </c>
      <c r="F57" s="539">
        <v>6695</v>
      </c>
      <c r="G57" s="320">
        <v>15431</v>
      </c>
      <c r="H57" s="235">
        <f t="shared" si="5"/>
        <v>46307</v>
      </c>
      <c r="I57" s="320">
        <v>5372</v>
      </c>
      <c r="J57" s="320">
        <v>8594</v>
      </c>
      <c r="K57" s="320">
        <v>2987</v>
      </c>
      <c r="L57" s="235">
        <f t="shared" si="8"/>
        <v>16953</v>
      </c>
      <c r="M57" s="320">
        <v>86999.620158615726</v>
      </c>
      <c r="N57" s="320">
        <v>36871.311738038326</v>
      </c>
      <c r="O57" s="320">
        <v>34129.545954274152</v>
      </c>
      <c r="P57" s="235">
        <f t="shared" si="6"/>
        <v>158000.4778509282</v>
      </c>
      <c r="Q57" s="236">
        <f t="shared" si="9"/>
        <v>116552.62015861573</v>
      </c>
      <c r="R57" s="236">
        <f t="shared" si="7"/>
        <v>52160.311738038326</v>
      </c>
      <c r="S57" s="236">
        <f t="shared" si="7"/>
        <v>52547.545954274152</v>
      </c>
      <c r="T57" s="541">
        <v>164930</v>
      </c>
    </row>
    <row r="58" spans="1:20" s="227" customFormat="1" ht="15" customHeight="1">
      <c r="A58" s="227">
        <v>50</v>
      </c>
      <c r="B58" s="263" t="s">
        <v>48</v>
      </c>
      <c r="C58" s="539">
        <v>286767</v>
      </c>
      <c r="D58" s="539">
        <v>277355.12914528407</v>
      </c>
      <c r="E58" s="539">
        <v>43452</v>
      </c>
      <c r="F58" s="539">
        <v>18274</v>
      </c>
      <c r="G58" s="320">
        <v>12358</v>
      </c>
      <c r="H58" s="235">
        <f t="shared" si="5"/>
        <v>74084</v>
      </c>
      <c r="I58" s="320">
        <v>20919</v>
      </c>
      <c r="J58" s="320">
        <v>20207</v>
      </c>
      <c r="K58" s="320">
        <v>7430</v>
      </c>
      <c r="L58" s="235">
        <f t="shared" si="8"/>
        <v>48556</v>
      </c>
      <c r="M58" s="320">
        <v>48166.729627412889</v>
      </c>
      <c r="N58" s="320">
        <v>48582.396978615456</v>
      </c>
      <c r="O58" s="320">
        <v>29622.002539255736</v>
      </c>
      <c r="P58" s="235">
        <f t="shared" si="6"/>
        <v>126371.1291452841</v>
      </c>
      <c r="Q58" s="236">
        <f t="shared" si="9"/>
        <v>112537.72962741289</v>
      </c>
      <c r="R58" s="236">
        <f t="shared" si="7"/>
        <v>87063.396978615463</v>
      </c>
      <c r="S58" s="236">
        <f t="shared" si="7"/>
        <v>49410.002539255736</v>
      </c>
      <c r="T58" s="541">
        <v>28344</v>
      </c>
    </row>
    <row r="59" spans="1:20" s="227" customFormat="1" ht="15" customHeight="1">
      <c r="A59" s="227">
        <v>51</v>
      </c>
      <c r="B59" s="263" t="s">
        <v>49</v>
      </c>
      <c r="C59" s="539">
        <v>346114</v>
      </c>
      <c r="D59" s="539">
        <v>328841.14484013146</v>
      </c>
      <c r="E59" s="539">
        <v>41539</v>
      </c>
      <c r="F59" s="539">
        <v>22112</v>
      </c>
      <c r="G59" s="320">
        <v>14867</v>
      </c>
      <c r="H59" s="235">
        <f t="shared" si="5"/>
        <v>78518</v>
      </c>
      <c r="I59" s="320">
        <v>19075</v>
      </c>
      <c r="J59" s="320">
        <v>15624</v>
      </c>
      <c r="K59" s="320">
        <v>8707</v>
      </c>
      <c r="L59" s="235">
        <f t="shared" si="8"/>
        <v>43406</v>
      </c>
      <c r="M59" s="320">
        <v>59753.763339190904</v>
      </c>
      <c r="N59" s="320">
        <v>69347.019418238371</v>
      </c>
      <c r="O59" s="320">
        <v>32736.36208270218</v>
      </c>
      <c r="P59" s="235">
        <f t="shared" si="6"/>
        <v>161837.14484013146</v>
      </c>
      <c r="Q59" s="236">
        <f t="shared" si="9"/>
        <v>120367.7633391909</v>
      </c>
      <c r="R59" s="236">
        <f t="shared" si="7"/>
        <v>107083.01941823837</v>
      </c>
      <c r="S59" s="236">
        <f t="shared" si="7"/>
        <v>56310.36208270218</v>
      </c>
      <c r="T59" s="541">
        <v>45080</v>
      </c>
    </row>
    <row r="60" spans="1:20" s="227" customFormat="1" ht="15" customHeight="1">
      <c r="A60" s="227">
        <v>52</v>
      </c>
      <c r="B60" s="263" t="s">
        <v>50</v>
      </c>
      <c r="C60" s="539">
        <v>728949</v>
      </c>
      <c r="D60" s="539">
        <v>705533.86722515349</v>
      </c>
      <c r="E60" s="539">
        <v>82732</v>
      </c>
      <c r="F60" s="539">
        <v>27670</v>
      </c>
      <c r="G60" s="320">
        <v>25855</v>
      </c>
      <c r="H60" s="235">
        <f t="shared" si="5"/>
        <v>136257</v>
      </c>
      <c r="I60" s="320">
        <v>62492</v>
      </c>
      <c r="J60" s="320">
        <v>33497</v>
      </c>
      <c r="K60" s="320">
        <v>17155</v>
      </c>
      <c r="L60" s="235">
        <f t="shared" si="8"/>
        <v>113144</v>
      </c>
      <c r="M60" s="320">
        <v>197920.73348597193</v>
      </c>
      <c r="N60" s="320">
        <v>101189.03259504895</v>
      </c>
      <c r="O60" s="320">
        <v>61785.101144132597</v>
      </c>
      <c r="P60" s="235">
        <f t="shared" si="6"/>
        <v>360894.86722515349</v>
      </c>
      <c r="Q60" s="236">
        <f t="shared" si="9"/>
        <v>343144.73348597193</v>
      </c>
      <c r="R60" s="236">
        <f t="shared" si="7"/>
        <v>162356.03259504895</v>
      </c>
      <c r="S60" s="236">
        <f t="shared" si="7"/>
        <v>104795.1011441326</v>
      </c>
      <c r="T60" s="541">
        <v>95238</v>
      </c>
    </row>
    <row r="61" spans="1:20" s="227" customFormat="1" ht="15" customHeight="1">
      <c r="A61" s="227">
        <v>53</v>
      </c>
      <c r="B61" s="263" t="s">
        <v>51</v>
      </c>
      <c r="C61" s="539">
        <v>328979</v>
      </c>
      <c r="D61" s="539">
        <v>320071.59233727958</v>
      </c>
      <c r="E61" s="539">
        <v>54000</v>
      </c>
      <c r="F61" s="539">
        <v>16862</v>
      </c>
      <c r="G61" s="320">
        <v>15103</v>
      </c>
      <c r="H61" s="235">
        <f t="shared" si="5"/>
        <v>85965</v>
      </c>
      <c r="I61" s="320">
        <v>47847</v>
      </c>
      <c r="J61" s="320">
        <v>13735</v>
      </c>
      <c r="K61" s="320">
        <v>6501</v>
      </c>
      <c r="L61" s="235">
        <f t="shared" si="8"/>
        <v>68083</v>
      </c>
      <c r="M61" s="320">
        <v>79415.909214562125</v>
      </c>
      <c r="N61" s="320">
        <v>36780.407844455098</v>
      </c>
      <c r="O61" s="320">
        <v>21751.275278262343</v>
      </c>
      <c r="P61" s="235">
        <f t="shared" si="6"/>
        <v>137947.59233727958</v>
      </c>
      <c r="Q61" s="236">
        <f t="shared" si="9"/>
        <v>181262.90921456213</v>
      </c>
      <c r="R61" s="236">
        <f t="shared" si="7"/>
        <v>67377.407844455098</v>
      </c>
      <c r="S61" s="236">
        <f t="shared" si="7"/>
        <v>43355.275278262343</v>
      </c>
      <c r="T61" s="541">
        <v>28076</v>
      </c>
    </row>
    <row r="62" spans="1:20" s="227" customFormat="1" ht="15" customHeight="1">
      <c r="A62" s="227">
        <v>54</v>
      </c>
      <c r="B62" s="263" t="s">
        <v>52</v>
      </c>
      <c r="C62" s="539">
        <v>953181</v>
      </c>
      <c r="D62" s="539">
        <v>928226.08780031931</v>
      </c>
      <c r="E62" s="539">
        <v>184332</v>
      </c>
      <c r="F62" s="539">
        <v>37573</v>
      </c>
      <c r="G62" s="320">
        <v>30269</v>
      </c>
      <c r="H62" s="235">
        <f t="shared" si="5"/>
        <v>252174</v>
      </c>
      <c r="I62" s="320">
        <v>88109</v>
      </c>
      <c r="J62" s="320">
        <v>43850</v>
      </c>
      <c r="K62" s="320">
        <v>19013</v>
      </c>
      <c r="L62" s="235">
        <f t="shared" si="8"/>
        <v>150972</v>
      </c>
      <c r="M62" s="320">
        <v>265395.56127273396</v>
      </c>
      <c r="N62" s="320">
        <v>105311.34642291249</v>
      </c>
      <c r="O62" s="320">
        <v>68272.180104672792</v>
      </c>
      <c r="P62" s="235">
        <f t="shared" si="6"/>
        <v>438979.08780031925</v>
      </c>
      <c r="Q62" s="236">
        <f t="shared" si="9"/>
        <v>537836.56127273396</v>
      </c>
      <c r="R62" s="236">
        <f t="shared" si="7"/>
        <v>186734.34642291249</v>
      </c>
      <c r="S62" s="236">
        <f t="shared" si="7"/>
        <v>117554.18010467279</v>
      </c>
      <c r="T62" s="541">
        <v>86101</v>
      </c>
    </row>
    <row r="63" spans="1:20" s="227" customFormat="1" ht="15" customHeight="1">
      <c r="A63" s="227">
        <v>55</v>
      </c>
      <c r="B63" s="263" t="s">
        <v>53</v>
      </c>
      <c r="C63" s="539">
        <v>1279884</v>
      </c>
      <c r="D63" s="539">
        <v>1240687.5192490816</v>
      </c>
      <c r="E63" s="539">
        <v>170839</v>
      </c>
      <c r="F63" s="539">
        <v>55946</v>
      </c>
      <c r="G63" s="320">
        <v>53846</v>
      </c>
      <c r="H63" s="235">
        <f t="shared" si="5"/>
        <v>280631</v>
      </c>
      <c r="I63" s="320">
        <v>132370</v>
      </c>
      <c r="J63" s="320">
        <v>61857</v>
      </c>
      <c r="K63" s="320">
        <v>35554</v>
      </c>
      <c r="L63" s="235">
        <f t="shared" si="8"/>
        <v>229781</v>
      </c>
      <c r="M63" s="320">
        <v>291211.88</v>
      </c>
      <c r="N63" s="320">
        <v>172841.12160153154</v>
      </c>
      <c r="O63" s="320">
        <v>120416.51764754995</v>
      </c>
      <c r="P63" s="235">
        <f t="shared" si="6"/>
        <v>584469.5192490815</v>
      </c>
      <c r="Q63" s="236">
        <f t="shared" si="9"/>
        <v>594420.88</v>
      </c>
      <c r="R63" s="236">
        <f t="shared" si="7"/>
        <v>290644.12160153151</v>
      </c>
      <c r="S63" s="236">
        <f t="shared" si="7"/>
        <v>209816.51764754995</v>
      </c>
      <c r="T63" s="541">
        <v>145806</v>
      </c>
    </row>
    <row r="64" spans="1:20" s="227" customFormat="1" ht="15" customHeight="1">
      <c r="A64" s="227">
        <v>56</v>
      </c>
      <c r="B64" s="263" t="s">
        <v>54</v>
      </c>
      <c r="C64" s="539">
        <v>320351</v>
      </c>
      <c r="D64" s="539">
        <v>306212.98119919165</v>
      </c>
      <c r="E64" s="539">
        <v>24637</v>
      </c>
      <c r="F64" s="539">
        <v>5256</v>
      </c>
      <c r="G64" s="320">
        <v>15486</v>
      </c>
      <c r="H64" s="235">
        <f t="shared" si="5"/>
        <v>45379</v>
      </c>
      <c r="I64" s="320">
        <v>7638</v>
      </c>
      <c r="J64" s="320">
        <v>3941</v>
      </c>
      <c r="K64" s="320">
        <v>5116</v>
      </c>
      <c r="L64" s="235">
        <f t="shared" si="8"/>
        <v>16695</v>
      </c>
      <c r="M64" s="320">
        <v>80612.649999999994</v>
      </c>
      <c r="N64" s="320">
        <v>27808.627514231499</v>
      </c>
      <c r="O64" s="320">
        <v>43412.703684960186</v>
      </c>
      <c r="P64" s="235">
        <f t="shared" si="6"/>
        <v>151833.98119919168</v>
      </c>
      <c r="Q64" s="236">
        <f t="shared" si="9"/>
        <v>112887.65</v>
      </c>
      <c r="R64" s="236">
        <f t="shared" si="7"/>
        <v>37005.627514231499</v>
      </c>
      <c r="S64" s="236">
        <f t="shared" si="7"/>
        <v>64014.703684960186</v>
      </c>
      <c r="T64" s="541">
        <v>92305</v>
      </c>
    </row>
    <row r="65" spans="1:20" s="227" customFormat="1" ht="15" customHeight="1">
      <c r="A65" s="227">
        <v>57</v>
      </c>
      <c r="B65" s="263" t="s">
        <v>55</v>
      </c>
      <c r="C65" s="539">
        <v>204133</v>
      </c>
      <c r="D65" s="539">
        <v>190052.67902291397</v>
      </c>
      <c r="E65" s="539">
        <v>26252</v>
      </c>
      <c r="F65" s="539">
        <v>8775</v>
      </c>
      <c r="G65" s="320">
        <v>10460</v>
      </c>
      <c r="H65" s="235">
        <f t="shared" si="5"/>
        <v>45487</v>
      </c>
      <c r="I65" s="320">
        <v>27709</v>
      </c>
      <c r="J65" s="320">
        <v>13216</v>
      </c>
      <c r="K65" s="320">
        <v>8365</v>
      </c>
      <c r="L65" s="235">
        <f t="shared" si="8"/>
        <v>49290</v>
      </c>
      <c r="M65" s="320">
        <v>38241.320000000007</v>
      </c>
      <c r="N65" s="320">
        <v>23147.665139965327</v>
      </c>
      <c r="O65" s="320">
        <v>16668.693882948653</v>
      </c>
      <c r="P65" s="235">
        <f t="shared" si="6"/>
        <v>78057.679022913988</v>
      </c>
      <c r="Q65" s="236">
        <f t="shared" si="9"/>
        <v>92202.32</v>
      </c>
      <c r="R65" s="236">
        <f t="shared" si="7"/>
        <v>45138.665139965327</v>
      </c>
      <c r="S65" s="236">
        <f t="shared" si="7"/>
        <v>35493.693882948653</v>
      </c>
      <c r="T65" s="541">
        <v>17218</v>
      </c>
    </row>
    <row r="66" spans="1:20" s="227" customFormat="1" ht="15" customHeight="1">
      <c r="A66" s="227">
        <v>58</v>
      </c>
      <c r="B66" s="263" t="s">
        <v>56</v>
      </c>
      <c r="C66" s="539">
        <v>618617</v>
      </c>
      <c r="D66" s="539">
        <v>597499.29916933563</v>
      </c>
      <c r="E66" s="539">
        <v>82550</v>
      </c>
      <c r="F66" s="539">
        <v>26920</v>
      </c>
      <c r="G66" s="320">
        <v>29361</v>
      </c>
      <c r="H66" s="235">
        <f t="shared" si="5"/>
        <v>138831</v>
      </c>
      <c r="I66" s="320">
        <v>53651</v>
      </c>
      <c r="J66" s="320">
        <v>33689</v>
      </c>
      <c r="K66" s="320">
        <v>15084</v>
      </c>
      <c r="L66" s="235">
        <f t="shared" si="8"/>
        <v>102424</v>
      </c>
      <c r="M66" s="320">
        <v>136332.43574160535</v>
      </c>
      <c r="N66" s="320">
        <v>83450.17259174124</v>
      </c>
      <c r="O66" s="320">
        <v>66892.690835989008</v>
      </c>
      <c r="P66" s="235">
        <f t="shared" si="6"/>
        <v>286675.29916933563</v>
      </c>
      <c r="Q66" s="236">
        <f t="shared" si="9"/>
        <v>272533.43574160535</v>
      </c>
      <c r="R66" s="236">
        <f t="shared" si="7"/>
        <v>144059.17259174126</v>
      </c>
      <c r="S66" s="236">
        <f t="shared" si="7"/>
        <v>111337.69083598901</v>
      </c>
      <c r="T66" s="541">
        <v>69569</v>
      </c>
    </row>
    <row r="67" spans="1:20" s="227" customFormat="1" ht="15" customHeight="1">
      <c r="A67" s="227">
        <v>59</v>
      </c>
      <c r="B67" s="263" t="s">
        <v>57</v>
      </c>
      <c r="C67" s="539">
        <v>937910</v>
      </c>
      <c r="D67" s="539">
        <v>921777.38061217009</v>
      </c>
      <c r="E67" s="539">
        <v>259855</v>
      </c>
      <c r="F67" s="539">
        <v>33021</v>
      </c>
      <c r="G67" s="320">
        <v>27763</v>
      </c>
      <c r="H67" s="235">
        <f t="shared" si="5"/>
        <v>320639</v>
      </c>
      <c r="I67" s="320">
        <v>87928</v>
      </c>
      <c r="J67" s="320">
        <v>33624</v>
      </c>
      <c r="K67" s="320">
        <v>19537</v>
      </c>
      <c r="L67" s="235">
        <f t="shared" si="8"/>
        <v>141089</v>
      </c>
      <c r="M67" s="320">
        <v>266446.55999999994</v>
      </c>
      <c r="N67" s="320">
        <v>78803.6939767812</v>
      </c>
      <c r="O67" s="320">
        <v>52561.126635388908</v>
      </c>
      <c r="P67" s="235">
        <f t="shared" si="6"/>
        <v>397811.38061217009</v>
      </c>
      <c r="Q67" s="236">
        <f t="shared" si="9"/>
        <v>614229.55999999994</v>
      </c>
      <c r="R67" s="236">
        <f t="shared" si="7"/>
        <v>145448.69397678121</v>
      </c>
      <c r="S67" s="236">
        <f t="shared" si="7"/>
        <v>99861.126635388908</v>
      </c>
      <c r="T67" s="541">
        <v>62238</v>
      </c>
    </row>
    <row r="68" spans="1:20" s="227" customFormat="1" ht="15" customHeight="1">
      <c r="A68" s="227">
        <v>60</v>
      </c>
      <c r="B68" s="263" t="s">
        <v>58</v>
      </c>
      <c r="C68" s="539">
        <v>593990</v>
      </c>
      <c r="D68" s="539">
        <v>565281.22310740268</v>
      </c>
      <c r="E68" s="539">
        <v>61113</v>
      </c>
      <c r="F68" s="539">
        <v>23375</v>
      </c>
      <c r="G68" s="320">
        <v>25703</v>
      </c>
      <c r="H68" s="235">
        <f t="shared" si="5"/>
        <v>110191</v>
      </c>
      <c r="I68" s="320">
        <v>44962</v>
      </c>
      <c r="J68" s="320">
        <v>30366</v>
      </c>
      <c r="K68" s="320">
        <v>15578</v>
      </c>
      <c r="L68" s="235">
        <f t="shared" si="8"/>
        <v>90906</v>
      </c>
      <c r="M68" s="320">
        <v>120020.72364802982</v>
      </c>
      <c r="N68" s="320">
        <v>99130.863442688598</v>
      </c>
      <c r="O68" s="320">
        <v>66485.636016684279</v>
      </c>
      <c r="P68" s="235">
        <f t="shared" si="6"/>
        <v>285637.22310740268</v>
      </c>
      <c r="Q68" s="236">
        <f t="shared" si="9"/>
        <v>226095.72364802982</v>
      </c>
      <c r="R68" s="236">
        <f t="shared" si="7"/>
        <v>152871.8634426886</v>
      </c>
      <c r="S68" s="236">
        <f t="shared" si="7"/>
        <v>107766.63601668428</v>
      </c>
      <c r="T68" s="541">
        <v>78547</v>
      </c>
    </row>
    <row r="69" spans="1:20" s="227" customFormat="1" ht="15" customHeight="1">
      <c r="A69" s="227">
        <v>61</v>
      </c>
      <c r="B69" s="263" t="s">
        <v>59</v>
      </c>
      <c r="C69" s="539">
        <v>768417</v>
      </c>
      <c r="D69" s="539">
        <v>748407.25790145074</v>
      </c>
      <c r="E69" s="539">
        <v>125046</v>
      </c>
      <c r="F69" s="539">
        <v>24857</v>
      </c>
      <c r="G69" s="320">
        <v>37211</v>
      </c>
      <c r="H69" s="235">
        <f t="shared" si="5"/>
        <v>187114</v>
      </c>
      <c r="I69" s="320">
        <v>88491</v>
      </c>
      <c r="J69" s="320">
        <v>29608</v>
      </c>
      <c r="K69" s="320">
        <v>22870</v>
      </c>
      <c r="L69" s="235">
        <f t="shared" si="8"/>
        <v>140969</v>
      </c>
      <c r="M69" s="320">
        <v>180819.39</v>
      </c>
      <c r="N69" s="320">
        <v>82349.184911522898</v>
      </c>
      <c r="O69" s="320">
        <v>84314.682989927824</v>
      </c>
      <c r="P69" s="235">
        <f t="shared" si="6"/>
        <v>347483.25790145074</v>
      </c>
      <c r="Q69" s="236">
        <f t="shared" si="9"/>
        <v>394356.39</v>
      </c>
      <c r="R69" s="236">
        <f t="shared" si="7"/>
        <v>136814.1849115229</v>
      </c>
      <c r="S69" s="236">
        <f t="shared" si="7"/>
        <v>144395.68298992782</v>
      </c>
      <c r="T69" s="541">
        <v>72841</v>
      </c>
    </row>
    <row r="70" spans="1:20" s="227" customFormat="1" ht="15" customHeight="1">
      <c r="A70" s="227">
        <v>62</v>
      </c>
      <c r="B70" s="263" t="s">
        <v>60</v>
      </c>
      <c r="C70" s="539">
        <v>86076</v>
      </c>
      <c r="D70" s="539">
        <v>75762.249634652704</v>
      </c>
      <c r="E70" s="539">
        <v>7886</v>
      </c>
      <c r="F70" s="539">
        <v>3219</v>
      </c>
      <c r="G70" s="320">
        <v>10648</v>
      </c>
      <c r="H70" s="235">
        <f t="shared" si="5"/>
        <v>21753</v>
      </c>
      <c r="I70" s="320">
        <v>4742</v>
      </c>
      <c r="J70" s="320">
        <v>2339</v>
      </c>
      <c r="K70" s="320">
        <v>2348</v>
      </c>
      <c r="L70" s="235">
        <f t="shared" si="8"/>
        <v>9429</v>
      </c>
      <c r="M70" s="320">
        <v>4760.0999999999985</v>
      </c>
      <c r="N70" s="320">
        <v>5784.7846153846149</v>
      </c>
      <c r="O70" s="320">
        <v>20061.365019268087</v>
      </c>
      <c r="P70" s="235">
        <f t="shared" si="6"/>
        <v>30606.2496346527</v>
      </c>
      <c r="Q70" s="236">
        <f t="shared" si="9"/>
        <v>17388.099999999999</v>
      </c>
      <c r="R70" s="236">
        <f t="shared" si="7"/>
        <v>11342.784615384615</v>
      </c>
      <c r="S70" s="236">
        <f t="shared" si="7"/>
        <v>33057.365019268087</v>
      </c>
      <c r="T70" s="541">
        <v>13974</v>
      </c>
    </row>
    <row r="71" spans="1:20" s="227" customFormat="1" ht="15" customHeight="1">
      <c r="A71" s="227">
        <v>63</v>
      </c>
      <c r="B71" s="263" t="s">
        <v>61</v>
      </c>
      <c r="C71" s="539">
        <v>1892320</v>
      </c>
      <c r="D71" s="539">
        <v>1857311.7433248977</v>
      </c>
      <c r="E71" s="539">
        <v>137541</v>
      </c>
      <c r="F71" s="539">
        <v>51264</v>
      </c>
      <c r="G71" s="320">
        <v>51077</v>
      </c>
      <c r="H71" s="235">
        <f t="shared" si="5"/>
        <v>239882</v>
      </c>
      <c r="I71" s="320">
        <v>30477</v>
      </c>
      <c r="J71" s="320">
        <v>22203</v>
      </c>
      <c r="K71" s="320">
        <v>9843</v>
      </c>
      <c r="L71" s="235">
        <f t="shared" si="8"/>
        <v>62523</v>
      </c>
      <c r="M71" s="320">
        <v>435532.49999999988</v>
      </c>
      <c r="N71" s="320">
        <v>283944.79507704859</v>
      </c>
      <c r="O71" s="320">
        <v>120054.44824784924</v>
      </c>
      <c r="P71" s="235">
        <f t="shared" si="6"/>
        <v>839531.74332489772</v>
      </c>
      <c r="Q71" s="236">
        <f t="shared" si="9"/>
        <v>603550.49999999988</v>
      </c>
      <c r="R71" s="236">
        <f t="shared" si="7"/>
        <v>357411.79507704859</v>
      </c>
      <c r="S71" s="236">
        <f t="shared" si="7"/>
        <v>180974.44824784924</v>
      </c>
      <c r="T71" s="541">
        <v>715375</v>
      </c>
    </row>
    <row r="72" spans="1:20" s="227" customFormat="1" ht="15" customHeight="1">
      <c r="A72" s="227">
        <v>64</v>
      </c>
      <c r="B72" s="263" t="s">
        <v>62</v>
      </c>
      <c r="C72" s="539">
        <v>353048</v>
      </c>
      <c r="D72" s="539">
        <v>344959.92186675576</v>
      </c>
      <c r="E72" s="539">
        <v>65353</v>
      </c>
      <c r="F72" s="539">
        <v>20127</v>
      </c>
      <c r="G72" s="320">
        <v>13459</v>
      </c>
      <c r="H72" s="235">
        <f t="shared" si="5"/>
        <v>98939</v>
      </c>
      <c r="I72" s="320">
        <v>37988</v>
      </c>
      <c r="J72" s="320">
        <v>22923</v>
      </c>
      <c r="K72" s="320">
        <v>9198</v>
      </c>
      <c r="L72" s="235">
        <f t="shared" si="8"/>
        <v>70109</v>
      </c>
      <c r="M72" s="320">
        <v>73530.580000000016</v>
      </c>
      <c r="N72" s="320">
        <v>46582.480708054136</v>
      </c>
      <c r="O72" s="320">
        <v>23932.86115870162</v>
      </c>
      <c r="P72" s="235">
        <f t="shared" si="6"/>
        <v>144045.92186675576</v>
      </c>
      <c r="Q72" s="236">
        <f t="shared" si="9"/>
        <v>176871.58000000002</v>
      </c>
      <c r="R72" s="236">
        <f t="shared" si="7"/>
        <v>89632.480708054136</v>
      </c>
      <c r="S72" s="236">
        <f t="shared" si="7"/>
        <v>46589.86115870162</v>
      </c>
      <c r="T72" s="541">
        <v>31866</v>
      </c>
    </row>
    <row r="73" spans="1:20" s="227" customFormat="1" ht="15" customHeight="1">
      <c r="A73" s="227">
        <v>65</v>
      </c>
      <c r="B73" s="263" t="s">
        <v>63</v>
      </c>
      <c r="C73" s="539">
        <v>1096397</v>
      </c>
      <c r="D73" s="539">
        <v>1075383.9659232865</v>
      </c>
      <c r="E73" s="539">
        <v>70438</v>
      </c>
      <c r="F73" s="539">
        <v>15906</v>
      </c>
      <c r="G73" s="320">
        <v>39963</v>
      </c>
      <c r="H73" s="235">
        <f t="shared" si="5"/>
        <v>126307</v>
      </c>
      <c r="I73" s="320">
        <v>21354</v>
      </c>
      <c r="J73" s="320">
        <v>11316</v>
      </c>
      <c r="K73" s="320">
        <v>10142</v>
      </c>
      <c r="L73" s="235">
        <f t="shared" si="8"/>
        <v>42812</v>
      </c>
      <c r="M73" s="320">
        <v>306024.96661191166</v>
      </c>
      <c r="N73" s="320">
        <v>104659.18968246957</v>
      </c>
      <c r="O73" s="320">
        <v>94873.809628905408</v>
      </c>
      <c r="P73" s="235">
        <f t="shared" si="6"/>
        <v>505557.96592328663</v>
      </c>
      <c r="Q73" s="236">
        <f t="shared" si="9"/>
        <v>397816.96661191166</v>
      </c>
      <c r="R73" s="236">
        <f t="shared" si="7"/>
        <v>131881.18968246959</v>
      </c>
      <c r="S73" s="236">
        <f t="shared" si="7"/>
        <v>144978.80962890541</v>
      </c>
      <c r="T73" s="541">
        <v>400707</v>
      </c>
    </row>
    <row r="74" spans="1:20" s="227" customFormat="1" ht="15" customHeight="1">
      <c r="A74" s="227">
        <v>66</v>
      </c>
      <c r="B74" s="263" t="s">
        <v>64</v>
      </c>
      <c r="C74" s="539">
        <v>419440</v>
      </c>
      <c r="D74" s="539">
        <v>400644.92229383788</v>
      </c>
      <c r="E74" s="539">
        <v>43799</v>
      </c>
      <c r="F74" s="539">
        <v>23343</v>
      </c>
      <c r="G74" s="320">
        <v>18152</v>
      </c>
      <c r="H74" s="235">
        <f t="shared" si="5"/>
        <v>85294</v>
      </c>
      <c r="I74" s="320">
        <v>22214</v>
      </c>
      <c r="J74" s="320">
        <v>34780</v>
      </c>
      <c r="K74" s="320">
        <v>8983</v>
      </c>
      <c r="L74" s="235">
        <f t="shared" si="8"/>
        <v>65977</v>
      </c>
      <c r="M74" s="320">
        <v>43221.620017171605</v>
      </c>
      <c r="N74" s="320">
        <v>93720.005660162555</v>
      </c>
      <c r="O74" s="320">
        <v>45546.296616503692</v>
      </c>
      <c r="P74" s="235">
        <f t="shared" si="6"/>
        <v>182487.92229383782</v>
      </c>
      <c r="Q74" s="236">
        <f t="shared" si="9"/>
        <v>109234.6200171716</v>
      </c>
      <c r="R74" s="236">
        <f t="shared" si="7"/>
        <v>151843.00566016254</v>
      </c>
      <c r="S74" s="236">
        <f t="shared" si="7"/>
        <v>72681.296616503692</v>
      </c>
      <c r="T74" s="541">
        <v>66886</v>
      </c>
    </row>
    <row r="75" spans="1:20" s="227" customFormat="1" ht="15" customHeight="1">
      <c r="A75" s="227">
        <v>67</v>
      </c>
      <c r="B75" s="263" t="s">
        <v>65</v>
      </c>
      <c r="C75" s="539">
        <v>595907</v>
      </c>
      <c r="D75" s="539">
        <v>577639.18998575886</v>
      </c>
      <c r="E75" s="539">
        <v>95864</v>
      </c>
      <c r="F75" s="539">
        <v>13772</v>
      </c>
      <c r="G75" s="320">
        <v>23263</v>
      </c>
      <c r="H75" s="235">
        <f t="shared" si="5"/>
        <v>132899</v>
      </c>
      <c r="I75" s="320">
        <v>127523</v>
      </c>
      <c r="J75" s="320">
        <v>12948</v>
      </c>
      <c r="K75" s="320">
        <v>11664</v>
      </c>
      <c r="L75" s="235">
        <f t="shared" si="8"/>
        <v>152135</v>
      </c>
      <c r="M75" s="320">
        <v>192533.02999999997</v>
      </c>
      <c r="N75" s="320">
        <v>24595.82093799064</v>
      </c>
      <c r="O75" s="320">
        <v>31884.339047768211</v>
      </c>
      <c r="P75" s="235">
        <f t="shared" si="6"/>
        <v>249013.18998575883</v>
      </c>
      <c r="Q75" s="236">
        <f t="shared" si="9"/>
        <v>415920.02999999997</v>
      </c>
      <c r="R75" s="236">
        <f t="shared" si="7"/>
        <v>51315.82093799064</v>
      </c>
      <c r="S75" s="236">
        <f t="shared" si="7"/>
        <v>66811.339047768211</v>
      </c>
      <c r="T75" s="541">
        <v>43592</v>
      </c>
    </row>
    <row r="76" spans="1:20" s="227" customFormat="1" ht="15" customHeight="1">
      <c r="A76" s="227">
        <v>68</v>
      </c>
      <c r="B76" s="263" t="s">
        <v>66</v>
      </c>
      <c r="C76" s="539">
        <v>386514</v>
      </c>
      <c r="D76" s="539">
        <v>376575.48823741713</v>
      </c>
      <c r="E76" s="539">
        <v>48920</v>
      </c>
      <c r="F76" s="539">
        <v>21325</v>
      </c>
      <c r="G76" s="320">
        <v>13609</v>
      </c>
      <c r="H76" s="235">
        <f t="shared" si="5"/>
        <v>83854</v>
      </c>
      <c r="I76" s="320">
        <v>18938</v>
      </c>
      <c r="J76" s="320">
        <v>19488</v>
      </c>
      <c r="K76" s="320">
        <v>5219</v>
      </c>
      <c r="L76" s="235">
        <f t="shared" si="8"/>
        <v>43645</v>
      </c>
      <c r="M76" s="320">
        <v>63086.129363078435</v>
      </c>
      <c r="N76" s="320">
        <v>91113.362917024468</v>
      </c>
      <c r="O76" s="320">
        <v>29483.995957314233</v>
      </c>
      <c r="P76" s="235">
        <f t="shared" si="6"/>
        <v>183683.48823741716</v>
      </c>
      <c r="Q76" s="236">
        <f t="shared" si="9"/>
        <v>130944.12936307843</v>
      </c>
      <c r="R76" s="236">
        <f t="shared" si="7"/>
        <v>131926.36291702447</v>
      </c>
      <c r="S76" s="236">
        <f t="shared" si="7"/>
        <v>48311.995957314233</v>
      </c>
      <c r="T76" s="541">
        <v>65393</v>
      </c>
    </row>
    <row r="77" spans="1:20" s="227" customFormat="1" ht="15" customHeight="1">
      <c r="A77" s="227">
        <v>69</v>
      </c>
      <c r="B77" s="263" t="s">
        <v>67</v>
      </c>
      <c r="C77" s="539">
        <v>78550</v>
      </c>
      <c r="D77" s="539">
        <v>68537.154828523169</v>
      </c>
      <c r="E77" s="539">
        <v>9469</v>
      </c>
      <c r="F77" s="539">
        <v>3363</v>
      </c>
      <c r="G77" s="320">
        <v>5033</v>
      </c>
      <c r="H77" s="235">
        <f t="shared" si="5"/>
        <v>17865</v>
      </c>
      <c r="I77" s="320">
        <v>5213</v>
      </c>
      <c r="J77" s="320">
        <v>4220</v>
      </c>
      <c r="K77" s="320">
        <v>924</v>
      </c>
      <c r="L77" s="235">
        <f t="shared" si="8"/>
        <v>10357</v>
      </c>
      <c r="M77" s="320">
        <v>9914.555354356944</v>
      </c>
      <c r="N77" s="320">
        <v>9407.0500804618314</v>
      </c>
      <c r="O77" s="320">
        <v>11680.549393704398</v>
      </c>
      <c r="P77" s="235">
        <f t="shared" si="6"/>
        <v>31002.154828523173</v>
      </c>
      <c r="Q77" s="236">
        <f t="shared" si="9"/>
        <v>24596.555354356944</v>
      </c>
      <c r="R77" s="236">
        <f t="shared" si="7"/>
        <v>16990.050080461831</v>
      </c>
      <c r="S77" s="236">
        <f t="shared" si="7"/>
        <v>17637.549393704398</v>
      </c>
      <c r="T77" s="541">
        <v>9313</v>
      </c>
    </row>
    <row r="78" spans="1:20" s="227" customFormat="1" ht="15" customHeight="1">
      <c r="A78" s="227">
        <v>70</v>
      </c>
      <c r="B78" s="263" t="s">
        <v>68</v>
      </c>
      <c r="C78" s="539">
        <v>242196</v>
      </c>
      <c r="D78" s="539">
        <v>236724.86374636216</v>
      </c>
      <c r="E78" s="539">
        <v>44790</v>
      </c>
      <c r="F78" s="539">
        <v>13035</v>
      </c>
      <c r="G78" s="320">
        <v>9493</v>
      </c>
      <c r="H78" s="235">
        <f t="shared" si="5"/>
        <v>67318</v>
      </c>
      <c r="I78" s="320">
        <v>17068</v>
      </c>
      <c r="J78" s="320">
        <v>14488</v>
      </c>
      <c r="K78" s="320">
        <v>4386</v>
      </c>
      <c r="L78" s="235">
        <f t="shared" si="8"/>
        <v>35942</v>
      </c>
      <c r="M78" s="320">
        <v>47360.603857759663</v>
      </c>
      <c r="N78" s="320">
        <v>40813.764238053118</v>
      </c>
      <c r="O78" s="320">
        <v>22648.495650549361</v>
      </c>
      <c r="P78" s="235">
        <f t="shared" si="6"/>
        <v>110822.86374636214</v>
      </c>
      <c r="Q78" s="236">
        <f t="shared" si="9"/>
        <v>109218.60385775966</v>
      </c>
      <c r="R78" s="236">
        <f t="shared" si="7"/>
        <v>68336.764238053118</v>
      </c>
      <c r="S78" s="236">
        <f t="shared" si="7"/>
        <v>36527.495650549361</v>
      </c>
      <c r="T78" s="541">
        <v>22642</v>
      </c>
    </row>
    <row r="79" spans="1:20" s="227" customFormat="1" ht="15" customHeight="1">
      <c r="A79" s="227">
        <v>71</v>
      </c>
      <c r="B79" s="263" t="s">
        <v>69</v>
      </c>
      <c r="C79" s="539">
        <v>270271</v>
      </c>
      <c r="D79" s="539">
        <v>261580.08298526949</v>
      </c>
      <c r="E79" s="539">
        <v>39922</v>
      </c>
      <c r="F79" s="539">
        <v>9416</v>
      </c>
      <c r="G79" s="320">
        <v>16785</v>
      </c>
      <c r="H79" s="235">
        <f t="shared" si="5"/>
        <v>66123</v>
      </c>
      <c r="I79" s="320">
        <v>28707</v>
      </c>
      <c r="J79" s="320">
        <v>10775</v>
      </c>
      <c r="K79" s="320">
        <v>8776</v>
      </c>
      <c r="L79" s="235">
        <f t="shared" si="8"/>
        <v>48258</v>
      </c>
      <c r="M79" s="320">
        <v>55218.913854395141</v>
      </c>
      <c r="N79" s="320">
        <v>27166.805458416067</v>
      </c>
      <c r="O79" s="320">
        <v>42689.363672458276</v>
      </c>
      <c r="P79" s="235">
        <f t="shared" si="6"/>
        <v>125075.08298526949</v>
      </c>
      <c r="Q79" s="236">
        <f t="shared" si="9"/>
        <v>123847.91385439514</v>
      </c>
      <c r="R79" s="236">
        <f t="shared" si="7"/>
        <v>47357.805458416071</v>
      </c>
      <c r="S79" s="236">
        <f t="shared" si="7"/>
        <v>68250.363672458276</v>
      </c>
      <c r="T79" s="541">
        <v>22124</v>
      </c>
    </row>
    <row r="80" spans="1:20" s="227" customFormat="1" ht="15" customHeight="1">
      <c r="A80" s="227">
        <v>72</v>
      </c>
      <c r="B80" s="263" t="s">
        <v>70</v>
      </c>
      <c r="C80" s="539">
        <v>566633</v>
      </c>
      <c r="D80" s="539">
        <v>543405.36304537719</v>
      </c>
      <c r="E80" s="539">
        <v>50754</v>
      </c>
      <c r="F80" s="539">
        <v>7174</v>
      </c>
      <c r="G80" s="320">
        <v>21008</v>
      </c>
      <c r="H80" s="235">
        <f t="shared" si="5"/>
        <v>78936</v>
      </c>
      <c r="I80" s="320">
        <v>18181</v>
      </c>
      <c r="J80" s="320">
        <v>9089</v>
      </c>
      <c r="K80" s="320">
        <v>4518</v>
      </c>
      <c r="L80" s="235">
        <f t="shared" si="8"/>
        <v>31788</v>
      </c>
      <c r="M80" s="320">
        <v>170778.54967090432</v>
      </c>
      <c r="N80" s="320">
        <v>49818.533945255076</v>
      </c>
      <c r="O80" s="320">
        <v>54000.27942921783</v>
      </c>
      <c r="P80" s="235">
        <f t="shared" si="6"/>
        <v>274597.36304537719</v>
      </c>
      <c r="Q80" s="236">
        <f t="shared" si="9"/>
        <v>239713.54967090432</v>
      </c>
      <c r="R80" s="236">
        <f t="shared" si="7"/>
        <v>66081.533945255069</v>
      </c>
      <c r="S80" s="236">
        <f t="shared" si="7"/>
        <v>79526.27942921783</v>
      </c>
      <c r="T80" s="541">
        <v>158084</v>
      </c>
    </row>
    <row r="81" spans="1:20" s="227" customFormat="1" ht="15" customHeight="1">
      <c r="A81" s="227">
        <v>73</v>
      </c>
      <c r="B81" s="263" t="s">
        <v>71</v>
      </c>
      <c r="C81" s="539">
        <v>490184</v>
      </c>
      <c r="D81" s="539">
        <v>468190.93154292059</v>
      </c>
      <c r="E81" s="539">
        <v>18507</v>
      </c>
      <c r="F81" s="539">
        <v>5801</v>
      </c>
      <c r="G81" s="320">
        <v>25263</v>
      </c>
      <c r="H81" s="235">
        <f t="shared" si="5"/>
        <v>49571</v>
      </c>
      <c r="I81" s="320">
        <v>4452</v>
      </c>
      <c r="J81" s="320">
        <v>3396</v>
      </c>
      <c r="K81" s="320">
        <v>5149</v>
      </c>
      <c r="L81" s="235">
        <f t="shared" si="8"/>
        <v>12997</v>
      </c>
      <c r="M81" s="320">
        <v>121344.87</v>
      </c>
      <c r="N81" s="320">
        <v>46046.464798940331</v>
      </c>
      <c r="O81" s="320">
        <v>58358.596743980277</v>
      </c>
      <c r="P81" s="235">
        <f t="shared" si="6"/>
        <v>225749.93154292062</v>
      </c>
      <c r="Q81" s="236">
        <f t="shared" si="9"/>
        <v>144303.87</v>
      </c>
      <c r="R81" s="236">
        <f t="shared" si="7"/>
        <v>55243.464798940331</v>
      </c>
      <c r="S81" s="236">
        <f t="shared" si="7"/>
        <v>88770.596743980277</v>
      </c>
      <c r="T81" s="541">
        <v>179873</v>
      </c>
    </row>
    <row r="82" spans="1:20" s="227" customFormat="1" ht="15" customHeight="1">
      <c r="A82" s="227">
        <v>74</v>
      </c>
      <c r="B82" s="263" t="s">
        <v>72</v>
      </c>
      <c r="C82" s="539">
        <v>190708</v>
      </c>
      <c r="D82" s="539">
        <v>186357.32878246519</v>
      </c>
      <c r="E82" s="539">
        <v>30927</v>
      </c>
      <c r="F82" s="539">
        <v>5015</v>
      </c>
      <c r="G82" s="320">
        <v>8297</v>
      </c>
      <c r="H82" s="235">
        <f t="shared" si="5"/>
        <v>44239</v>
      </c>
      <c r="I82" s="320">
        <v>36978</v>
      </c>
      <c r="J82" s="320">
        <v>4483</v>
      </c>
      <c r="K82" s="320">
        <v>3631</v>
      </c>
      <c r="L82" s="235">
        <f t="shared" si="8"/>
        <v>45092</v>
      </c>
      <c r="M82" s="320">
        <v>60056.75</v>
      </c>
      <c r="N82" s="320">
        <v>8736.9830651641314</v>
      </c>
      <c r="O82" s="320">
        <v>15606.595717301061</v>
      </c>
      <c r="P82" s="235">
        <f t="shared" si="6"/>
        <v>84400.328782465192</v>
      </c>
      <c r="Q82" s="236">
        <f t="shared" si="9"/>
        <v>127961.75</v>
      </c>
      <c r="R82" s="236">
        <f t="shared" si="7"/>
        <v>18234.983065164131</v>
      </c>
      <c r="S82" s="236">
        <f t="shared" si="7"/>
        <v>27534.595717301061</v>
      </c>
      <c r="T82" s="541">
        <v>12626</v>
      </c>
    </row>
    <row r="83" spans="1:20" s="227" customFormat="1" ht="15" customHeight="1">
      <c r="A83" s="227">
        <v>75</v>
      </c>
      <c r="B83" s="263" t="s">
        <v>73</v>
      </c>
      <c r="C83" s="539">
        <v>99265</v>
      </c>
      <c r="D83" s="539">
        <v>93269.20040068368</v>
      </c>
      <c r="E83" s="539">
        <v>10001</v>
      </c>
      <c r="F83" s="539">
        <v>5386</v>
      </c>
      <c r="G83" s="320">
        <v>5357</v>
      </c>
      <c r="H83" s="235">
        <f t="shared" si="5"/>
        <v>20744</v>
      </c>
      <c r="I83" s="320">
        <v>3555</v>
      </c>
      <c r="J83" s="320">
        <v>3255</v>
      </c>
      <c r="K83" s="320">
        <v>1353</v>
      </c>
      <c r="L83" s="235">
        <f t="shared" si="8"/>
        <v>8163</v>
      </c>
      <c r="M83" s="320">
        <v>11642.834210526318</v>
      </c>
      <c r="N83" s="320">
        <v>18867.896780352614</v>
      </c>
      <c r="O83" s="320">
        <v>9671.4694098047476</v>
      </c>
      <c r="P83" s="235">
        <f t="shared" si="6"/>
        <v>40182.20040068368</v>
      </c>
      <c r="Q83" s="236">
        <f t="shared" si="9"/>
        <v>25198.834210526318</v>
      </c>
      <c r="R83" s="236">
        <f t="shared" si="7"/>
        <v>27508.896780352614</v>
      </c>
      <c r="S83" s="236">
        <f t="shared" si="7"/>
        <v>16381.469409804748</v>
      </c>
      <c r="T83" s="541">
        <v>24180</v>
      </c>
    </row>
    <row r="84" spans="1:20" s="227" customFormat="1" ht="15" customHeight="1">
      <c r="A84" s="227">
        <v>76</v>
      </c>
      <c r="B84" s="263" t="s">
        <v>74</v>
      </c>
      <c r="C84" s="539">
        <v>192435</v>
      </c>
      <c r="D84" s="539">
        <v>180613.78798833859</v>
      </c>
      <c r="E84" s="539">
        <v>15298</v>
      </c>
      <c r="F84" s="539">
        <v>5466</v>
      </c>
      <c r="G84" s="320">
        <v>7900</v>
      </c>
      <c r="H84" s="235">
        <f t="shared" si="5"/>
        <v>28664</v>
      </c>
      <c r="I84" s="320">
        <v>3541</v>
      </c>
      <c r="J84" s="320">
        <v>5677</v>
      </c>
      <c r="K84" s="320">
        <v>1782</v>
      </c>
      <c r="L84" s="235">
        <f t="shared" si="8"/>
        <v>11000</v>
      </c>
      <c r="M84" s="320">
        <v>25533.457301740804</v>
      </c>
      <c r="N84" s="320">
        <v>28972.227190812842</v>
      </c>
      <c r="O84" s="320">
        <v>14682.103495784933</v>
      </c>
      <c r="P84" s="235">
        <f t="shared" si="6"/>
        <v>69187.787988338576</v>
      </c>
      <c r="Q84" s="236">
        <f t="shared" si="9"/>
        <v>44372.457301740804</v>
      </c>
      <c r="R84" s="236">
        <f t="shared" si="7"/>
        <v>40115.227190812846</v>
      </c>
      <c r="S84" s="236">
        <f t="shared" si="7"/>
        <v>24364.103495784933</v>
      </c>
      <c r="T84" s="541">
        <v>71762</v>
      </c>
    </row>
    <row r="85" spans="1:20" s="227" customFormat="1" ht="15" customHeight="1">
      <c r="A85" s="227">
        <v>77</v>
      </c>
      <c r="B85" s="263" t="s">
        <v>75</v>
      </c>
      <c r="C85" s="539">
        <v>233009</v>
      </c>
      <c r="D85" s="539">
        <v>230320.98586857508</v>
      </c>
      <c r="E85" s="539">
        <v>54271</v>
      </c>
      <c r="F85" s="539">
        <v>8977</v>
      </c>
      <c r="G85" s="320">
        <v>10711</v>
      </c>
      <c r="H85" s="235">
        <f t="shared" si="5"/>
        <v>73959</v>
      </c>
      <c r="I85" s="320">
        <v>27927</v>
      </c>
      <c r="J85" s="320">
        <v>6848</v>
      </c>
      <c r="K85" s="320">
        <v>7875</v>
      </c>
      <c r="L85" s="235">
        <f t="shared" si="8"/>
        <v>42650</v>
      </c>
      <c r="M85" s="320">
        <v>52547.425105091068</v>
      </c>
      <c r="N85" s="320">
        <v>19270.971386514255</v>
      </c>
      <c r="O85" s="320">
        <v>21762.589376969765</v>
      </c>
      <c r="P85" s="235">
        <f t="shared" si="6"/>
        <v>93580.985868575081</v>
      </c>
      <c r="Q85" s="236">
        <f t="shared" si="9"/>
        <v>134745.42510509107</v>
      </c>
      <c r="R85" s="236">
        <f t="shared" si="7"/>
        <v>35095.971386514255</v>
      </c>
      <c r="S85" s="236">
        <f t="shared" si="7"/>
        <v>40348.589376969765</v>
      </c>
      <c r="T85" s="541">
        <v>20131</v>
      </c>
    </row>
    <row r="86" spans="1:20" s="227" customFormat="1" ht="15" customHeight="1">
      <c r="A86" s="227">
        <v>78</v>
      </c>
      <c r="B86" s="263" t="s">
        <v>76</v>
      </c>
      <c r="C86" s="539">
        <v>236978</v>
      </c>
      <c r="D86" s="539">
        <v>233752.35080108035</v>
      </c>
      <c r="E86" s="539">
        <v>41006</v>
      </c>
      <c r="F86" s="539">
        <v>6213</v>
      </c>
      <c r="G86" s="320">
        <v>12076</v>
      </c>
      <c r="H86" s="235">
        <f t="shared" si="5"/>
        <v>59295</v>
      </c>
      <c r="I86" s="320">
        <v>39111</v>
      </c>
      <c r="J86" s="320">
        <v>6016</v>
      </c>
      <c r="K86" s="320">
        <v>5884</v>
      </c>
      <c r="L86" s="235">
        <f t="shared" si="8"/>
        <v>51011</v>
      </c>
      <c r="M86" s="320">
        <v>64675.170000000013</v>
      </c>
      <c r="N86" s="320">
        <v>20496.336121501852</v>
      </c>
      <c r="O86" s="320">
        <v>24395.844679578498</v>
      </c>
      <c r="P86" s="235">
        <f t="shared" si="6"/>
        <v>109567.35080108036</v>
      </c>
      <c r="Q86" s="236">
        <f t="shared" si="9"/>
        <v>144792.17000000001</v>
      </c>
      <c r="R86" s="236">
        <f t="shared" si="7"/>
        <v>32725.336121501852</v>
      </c>
      <c r="S86" s="236">
        <f t="shared" si="7"/>
        <v>42355.844679578498</v>
      </c>
      <c r="T86" s="541">
        <v>13879</v>
      </c>
    </row>
    <row r="87" spans="1:20" s="227" customFormat="1" ht="15" customHeight="1">
      <c r="A87" s="227">
        <v>79</v>
      </c>
      <c r="B87" s="263" t="s">
        <v>77</v>
      </c>
      <c r="C87" s="539">
        <v>130655</v>
      </c>
      <c r="D87" s="539">
        <v>120339.4872708325</v>
      </c>
      <c r="E87" s="539">
        <v>14651</v>
      </c>
      <c r="F87" s="539">
        <v>5971</v>
      </c>
      <c r="G87" s="320">
        <v>6146</v>
      </c>
      <c r="H87" s="235">
        <f t="shared" si="5"/>
        <v>26768</v>
      </c>
      <c r="I87" s="320">
        <v>3555</v>
      </c>
      <c r="J87" s="320">
        <v>6653</v>
      </c>
      <c r="K87" s="320">
        <v>2072</v>
      </c>
      <c r="L87" s="235">
        <f t="shared" si="8"/>
        <v>12280</v>
      </c>
      <c r="M87" s="320">
        <v>15005.300000000003</v>
      </c>
      <c r="N87" s="320">
        <v>25225.800578267885</v>
      </c>
      <c r="O87" s="320">
        <v>14542.386692564614</v>
      </c>
      <c r="P87" s="235">
        <f t="shared" si="6"/>
        <v>54773.487270832498</v>
      </c>
      <c r="Q87" s="236">
        <f t="shared" si="9"/>
        <v>33211.300000000003</v>
      </c>
      <c r="R87" s="236">
        <f t="shared" si="7"/>
        <v>37849.800578267881</v>
      </c>
      <c r="S87" s="236">
        <f t="shared" si="7"/>
        <v>22760.386692564614</v>
      </c>
      <c r="T87" s="541">
        <v>26518</v>
      </c>
    </row>
    <row r="88" spans="1:20" s="227" customFormat="1" ht="15" customHeight="1">
      <c r="A88" s="227">
        <v>80</v>
      </c>
      <c r="B88" s="263" t="s">
        <v>78</v>
      </c>
      <c r="C88" s="539">
        <v>512873</v>
      </c>
      <c r="D88" s="539">
        <v>481437.87515289441</v>
      </c>
      <c r="E88" s="539">
        <v>56742</v>
      </c>
      <c r="F88" s="539">
        <v>17422</v>
      </c>
      <c r="G88" s="320">
        <v>18619</v>
      </c>
      <c r="H88" s="235">
        <f t="shared" si="5"/>
        <v>92783</v>
      </c>
      <c r="I88" s="320">
        <v>26089</v>
      </c>
      <c r="J88" s="320">
        <v>14912</v>
      </c>
      <c r="K88" s="320">
        <v>11800</v>
      </c>
      <c r="L88" s="235">
        <f t="shared" si="8"/>
        <v>52801</v>
      </c>
      <c r="M88" s="320">
        <v>143414.71</v>
      </c>
      <c r="N88" s="320">
        <v>56743.121930604982</v>
      </c>
      <c r="O88" s="320">
        <v>55786.04322228946</v>
      </c>
      <c r="P88" s="235">
        <f t="shared" si="6"/>
        <v>255943.87515289441</v>
      </c>
      <c r="Q88" s="236">
        <f t="shared" si="9"/>
        <v>226245.71</v>
      </c>
      <c r="R88" s="236">
        <f t="shared" si="7"/>
        <v>89077.121930604975</v>
      </c>
      <c r="S88" s="236">
        <f t="shared" si="7"/>
        <v>86205.04322228946</v>
      </c>
      <c r="T88" s="541">
        <v>79910</v>
      </c>
    </row>
    <row r="89" spans="1:20" s="227" customFormat="1" ht="15" customHeight="1">
      <c r="A89" s="227">
        <v>81</v>
      </c>
      <c r="B89" s="263" t="s">
        <v>79</v>
      </c>
      <c r="C89" s="539">
        <v>360388</v>
      </c>
      <c r="D89" s="539">
        <v>347841.76107069239</v>
      </c>
      <c r="E89" s="539">
        <v>73430</v>
      </c>
      <c r="F89" s="539">
        <v>13854</v>
      </c>
      <c r="G89" s="320">
        <v>12718</v>
      </c>
      <c r="H89" s="235">
        <f t="shared" si="5"/>
        <v>100002</v>
      </c>
      <c r="I89" s="320">
        <v>31381</v>
      </c>
      <c r="J89" s="320">
        <v>15200</v>
      </c>
      <c r="K89" s="320">
        <v>7520</v>
      </c>
      <c r="L89" s="235">
        <f t="shared" si="8"/>
        <v>54101</v>
      </c>
      <c r="M89" s="320">
        <v>97620.499999999971</v>
      </c>
      <c r="N89" s="320">
        <v>37248.85698347757</v>
      </c>
      <c r="O89" s="320">
        <v>27628.40408721484</v>
      </c>
      <c r="P89" s="235">
        <f t="shared" si="6"/>
        <v>162497.76107069239</v>
      </c>
      <c r="Q89" s="236">
        <f>+E89+I89+M89</f>
        <v>202431.49999999997</v>
      </c>
      <c r="R89" s="236">
        <f t="shared" si="7"/>
        <v>66302.85698347757</v>
      </c>
      <c r="S89" s="236">
        <f t="shared" si="7"/>
        <v>47866.40408721484</v>
      </c>
      <c r="T89" s="541">
        <v>31241</v>
      </c>
    </row>
    <row r="90" spans="1:20" s="227" customFormat="1" ht="15" customHeight="1">
      <c r="A90" s="263"/>
      <c r="B90" s="263" t="s">
        <v>80</v>
      </c>
      <c r="C90" s="539">
        <v>0</v>
      </c>
      <c r="D90" s="539">
        <v>4759.3564819505882</v>
      </c>
      <c r="E90" s="539">
        <v>0</v>
      </c>
      <c r="F90" s="539">
        <v>0</v>
      </c>
      <c r="G90" s="320">
        <v>0</v>
      </c>
      <c r="H90" s="235">
        <f t="shared" si="5"/>
        <v>0</v>
      </c>
      <c r="I90" s="320">
        <v>2321</v>
      </c>
      <c r="J90" s="320">
        <v>0</v>
      </c>
      <c r="K90" s="320">
        <v>714</v>
      </c>
      <c r="L90" s="235">
        <f t="shared" si="8"/>
        <v>3035</v>
      </c>
      <c r="M90" s="320">
        <v>1094.2000000000003</v>
      </c>
      <c r="N90" s="320">
        <v>0</v>
      </c>
      <c r="O90" s="320">
        <v>630.15648195058839</v>
      </c>
      <c r="P90" s="235">
        <f t="shared" si="6"/>
        <v>1724.3564819505887</v>
      </c>
      <c r="Q90" s="325">
        <f t="shared" si="9"/>
        <v>3415.2000000000003</v>
      </c>
      <c r="R90" s="236">
        <f t="shared" si="7"/>
        <v>0</v>
      </c>
      <c r="S90" s="236">
        <f t="shared" si="7"/>
        <v>1344.1564819505884</v>
      </c>
      <c r="T90" s="541">
        <v>0</v>
      </c>
    </row>
    <row r="91" spans="1:20" s="227" customFormat="1" ht="15" customHeight="1">
      <c r="A91" s="549"/>
      <c r="B91" s="549" t="s">
        <v>181</v>
      </c>
      <c r="C91" s="246">
        <f t="shared" ref="C91:T91" si="10">SUM(C6:C90)</f>
        <v>78741053</v>
      </c>
      <c r="D91" s="246">
        <f t="shared" si="10"/>
        <v>77123672.958344638</v>
      </c>
      <c r="E91" s="246">
        <f t="shared" si="10"/>
        <v>14802222</v>
      </c>
      <c r="F91" s="246">
        <f t="shared" si="10"/>
        <v>2938034</v>
      </c>
      <c r="G91" s="246">
        <f t="shared" si="10"/>
        <v>3032971</v>
      </c>
      <c r="H91" s="246">
        <f t="shared" si="10"/>
        <v>20773227</v>
      </c>
      <c r="I91" s="246">
        <f t="shared" si="10"/>
        <v>6839981</v>
      </c>
      <c r="J91" s="246">
        <f t="shared" si="10"/>
        <v>2541927</v>
      </c>
      <c r="K91" s="246">
        <f t="shared" si="10"/>
        <v>2002355</v>
      </c>
      <c r="L91" s="246">
        <f t="shared" si="10"/>
        <v>11384263</v>
      </c>
      <c r="M91" s="246">
        <f t="shared" si="10"/>
        <v>18930244.400339004</v>
      </c>
      <c r="N91" s="246">
        <f t="shared" si="10"/>
        <v>9330878.9444077555</v>
      </c>
      <c r="O91" s="246">
        <f>SUM(O6:O90)</f>
        <v>6525050.6135979239</v>
      </c>
      <c r="P91" s="246">
        <f t="shared" si="10"/>
        <v>34786173.958344668</v>
      </c>
      <c r="Q91" s="246">
        <f>SUM(Q6:Q90)</f>
        <v>40572447.400339015</v>
      </c>
      <c r="R91" s="246">
        <f t="shared" ref="R91:S91" si="11">SUM(R6:R90)</f>
        <v>14810839.944407757</v>
      </c>
      <c r="S91" s="246">
        <f t="shared" si="11"/>
        <v>11560376.613597926</v>
      </c>
      <c r="T91" s="246">
        <f t="shared" si="10"/>
        <v>10180009</v>
      </c>
    </row>
    <row r="92" spans="1:20" s="550" customFormat="1" ht="11.25" customHeight="1">
      <c r="A92" s="745"/>
      <c r="B92" s="745"/>
      <c r="C92" s="745"/>
      <c r="D92" s="745"/>
      <c r="E92" s="745"/>
      <c r="F92" s="745"/>
      <c r="G92" s="745"/>
      <c r="L92" s="236" t="s">
        <v>92</v>
      </c>
      <c r="M92" s="236"/>
      <c r="N92" s="236"/>
      <c r="O92" s="551"/>
    </row>
    <row r="93" spans="1:20" s="550" customFormat="1" ht="12.75" customHeight="1">
      <c r="A93" s="746" t="s">
        <v>578</v>
      </c>
      <c r="B93" s="746"/>
      <c r="C93" s="746"/>
      <c r="D93" s="746"/>
      <c r="E93" s="746"/>
      <c r="F93" s="746"/>
      <c r="G93" s="746"/>
      <c r="H93" s="746"/>
      <c r="I93" s="746"/>
      <c r="J93" s="746"/>
      <c r="K93" s="552"/>
      <c r="L93" s="237"/>
      <c r="M93" s="237"/>
      <c r="N93" s="237"/>
      <c r="O93" s="553"/>
      <c r="P93" s="554"/>
    </row>
    <row r="94" spans="1:20" s="550" customFormat="1" ht="12">
      <c r="A94" s="555" t="s">
        <v>579</v>
      </c>
      <c r="B94" s="555"/>
      <c r="C94" s="555"/>
      <c r="D94" s="555"/>
      <c r="E94" s="555"/>
      <c r="F94" s="555"/>
      <c r="G94" s="555"/>
      <c r="H94" s="555"/>
      <c r="I94" s="556"/>
      <c r="J94" s="555"/>
      <c r="K94" s="227"/>
      <c r="L94" s="236"/>
      <c r="M94" s="236"/>
      <c r="N94" s="236"/>
      <c r="O94" s="139"/>
      <c r="P94" s="54"/>
      <c r="T94" s="557"/>
    </row>
    <row r="95" spans="1:20" s="550" customFormat="1" ht="12">
      <c r="A95" s="555" t="s">
        <v>580</v>
      </c>
      <c r="B95" s="558"/>
      <c r="C95" s="558"/>
      <c r="D95" s="558"/>
      <c r="E95" s="558"/>
      <c r="F95" s="558"/>
      <c r="G95" s="558"/>
      <c r="H95" s="558"/>
      <c r="I95" s="559"/>
      <c r="J95" s="559"/>
      <c r="K95" s="227"/>
      <c r="L95" s="227"/>
      <c r="M95" s="227"/>
      <c r="N95" s="227"/>
      <c r="O95" s="551"/>
      <c r="P95" s="54"/>
      <c r="T95" s="227"/>
    </row>
    <row r="96" spans="1:20" s="550" customFormat="1" ht="12">
      <c r="A96" s="555" t="s">
        <v>581</v>
      </c>
      <c r="B96" s="558"/>
      <c r="C96" s="558"/>
      <c r="D96" s="558"/>
      <c r="E96" s="558"/>
      <c r="F96" s="558"/>
      <c r="G96" s="558"/>
      <c r="H96" s="558"/>
      <c r="I96" s="559"/>
      <c r="J96" s="559"/>
      <c r="K96" s="236"/>
      <c r="L96" s="236"/>
      <c r="M96" s="236"/>
      <c r="N96" s="236"/>
      <c r="O96" s="560"/>
      <c r="P96" s="236"/>
      <c r="T96" s="236"/>
    </row>
    <row r="97" spans="1:20" s="550" customFormat="1" ht="12.75" customHeight="1">
      <c r="A97" s="746" t="s">
        <v>582</v>
      </c>
      <c r="B97" s="746"/>
      <c r="C97" s="746"/>
      <c r="D97" s="746"/>
      <c r="E97" s="746"/>
      <c r="F97" s="746"/>
      <c r="G97" s="746"/>
      <c r="H97" s="746"/>
      <c r="I97" s="746"/>
      <c r="J97" s="746"/>
      <c r="K97" s="746"/>
      <c r="L97" s="746"/>
      <c r="M97" s="746"/>
      <c r="N97" s="746"/>
      <c r="O97" s="746"/>
      <c r="P97" s="746"/>
      <c r="Q97" s="746"/>
      <c r="R97" s="746"/>
      <c r="S97" s="746"/>
      <c r="T97" s="746"/>
    </row>
    <row r="98" spans="1:20" s="550" customFormat="1" ht="12.75" customHeight="1">
      <c r="A98" s="746" t="s">
        <v>583</v>
      </c>
      <c r="B98" s="746"/>
      <c r="C98" s="746"/>
      <c r="D98" s="746"/>
      <c r="E98" s="746"/>
      <c r="F98" s="746"/>
      <c r="G98" s="746"/>
      <c r="H98" s="746"/>
      <c r="I98" s="746"/>
      <c r="J98" s="746"/>
      <c r="K98" s="746"/>
      <c r="L98" s="746"/>
      <c r="M98" s="746"/>
      <c r="N98" s="746"/>
      <c r="O98" s="746"/>
      <c r="P98" s="746"/>
      <c r="Q98" s="746"/>
      <c r="R98" s="746"/>
      <c r="S98" s="746"/>
      <c r="T98" s="746"/>
    </row>
    <row r="99" spans="1:20" s="227" customFormat="1" ht="12">
      <c r="A99" s="626" t="s">
        <v>584</v>
      </c>
      <c r="B99" s="626"/>
      <c r="C99" s="626"/>
      <c r="D99" s="626"/>
      <c r="E99" s="626"/>
      <c r="F99" s="626"/>
      <c r="G99" s="626"/>
      <c r="H99" s="626"/>
      <c r="I99" s="626"/>
      <c r="J99" s="626"/>
      <c r="K99" s="626"/>
      <c r="L99" s="626"/>
      <c r="M99" s="626"/>
      <c r="N99" s="626"/>
      <c r="O99" s="626"/>
      <c r="P99" s="626"/>
      <c r="Q99" s="626"/>
      <c r="R99" s="626"/>
      <c r="S99" s="626"/>
      <c r="T99" s="626"/>
    </row>
    <row r="100" spans="1:20" s="227" customFormat="1" ht="12">
      <c r="A100" s="626" t="s">
        <v>585</v>
      </c>
      <c r="B100" s="626"/>
      <c r="C100" s="626"/>
      <c r="D100" s="626"/>
      <c r="E100" s="626"/>
      <c r="F100" s="626"/>
      <c r="G100" s="626"/>
      <c r="H100" s="626"/>
      <c r="I100" s="626"/>
      <c r="J100" s="626"/>
      <c r="K100" s="626"/>
      <c r="L100" s="626"/>
      <c r="M100" s="626"/>
      <c r="N100" s="626"/>
      <c r="O100" s="626"/>
      <c r="P100" s="626"/>
      <c r="Q100" s="626"/>
      <c r="R100" s="626"/>
      <c r="S100" s="626"/>
      <c r="T100" s="626"/>
    </row>
    <row r="101" spans="1:20" s="227" customFormat="1" ht="12">
      <c r="C101" s="236"/>
      <c r="D101" s="236"/>
      <c r="E101" s="236"/>
      <c r="F101" s="236"/>
      <c r="O101" s="551"/>
    </row>
    <row r="102" spans="1:20" s="227" customFormat="1" ht="12">
      <c r="C102" s="236"/>
      <c r="D102" s="236"/>
      <c r="E102" s="236"/>
      <c r="F102" s="236"/>
      <c r="O102" s="551"/>
    </row>
    <row r="103" spans="1:20" s="227" customFormat="1" ht="12">
      <c r="C103" s="236"/>
      <c r="D103" s="236"/>
      <c r="E103" s="236"/>
      <c r="F103" s="236"/>
      <c r="I103" s="532"/>
      <c r="O103" s="551"/>
    </row>
    <row r="104" spans="1:20" s="227" customFormat="1" ht="12">
      <c r="C104" s="236"/>
      <c r="D104" s="236"/>
      <c r="E104" s="236"/>
      <c r="F104" s="236"/>
      <c r="O104" s="551"/>
    </row>
    <row r="105" spans="1:20" s="227" customFormat="1" ht="12">
      <c r="C105" s="236"/>
      <c r="D105" s="236"/>
      <c r="E105" s="236"/>
      <c r="F105" s="236"/>
      <c r="L105" s="236" t="s">
        <v>92</v>
      </c>
      <c r="O105" s="551"/>
    </row>
    <row r="106" spans="1:20" s="227" customFormat="1" ht="12">
      <c r="C106" s="236"/>
      <c r="D106" s="236"/>
      <c r="E106" s="236"/>
      <c r="F106" s="236"/>
      <c r="O106" s="551"/>
    </row>
    <row r="107" spans="1:20" s="227" customFormat="1" ht="12">
      <c r="C107" s="236"/>
      <c r="D107" s="236"/>
      <c r="E107" s="236"/>
      <c r="F107" s="236"/>
      <c r="O107" s="551"/>
    </row>
    <row r="108" spans="1:20" s="227" customFormat="1" ht="12">
      <c r="C108" s="236"/>
      <c r="D108" s="236"/>
      <c r="E108" s="236"/>
      <c r="F108" s="236"/>
      <c r="O108" s="551"/>
    </row>
    <row r="109" spans="1:20" s="227" customFormat="1" ht="12">
      <c r="C109" s="236"/>
      <c r="D109" s="236"/>
      <c r="E109" s="236"/>
      <c r="F109" s="236"/>
      <c r="O109" s="551"/>
    </row>
    <row r="110" spans="1:20" s="227" customFormat="1" ht="12">
      <c r="C110" s="236"/>
      <c r="D110" s="236"/>
      <c r="E110" s="236"/>
      <c r="F110" s="236"/>
      <c r="O110" s="551"/>
    </row>
    <row r="111" spans="1:20" s="227" customFormat="1" ht="12">
      <c r="C111" s="236"/>
      <c r="D111" s="236"/>
      <c r="E111" s="236"/>
      <c r="F111" s="236"/>
      <c r="O111" s="551"/>
    </row>
    <row r="112" spans="1:20" s="227" customFormat="1" ht="12">
      <c r="C112" s="236"/>
      <c r="D112" s="236"/>
      <c r="E112" s="236"/>
      <c r="F112" s="236"/>
      <c r="O112" s="551"/>
    </row>
    <row r="113" spans="3:15" s="227" customFormat="1" ht="12">
      <c r="C113" s="236"/>
      <c r="D113" s="236"/>
      <c r="E113" s="236"/>
      <c r="F113" s="236"/>
      <c r="O113" s="551"/>
    </row>
    <row r="114" spans="3:15" s="227" customFormat="1" ht="12">
      <c r="C114" s="236"/>
      <c r="D114" s="236"/>
      <c r="E114" s="236"/>
      <c r="F114" s="236"/>
      <c r="O114" s="551"/>
    </row>
    <row r="115" spans="3:15" s="227" customFormat="1" ht="12">
      <c r="C115" s="236"/>
      <c r="D115" s="236"/>
      <c r="E115" s="236"/>
      <c r="F115" s="236"/>
      <c r="O115" s="551"/>
    </row>
    <row r="116" spans="3:15" s="227" customFormat="1" ht="12">
      <c r="C116" s="236"/>
      <c r="D116" s="236"/>
      <c r="E116" s="236"/>
      <c r="F116" s="236"/>
      <c r="O116" s="551"/>
    </row>
    <row r="117" spans="3:15" s="227" customFormat="1" ht="12">
      <c r="C117" s="236"/>
      <c r="D117" s="236"/>
      <c r="E117" s="236"/>
      <c r="F117" s="236"/>
      <c r="O117" s="551"/>
    </row>
    <row r="118" spans="3:15" s="227" customFormat="1" ht="12">
      <c r="C118" s="236"/>
      <c r="D118" s="236"/>
      <c r="E118" s="236"/>
      <c r="F118" s="236"/>
      <c r="O118" s="551"/>
    </row>
    <row r="119" spans="3:15" s="227" customFormat="1" ht="12">
      <c r="C119" s="236"/>
      <c r="D119" s="236"/>
      <c r="E119" s="236"/>
      <c r="F119" s="236"/>
      <c r="O119" s="551"/>
    </row>
    <row r="120" spans="3:15" s="227" customFormat="1" ht="12">
      <c r="C120" s="236"/>
      <c r="D120" s="236"/>
      <c r="E120" s="236"/>
      <c r="F120" s="236"/>
      <c r="O120" s="551"/>
    </row>
    <row r="121" spans="3:15" s="227" customFormat="1" ht="12">
      <c r="C121" s="236"/>
      <c r="D121" s="236"/>
      <c r="E121" s="236"/>
      <c r="F121" s="236"/>
      <c r="O121" s="551"/>
    </row>
    <row r="122" spans="3:15" s="227" customFormat="1" ht="12">
      <c r="C122" s="236"/>
      <c r="D122" s="236"/>
      <c r="E122" s="236"/>
      <c r="F122" s="236"/>
      <c r="O122" s="551"/>
    </row>
    <row r="123" spans="3:15" s="227" customFormat="1" ht="12">
      <c r="C123" s="236"/>
      <c r="D123" s="236"/>
      <c r="E123" s="236"/>
      <c r="F123" s="236"/>
      <c r="O123" s="551"/>
    </row>
    <row r="124" spans="3:15" s="227" customFormat="1" ht="12">
      <c r="C124" s="236"/>
      <c r="D124" s="236"/>
      <c r="E124" s="236"/>
      <c r="F124" s="236"/>
      <c r="O124" s="551"/>
    </row>
    <row r="125" spans="3:15" s="227" customFormat="1" ht="12">
      <c r="C125" s="236"/>
      <c r="D125" s="236"/>
      <c r="E125" s="236"/>
      <c r="F125" s="236"/>
      <c r="O125" s="551"/>
    </row>
    <row r="126" spans="3:15" s="227" customFormat="1" ht="12">
      <c r="C126" s="236"/>
      <c r="D126" s="236"/>
      <c r="E126" s="236"/>
      <c r="F126" s="236"/>
      <c r="O126" s="551"/>
    </row>
    <row r="127" spans="3:15" s="227" customFormat="1" ht="12">
      <c r="C127" s="236"/>
      <c r="D127" s="236"/>
      <c r="E127" s="236"/>
      <c r="F127" s="236"/>
      <c r="O127" s="551"/>
    </row>
    <row r="128" spans="3:15" s="227" customFormat="1" ht="12">
      <c r="C128" s="236"/>
      <c r="D128" s="236"/>
      <c r="E128" s="236"/>
      <c r="F128" s="236"/>
      <c r="O128" s="551"/>
    </row>
    <row r="129" spans="3:15" s="227" customFormat="1" ht="12">
      <c r="C129" s="236"/>
      <c r="D129" s="236"/>
      <c r="E129" s="236"/>
      <c r="F129" s="236"/>
      <c r="O129" s="551"/>
    </row>
    <row r="130" spans="3:15" s="227" customFormat="1" ht="12">
      <c r="C130" s="236"/>
      <c r="D130" s="236"/>
      <c r="E130" s="236"/>
      <c r="F130" s="236"/>
      <c r="O130" s="551"/>
    </row>
    <row r="131" spans="3:15" s="227" customFormat="1" ht="12">
      <c r="C131" s="236"/>
      <c r="D131" s="236"/>
      <c r="E131" s="236"/>
      <c r="F131" s="236"/>
      <c r="O131" s="551"/>
    </row>
    <row r="132" spans="3:15" s="227" customFormat="1" ht="12">
      <c r="C132" s="236"/>
      <c r="D132" s="236"/>
      <c r="E132" s="236"/>
      <c r="F132" s="236"/>
      <c r="O132" s="551"/>
    </row>
    <row r="133" spans="3:15" s="227" customFormat="1" ht="12">
      <c r="C133" s="236"/>
      <c r="D133" s="236"/>
      <c r="E133" s="236"/>
      <c r="F133" s="236"/>
      <c r="O133" s="551"/>
    </row>
    <row r="134" spans="3:15" s="227" customFormat="1" ht="12">
      <c r="C134" s="236"/>
      <c r="D134" s="236"/>
      <c r="E134" s="236"/>
      <c r="F134" s="236"/>
      <c r="O134" s="551"/>
    </row>
    <row r="135" spans="3:15" s="227" customFormat="1" ht="12">
      <c r="C135" s="236"/>
      <c r="D135" s="236"/>
      <c r="E135" s="236"/>
      <c r="F135" s="236"/>
      <c r="O135" s="551"/>
    </row>
    <row r="136" spans="3:15" s="227" customFormat="1" ht="12">
      <c r="C136" s="236"/>
      <c r="D136" s="236"/>
      <c r="E136" s="236"/>
      <c r="F136" s="236"/>
      <c r="O136" s="551"/>
    </row>
    <row r="137" spans="3:15" s="227" customFormat="1" ht="12">
      <c r="C137" s="236"/>
      <c r="D137" s="236"/>
      <c r="E137" s="236"/>
      <c r="F137" s="236"/>
      <c r="O137" s="551"/>
    </row>
    <row r="138" spans="3:15" s="227" customFormat="1" ht="12">
      <c r="C138" s="236"/>
      <c r="D138" s="236"/>
      <c r="E138" s="236"/>
      <c r="F138" s="236"/>
      <c r="O138" s="551"/>
    </row>
    <row r="139" spans="3:15" s="227" customFormat="1" ht="12">
      <c r="C139" s="236"/>
      <c r="D139" s="236"/>
      <c r="E139" s="236"/>
      <c r="F139" s="236"/>
      <c r="O139" s="551"/>
    </row>
    <row r="140" spans="3:15" s="227" customFormat="1" ht="12">
      <c r="C140" s="236"/>
      <c r="D140" s="236"/>
      <c r="E140" s="236"/>
      <c r="F140" s="236"/>
      <c r="O140" s="551"/>
    </row>
    <row r="141" spans="3:15" s="227" customFormat="1" ht="12">
      <c r="C141" s="236"/>
      <c r="D141" s="236"/>
      <c r="E141" s="236"/>
      <c r="F141" s="236"/>
      <c r="O141" s="551"/>
    </row>
    <row r="142" spans="3:15" s="227" customFormat="1" ht="12">
      <c r="C142" s="236"/>
      <c r="D142" s="236"/>
      <c r="E142" s="236"/>
      <c r="F142" s="236"/>
      <c r="O142" s="551"/>
    </row>
    <row r="143" spans="3:15" s="227" customFormat="1" ht="12">
      <c r="C143" s="236"/>
      <c r="D143" s="236"/>
      <c r="E143" s="236"/>
      <c r="F143" s="236"/>
      <c r="O143" s="551"/>
    </row>
    <row r="144" spans="3:15" s="227" customFormat="1" ht="12">
      <c r="C144" s="236"/>
      <c r="D144" s="236"/>
      <c r="E144" s="236"/>
      <c r="F144" s="236"/>
      <c r="O144" s="551"/>
    </row>
    <row r="145" spans="3:15" s="227" customFormat="1" ht="12">
      <c r="C145" s="236"/>
      <c r="D145" s="236"/>
      <c r="E145" s="236"/>
      <c r="F145" s="236"/>
      <c r="O145" s="551"/>
    </row>
    <row r="146" spans="3:15" s="227" customFormat="1" ht="12">
      <c r="C146" s="236"/>
      <c r="D146" s="236"/>
      <c r="E146" s="236"/>
      <c r="F146" s="236"/>
      <c r="O146" s="551"/>
    </row>
    <row r="147" spans="3:15" s="227" customFormat="1" ht="12">
      <c r="C147" s="236"/>
      <c r="D147" s="236"/>
      <c r="E147" s="236"/>
      <c r="F147" s="236"/>
      <c r="O147" s="551"/>
    </row>
    <row r="148" spans="3:15" s="227" customFormat="1" ht="12">
      <c r="C148" s="236"/>
      <c r="D148" s="236"/>
      <c r="E148" s="236"/>
      <c r="F148" s="236"/>
      <c r="O148" s="551"/>
    </row>
    <row r="149" spans="3:15" s="227" customFormat="1" ht="12">
      <c r="C149" s="236"/>
      <c r="D149" s="236"/>
      <c r="E149" s="236"/>
      <c r="F149" s="236"/>
      <c r="O149" s="551"/>
    </row>
    <row r="150" spans="3:15" s="227" customFormat="1" ht="12">
      <c r="C150" s="236"/>
      <c r="D150" s="236"/>
      <c r="E150" s="236"/>
      <c r="F150" s="236"/>
      <c r="O150" s="551"/>
    </row>
    <row r="151" spans="3:15" s="227" customFormat="1" ht="12">
      <c r="C151" s="236"/>
      <c r="D151" s="236"/>
      <c r="E151" s="236"/>
      <c r="F151" s="236"/>
      <c r="O151" s="551"/>
    </row>
    <row r="152" spans="3:15" s="227" customFormat="1" ht="12">
      <c r="C152" s="236"/>
      <c r="D152" s="236"/>
      <c r="E152" s="236"/>
      <c r="F152" s="236"/>
      <c r="O152" s="551"/>
    </row>
    <row r="153" spans="3:15" s="227" customFormat="1" ht="12">
      <c r="C153" s="236"/>
      <c r="D153" s="236"/>
      <c r="E153" s="236"/>
      <c r="F153" s="236"/>
      <c r="O153" s="551"/>
    </row>
    <row r="154" spans="3:15" s="227" customFormat="1" ht="12">
      <c r="C154" s="236"/>
      <c r="D154" s="236"/>
      <c r="E154" s="236"/>
      <c r="F154" s="236"/>
      <c r="O154" s="551"/>
    </row>
    <row r="155" spans="3:15" s="227" customFormat="1" ht="12">
      <c r="C155" s="236"/>
      <c r="D155" s="236"/>
      <c r="E155" s="236"/>
      <c r="F155" s="236"/>
      <c r="O155" s="551"/>
    </row>
    <row r="156" spans="3:15" s="227" customFormat="1" ht="12">
      <c r="C156" s="236"/>
      <c r="D156" s="236"/>
      <c r="E156" s="236"/>
      <c r="F156" s="236"/>
      <c r="O156" s="551"/>
    </row>
    <row r="157" spans="3:15" s="227" customFormat="1" ht="12">
      <c r="C157" s="236"/>
      <c r="D157" s="236"/>
      <c r="E157" s="236"/>
      <c r="F157" s="236"/>
      <c r="O157" s="551"/>
    </row>
    <row r="158" spans="3:15" s="227" customFormat="1" ht="12">
      <c r="C158" s="236"/>
      <c r="D158" s="236"/>
      <c r="E158" s="236"/>
      <c r="F158" s="236"/>
      <c r="O158" s="551"/>
    </row>
    <row r="159" spans="3:15" s="227" customFormat="1" ht="12">
      <c r="C159" s="236"/>
      <c r="D159" s="236"/>
      <c r="E159" s="236"/>
      <c r="F159" s="236"/>
      <c r="O159" s="551"/>
    </row>
    <row r="160" spans="3:15" s="227" customFormat="1" ht="12">
      <c r="C160" s="236"/>
      <c r="D160" s="236"/>
      <c r="E160" s="236"/>
      <c r="F160" s="236"/>
      <c r="O160" s="551"/>
    </row>
    <row r="161" spans="3:15" s="227" customFormat="1" ht="12">
      <c r="C161" s="236"/>
      <c r="D161" s="236"/>
      <c r="E161" s="236"/>
      <c r="F161" s="236"/>
      <c r="O161" s="551"/>
    </row>
    <row r="162" spans="3:15" s="227" customFormat="1" ht="12">
      <c r="C162" s="236"/>
      <c r="D162" s="236"/>
      <c r="E162" s="236"/>
      <c r="F162" s="236"/>
      <c r="O162" s="551"/>
    </row>
    <row r="163" spans="3:15" s="227" customFormat="1" ht="12">
      <c r="C163" s="236"/>
      <c r="D163" s="236"/>
      <c r="E163" s="236"/>
      <c r="F163" s="236"/>
      <c r="O163" s="551"/>
    </row>
    <row r="164" spans="3:15" s="227" customFormat="1" ht="12">
      <c r="C164" s="236"/>
      <c r="D164" s="236"/>
      <c r="E164" s="236"/>
      <c r="F164" s="236"/>
      <c r="O164" s="551"/>
    </row>
    <row r="165" spans="3:15" s="227" customFormat="1" ht="12">
      <c r="C165" s="236"/>
      <c r="D165" s="236"/>
      <c r="E165" s="236"/>
      <c r="F165" s="236"/>
      <c r="O165" s="551"/>
    </row>
    <row r="166" spans="3:15" s="227" customFormat="1" ht="12">
      <c r="C166" s="236"/>
      <c r="D166" s="236"/>
      <c r="E166" s="236"/>
      <c r="F166" s="236"/>
      <c r="O166" s="551"/>
    </row>
    <row r="167" spans="3:15" s="227" customFormat="1" ht="12">
      <c r="C167" s="236"/>
      <c r="D167" s="236"/>
      <c r="E167" s="236"/>
      <c r="F167" s="236"/>
      <c r="O167" s="551"/>
    </row>
    <row r="168" spans="3:15" s="227" customFormat="1" ht="12">
      <c r="C168" s="236"/>
      <c r="D168" s="236"/>
      <c r="E168" s="236"/>
      <c r="F168" s="236"/>
      <c r="O168" s="551"/>
    </row>
    <row r="169" spans="3:15" s="227" customFormat="1" ht="12">
      <c r="C169" s="236"/>
      <c r="D169" s="236"/>
      <c r="E169" s="236"/>
      <c r="F169" s="236"/>
      <c r="O169" s="551"/>
    </row>
    <row r="170" spans="3:15" s="227" customFormat="1" ht="12">
      <c r="C170" s="236"/>
      <c r="D170" s="236"/>
      <c r="E170" s="236"/>
      <c r="F170" s="236"/>
      <c r="O170" s="551"/>
    </row>
    <row r="171" spans="3:15" s="227" customFormat="1" ht="12">
      <c r="C171" s="236"/>
      <c r="D171" s="236"/>
      <c r="E171" s="236"/>
      <c r="F171" s="236"/>
      <c r="O171" s="551"/>
    </row>
    <row r="172" spans="3:15" s="227" customFormat="1" ht="12">
      <c r="C172" s="236"/>
      <c r="D172" s="236"/>
      <c r="E172" s="236"/>
      <c r="F172" s="236"/>
      <c r="O172" s="551"/>
    </row>
    <row r="173" spans="3:15" s="227" customFormat="1" ht="12">
      <c r="C173" s="236"/>
      <c r="D173" s="236"/>
      <c r="E173" s="236"/>
      <c r="F173" s="236"/>
      <c r="O173" s="551"/>
    </row>
    <row r="174" spans="3:15" s="227" customFormat="1" ht="12">
      <c r="C174" s="236"/>
      <c r="D174" s="236"/>
      <c r="E174" s="236"/>
      <c r="F174" s="236"/>
      <c r="O174" s="551"/>
    </row>
    <row r="175" spans="3:15" s="227" customFormat="1" ht="12">
      <c r="C175" s="236"/>
      <c r="D175" s="236"/>
      <c r="E175" s="236"/>
      <c r="F175" s="236"/>
      <c r="O175" s="551"/>
    </row>
    <row r="176" spans="3:15" s="227" customFormat="1" ht="12">
      <c r="C176" s="236"/>
      <c r="D176" s="236"/>
      <c r="E176" s="236"/>
      <c r="F176" s="236"/>
      <c r="O176" s="551"/>
    </row>
    <row r="177" spans="3:15" s="227" customFormat="1" ht="12">
      <c r="C177" s="236"/>
      <c r="D177" s="236"/>
      <c r="E177" s="236"/>
      <c r="F177" s="236"/>
      <c r="O177" s="551"/>
    </row>
    <row r="178" spans="3:15" s="227" customFormat="1" ht="12">
      <c r="C178" s="236"/>
      <c r="D178" s="236"/>
      <c r="E178" s="236"/>
      <c r="F178" s="236"/>
      <c r="O178" s="551"/>
    </row>
    <row r="179" spans="3:15" s="227" customFormat="1" ht="12">
      <c r="C179" s="236"/>
      <c r="D179" s="236"/>
      <c r="E179" s="236"/>
      <c r="F179" s="236"/>
      <c r="O179" s="551"/>
    </row>
    <row r="180" spans="3:15" s="227" customFormat="1" ht="12">
      <c r="C180" s="236"/>
      <c r="D180" s="236"/>
      <c r="E180" s="236"/>
      <c r="F180" s="236"/>
      <c r="O180" s="551"/>
    </row>
    <row r="181" spans="3:15" s="227" customFormat="1" ht="12">
      <c r="C181" s="236"/>
      <c r="D181" s="236"/>
      <c r="E181" s="236"/>
      <c r="F181" s="236"/>
      <c r="O181" s="551"/>
    </row>
    <row r="182" spans="3:15" s="227" customFormat="1" ht="12">
      <c r="C182" s="236"/>
      <c r="D182" s="236"/>
      <c r="E182" s="236"/>
      <c r="F182" s="236"/>
      <c r="O182" s="551"/>
    </row>
    <row r="183" spans="3:15" s="227" customFormat="1" ht="12">
      <c r="C183" s="236"/>
      <c r="D183" s="236"/>
      <c r="E183" s="236"/>
      <c r="F183" s="236"/>
      <c r="O183" s="551"/>
    </row>
    <row r="184" spans="3:15" s="227" customFormat="1" ht="12">
      <c r="C184" s="236"/>
      <c r="D184" s="236"/>
      <c r="E184" s="236"/>
      <c r="F184" s="236"/>
      <c r="O184" s="551"/>
    </row>
    <row r="185" spans="3:15" s="227" customFormat="1" ht="12">
      <c r="C185" s="236"/>
      <c r="D185" s="236"/>
      <c r="E185" s="236"/>
      <c r="F185" s="236"/>
      <c r="O185" s="551"/>
    </row>
    <row r="186" spans="3:15" s="227" customFormat="1" ht="12">
      <c r="C186" s="236"/>
      <c r="D186" s="236"/>
      <c r="E186" s="236"/>
      <c r="F186" s="236"/>
      <c r="O186" s="551"/>
    </row>
    <row r="187" spans="3:15" s="227" customFormat="1" ht="12">
      <c r="C187" s="236"/>
      <c r="D187" s="236"/>
      <c r="E187" s="236"/>
      <c r="F187" s="236"/>
      <c r="O187" s="551"/>
    </row>
    <row r="188" spans="3:15" s="227" customFormat="1" ht="12">
      <c r="C188" s="236"/>
      <c r="D188" s="236"/>
      <c r="E188" s="236"/>
      <c r="F188" s="236"/>
      <c r="O188" s="551"/>
    </row>
    <row r="189" spans="3:15" s="227" customFormat="1" ht="12">
      <c r="C189" s="236"/>
      <c r="D189" s="236"/>
      <c r="E189" s="236"/>
      <c r="F189" s="236"/>
      <c r="O189" s="551"/>
    </row>
    <row r="190" spans="3:15" s="227" customFormat="1" ht="12">
      <c r="C190" s="236"/>
      <c r="D190" s="236"/>
      <c r="E190" s="236"/>
      <c r="F190" s="236"/>
      <c r="O190" s="551"/>
    </row>
    <row r="191" spans="3:15" s="227" customFormat="1" ht="12">
      <c r="C191" s="236"/>
      <c r="D191" s="236"/>
      <c r="E191" s="236"/>
      <c r="F191" s="236"/>
      <c r="O191" s="551"/>
    </row>
    <row r="192" spans="3:15" s="227" customFormat="1" ht="12">
      <c r="C192" s="236"/>
      <c r="D192" s="236"/>
      <c r="E192" s="236"/>
      <c r="F192" s="236"/>
      <c r="O192" s="551"/>
    </row>
    <row r="193" spans="3:15" s="227" customFormat="1" ht="12">
      <c r="C193" s="236"/>
      <c r="D193" s="236"/>
      <c r="E193" s="236"/>
      <c r="F193" s="236"/>
      <c r="O193" s="551"/>
    </row>
    <row r="194" spans="3:15" s="227" customFormat="1" ht="12">
      <c r="C194" s="236"/>
      <c r="D194" s="236"/>
      <c r="E194" s="236"/>
      <c r="F194" s="236"/>
      <c r="O194" s="551"/>
    </row>
    <row r="195" spans="3:15" s="227" customFormat="1" ht="12">
      <c r="C195" s="236"/>
      <c r="D195" s="236"/>
      <c r="E195" s="236"/>
      <c r="F195" s="236"/>
      <c r="O195" s="551"/>
    </row>
    <row r="196" spans="3:15" s="227" customFormat="1" ht="12">
      <c r="C196" s="236"/>
      <c r="D196" s="236"/>
      <c r="E196" s="236"/>
      <c r="F196" s="236"/>
      <c r="O196" s="551"/>
    </row>
    <row r="197" spans="3:15" s="227" customFormat="1" ht="12">
      <c r="C197" s="236"/>
      <c r="D197" s="236"/>
      <c r="E197" s="236"/>
      <c r="F197" s="236"/>
      <c r="O197" s="551"/>
    </row>
    <row r="198" spans="3:15" s="227" customFormat="1" ht="12">
      <c r="C198" s="236"/>
      <c r="D198" s="236"/>
      <c r="E198" s="236"/>
      <c r="F198" s="236"/>
      <c r="O198" s="551"/>
    </row>
    <row r="199" spans="3:15" s="227" customFormat="1" ht="12">
      <c r="C199" s="236"/>
      <c r="D199" s="236"/>
      <c r="E199" s="236"/>
      <c r="F199" s="236"/>
      <c r="O199" s="551"/>
    </row>
    <row r="200" spans="3:15" s="227" customFormat="1" ht="12">
      <c r="C200" s="236"/>
      <c r="D200" s="236"/>
      <c r="E200" s="236"/>
      <c r="F200" s="236"/>
      <c r="O200" s="551"/>
    </row>
    <row r="201" spans="3:15" s="227" customFormat="1" ht="12">
      <c r="C201" s="236"/>
      <c r="D201" s="236"/>
      <c r="E201" s="236"/>
      <c r="F201" s="236"/>
      <c r="O201" s="551"/>
    </row>
    <row r="202" spans="3:15" s="227" customFormat="1" ht="12">
      <c r="C202" s="236"/>
      <c r="D202" s="236"/>
      <c r="E202" s="236"/>
      <c r="F202" s="236"/>
      <c r="O202" s="551"/>
    </row>
    <row r="203" spans="3:15" s="227" customFormat="1" ht="12">
      <c r="C203" s="236"/>
      <c r="D203" s="236"/>
      <c r="E203" s="236"/>
      <c r="F203" s="236"/>
      <c r="O203" s="551"/>
    </row>
    <row r="204" spans="3:15" s="227" customFormat="1" ht="12">
      <c r="C204" s="236"/>
      <c r="D204" s="236"/>
      <c r="E204" s="236"/>
      <c r="F204" s="236"/>
      <c r="O204" s="551"/>
    </row>
    <row r="205" spans="3:15" s="227" customFormat="1" ht="12">
      <c r="C205" s="236"/>
      <c r="D205" s="236"/>
      <c r="E205" s="236"/>
      <c r="F205" s="236"/>
      <c r="O205" s="551"/>
    </row>
    <row r="206" spans="3:15" s="227" customFormat="1" ht="12">
      <c r="C206" s="236"/>
      <c r="D206" s="236"/>
      <c r="E206" s="236"/>
      <c r="F206" s="236"/>
      <c r="O206" s="551"/>
    </row>
    <row r="207" spans="3:15" s="227" customFormat="1" ht="12">
      <c r="C207" s="236"/>
      <c r="D207" s="236"/>
      <c r="E207" s="236"/>
      <c r="F207" s="236"/>
      <c r="O207" s="551"/>
    </row>
    <row r="208" spans="3:15" s="227" customFormat="1" ht="12">
      <c r="C208" s="236"/>
      <c r="D208" s="236"/>
      <c r="E208" s="236"/>
      <c r="F208" s="236"/>
      <c r="O208" s="551"/>
    </row>
    <row r="209" spans="3:15" s="227" customFormat="1" ht="12">
      <c r="C209" s="236"/>
      <c r="D209" s="236"/>
      <c r="E209" s="236"/>
      <c r="F209" s="236"/>
      <c r="O209" s="551"/>
    </row>
    <row r="210" spans="3:15" s="227" customFormat="1" ht="12">
      <c r="C210" s="236"/>
      <c r="D210" s="236"/>
      <c r="E210" s="236"/>
      <c r="F210" s="236"/>
      <c r="O210" s="551"/>
    </row>
    <row r="211" spans="3:15" s="227" customFormat="1" ht="12">
      <c r="C211" s="236"/>
      <c r="D211" s="236"/>
      <c r="E211" s="236"/>
      <c r="F211" s="236"/>
      <c r="O211" s="551"/>
    </row>
    <row r="212" spans="3:15" s="227" customFormat="1" ht="12">
      <c r="C212" s="236"/>
      <c r="D212" s="236"/>
      <c r="E212" s="236"/>
      <c r="F212" s="236"/>
      <c r="O212" s="551"/>
    </row>
    <row r="213" spans="3:15" s="227" customFormat="1" ht="12">
      <c r="C213" s="236"/>
      <c r="D213" s="236"/>
      <c r="E213" s="236"/>
      <c r="F213" s="236"/>
      <c r="O213" s="551"/>
    </row>
    <row r="214" spans="3:15" s="227" customFormat="1" ht="12">
      <c r="C214" s="236"/>
      <c r="D214" s="236"/>
      <c r="E214" s="236"/>
      <c r="F214" s="236"/>
      <c r="O214" s="551"/>
    </row>
    <row r="215" spans="3:15" s="227" customFormat="1" ht="12">
      <c r="C215" s="236"/>
      <c r="D215" s="236"/>
      <c r="E215" s="236"/>
      <c r="F215" s="236"/>
      <c r="O215" s="551"/>
    </row>
    <row r="216" spans="3:15" s="227" customFormat="1" ht="12">
      <c r="C216" s="236"/>
      <c r="D216" s="236"/>
      <c r="E216" s="236"/>
      <c r="F216" s="236"/>
      <c r="O216" s="551"/>
    </row>
    <row r="217" spans="3:15" s="227" customFormat="1" ht="12">
      <c r="C217" s="236"/>
      <c r="D217" s="236"/>
      <c r="E217" s="236"/>
      <c r="F217" s="236"/>
      <c r="O217" s="551"/>
    </row>
    <row r="218" spans="3:15" s="227" customFormat="1" ht="12">
      <c r="C218" s="236"/>
      <c r="D218" s="236"/>
      <c r="E218" s="236"/>
      <c r="F218" s="236"/>
      <c r="O218" s="551"/>
    </row>
    <row r="219" spans="3:15" s="227" customFormat="1" ht="12">
      <c r="C219" s="236"/>
      <c r="D219" s="236"/>
      <c r="E219" s="236"/>
      <c r="F219" s="236"/>
      <c r="O219" s="551"/>
    </row>
    <row r="220" spans="3:15" s="227" customFormat="1" ht="12">
      <c r="C220" s="236"/>
      <c r="D220" s="236"/>
      <c r="E220" s="236"/>
      <c r="F220" s="236"/>
      <c r="O220" s="551"/>
    </row>
    <row r="221" spans="3:15" s="227" customFormat="1" ht="12">
      <c r="C221" s="236"/>
      <c r="D221" s="236"/>
      <c r="E221" s="236"/>
      <c r="F221" s="236"/>
      <c r="O221" s="551"/>
    </row>
    <row r="222" spans="3:15" s="227" customFormat="1" ht="12">
      <c r="C222" s="236"/>
      <c r="D222" s="236"/>
      <c r="E222" s="236"/>
      <c r="F222" s="236"/>
      <c r="O222" s="551"/>
    </row>
    <row r="223" spans="3:15" s="227" customFormat="1" ht="12">
      <c r="C223" s="236"/>
      <c r="D223" s="236"/>
      <c r="E223" s="236"/>
      <c r="F223" s="236"/>
      <c r="O223" s="551"/>
    </row>
    <row r="224" spans="3:15" s="227" customFormat="1" ht="12">
      <c r="C224" s="236"/>
      <c r="D224" s="236"/>
      <c r="E224" s="236"/>
      <c r="F224" s="236"/>
      <c r="O224" s="551"/>
    </row>
    <row r="225" spans="3:15" s="227" customFormat="1" ht="12">
      <c r="C225" s="236"/>
      <c r="D225" s="236"/>
      <c r="E225" s="236"/>
      <c r="F225" s="236"/>
      <c r="O225" s="551"/>
    </row>
    <row r="226" spans="3:15" s="227" customFormat="1" ht="12">
      <c r="C226" s="236"/>
      <c r="D226" s="236"/>
      <c r="E226" s="236"/>
      <c r="F226" s="236"/>
      <c r="O226" s="551"/>
    </row>
    <row r="227" spans="3:15" s="227" customFormat="1" ht="12">
      <c r="C227" s="236"/>
      <c r="D227" s="236"/>
      <c r="E227" s="236"/>
      <c r="F227" s="236"/>
      <c r="O227" s="551"/>
    </row>
    <row r="228" spans="3:15" s="227" customFormat="1" ht="12">
      <c r="C228" s="236"/>
      <c r="D228" s="236"/>
      <c r="E228" s="236"/>
      <c r="F228" s="236"/>
      <c r="O228" s="551"/>
    </row>
    <row r="229" spans="3:15" s="227" customFormat="1" ht="12">
      <c r="C229" s="236"/>
      <c r="D229" s="236"/>
      <c r="E229" s="236"/>
      <c r="F229" s="236"/>
      <c r="O229" s="551"/>
    </row>
    <row r="230" spans="3:15" s="227" customFormat="1" ht="12">
      <c r="C230" s="236"/>
      <c r="D230" s="236"/>
      <c r="E230" s="236"/>
      <c r="F230" s="236"/>
      <c r="O230" s="551"/>
    </row>
    <row r="231" spans="3:15" s="227" customFormat="1" ht="12">
      <c r="C231" s="236"/>
      <c r="D231" s="236"/>
      <c r="E231" s="236"/>
      <c r="F231" s="236"/>
      <c r="O231" s="551"/>
    </row>
    <row r="232" spans="3:15" s="227" customFormat="1" ht="12">
      <c r="C232" s="236"/>
      <c r="D232" s="236"/>
      <c r="E232" s="236"/>
      <c r="F232" s="236"/>
      <c r="O232" s="551"/>
    </row>
    <row r="233" spans="3:15" s="227" customFormat="1" ht="12">
      <c r="C233" s="236"/>
      <c r="D233" s="236"/>
      <c r="E233" s="236"/>
      <c r="F233" s="236"/>
      <c r="O233" s="551"/>
    </row>
    <row r="234" spans="3:15" s="227" customFormat="1" ht="12">
      <c r="C234" s="236"/>
      <c r="D234" s="236"/>
      <c r="E234" s="236"/>
      <c r="F234" s="236"/>
      <c r="O234" s="551"/>
    </row>
    <row r="235" spans="3:15" s="227" customFormat="1" ht="12">
      <c r="C235" s="236"/>
      <c r="D235" s="236"/>
      <c r="E235" s="236"/>
      <c r="F235" s="236"/>
      <c r="O235" s="551"/>
    </row>
    <row r="236" spans="3:15" s="227" customFormat="1" ht="12">
      <c r="C236" s="236"/>
      <c r="D236" s="236"/>
      <c r="E236" s="236"/>
      <c r="F236" s="236"/>
      <c r="O236" s="551"/>
    </row>
    <row r="237" spans="3:15" s="227" customFormat="1" ht="12">
      <c r="C237" s="236"/>
      <c r="D237" s="236"/>
      <c r="E237" s="236"/>
      <c r="F237" s="236"/>
      <c r="O237" s="551"/>
    </row>
    <row r="238" spans="3:15" s="227" customFormat="1" ht="12">
      <c r="C238" s="236"/>
      <c r="D238" s="236"/>
      <c r="E238" s="236"/>
      <c r="F238" s="236"/>
      <c r="O238" s="551"/>
    </row>
    <row r="239" spans="3:15" s="227" customFormat="1" ht="12">
      <c r="C239" s="236"/>
      <c r="D239" s="236"/>
      <c r="E239" s="236"/>
      <c r="F239" s="236"/>
      <c r="O239" s="551"/>
    </row>
    <row r="240" spans="3:15" s="227" customFormat="1" ht="12">
      <c r="C240" s="236"/>
      <c r="D240" s="236"/>
      <c r="E240" s="236"/>
      <c r="F240" s="236"/>
      <c r="O240" s="551"/>
    </row>
    <row r="241" spans="3:15" s="227" customFormat="1" ht="12">
      <c r="C241" s="236"/>
      <c r="D241" s="236"/>
      <c r="E241" s="236"/>
      <c r="F241" s="236"/>
      <c r="O241" s="551"/>
    </row>
    <row r="242" spans="3:15" s="227" customFormat="1" ht="12">
      <c r="C242" s="236"/>
      <c r="D242" s="236"/>
      <c r="E242" s="236"/>
      <c r="F242" s="236"/>
      <c r="O242" s="551"/>
    </row>
    <row r="243" spans="3:15" s="227" customFormat="1" ht="12">
      <c r="C243" s="236"/>
      <c r="D243" s="236"/>
      <c r="E243" s="236"/>
      <c r="F243" s="236"/>
      <c r="O243" s="551"/>
    </row>
    <row r="244" spans="3:15" s="227" customFormat="1" ht="12">
      <c r="C244" s="236"/>
      <c r="D244" s="236"/>
      <c r="E244" s="236"/>
      <c r="F244" s="236"/>
      <c r="O244" s="551"/>
    </row>
    <row r="245" spans="3:15" s="227" customFormat="1" ht="12">
      <c r="C245" s="236"/>
      <c r="D245" s="236"/>
      <c r="E245" s="236"/>
      <c r="F245" s="236"/>
      <c r="O245" s="551"/>
    </row>
    <row r="246" spans="3:15" s="227" customFormat="1" ht="12">
      <c r="C246" s="236"/>
      <c r="D246" s="236"/>
      <c r="E246" s="236"/>
      <c r="F246" s="236"/>
      <c r="O246" s="551"/>
    </row>
    <row r="247" spans="3:15" s="227" customFormat="1" ht="12">
      <c r="C247" s="236"/>
      <c r="D247" s="236"/>
      <c r="E247" s="236"/>
      <c r="F247" s="236"/>
      <c r="O247" s="551"/>
    </row>
    <row r="248" spans="3:15" s="227" customFormat="1" ht="12">
      <c r="C248" s="236"/>
      <c r="D248" s="236"/>
      <c r="E248" s="236"/>
      <c r="F248" s="236"/>
      <c r="O248" s="551"/>
    </row>
    <row r="249" spans="3:15" s="227" customFormat="1" ht="12">
      <c r="C249" s="236"/>
      <c r="D249" s="236"/>
      <c r="E249" s="236"/>
      <c r="F249" s="236"/>
      <c r="O249" s="551"/>
    </row>
    <row r="250" spans="3:15" s="227" customFormat="1" ht="12">
      <c r="C250" s="236"/>
      <c r="D250" s="236"/>
      <c r="E250" s="236"/>
      <c r="F250" s="236"/>
      <c r="O250" s="551"/>
    </row>
    <row r="251" spans="3:15" s="227" customFormat="1" ht="12">
      <c r="C251" s="236"/>
      <c r="D251" s="236"/>
      <c r="E251" s="236"/>
      <c r="F251" s="236"/>
      <c r="O251" s="551"/>
    </row>
    <row r="252" spans="3:15" s="227" customFormat="1" ht="12">
      <c r="C252" s="236"/>
      <c r="D252" s="236"/>
      <c r="E252" s="236"/>
      <c r="F252" s="236"/>
      <c r="O252" s="551"/>
    </row>
    <row r="253" spans="3:15" s="227" customFormat="1" ht="12">
      <c r="C253" s="236"/>
      <c r="D253" s="236"/>
      <c r="E253" s="236"/>
      <c r="F253" s="236"/>
      <c r="O253" s="551"/>
    </row>
    <row r="254" spans="3:15" s="227" customFormat="1" ht="12">
      <c r="C254" s="236"/>
      <c r="D254" s="236"/>
      <c r="E254" s="236"/>
      <c r="F254" s="236"/>
      <c r="O254" s="551"/>
    </row>
    <row r="255" spans="3:15" s="227" customFormat="1" ht="12">
      <c r="C255" s="236"/>
      <c r="D255" s="236"/>
      <c r="E255" s="236"/>
      <c r="F255" s="236"/>
      <c r="O255" s="551"/>
    </row>
    <row r="256" spans="3:15" s="227" customFormat="1" ht="12">
      <c r="C256" s="236"/>
      <c r="D256" s="236"/>
      <c r="E256" s="236"/>
      <c r="F256" s="236"/>
      <c r="O256" s="551"/>
    </row>
    <row r="257" spans="3:15" s="227" customFormat="1" ht="12">
      <c r="C257" s="236"/>
      <c r="D257" s="236"/>
      <c r="E257" s="236"/>
      <c r="F257" s="236"/>
      <c r="O257" s="551"/>
    </row>
    <row r="258" spans="3:15" s="227" customFormat="1" ht="12">
      <c r="C258" s="236"/>
      <c r="D258" s="236"/>
      <c r="E258" s="236"/>
      <c r="F258" s="236"/>
      <c r="O258" s="551"/>
    </row>
    <row r="259" spans="3:15" s="227" customFormat="1" ht="12">
      <c r="C259" s="236"/>
      <c r="D259" s="236"/>
      <c r="E259" s="236"/>
      <c r="F259" s="236"/>
      <c r="O259" s="551"/>
    </row>
    <row r="260" spans="3:15" s="227" customFormat="1" ht="12">
      <c r="C260" s="236"/>
      <c r="D260" s="236"/>
      <c r="E260" s="236"/>
      <c r="F260" s="236"/>
      <c r="O260" s="551"/>
    </row>
    <row r="261" spans="3:15" s="227" customFormat="1" ht="12">
      <c r="C261" s="236"/>
      <c r="D261" s="236"/>
      <c r="E261" s="236"/>
      <c r="F261" s="236"/>
      <c r="O261" s="551"/>
    </row>
    <row r="262" spans="3:15" s="227" customFormat="1" ht="12">
      <c r="C262" s="236"/>
      <c r="D262" s="236"/>
      <c r="E262" s="236"/>
      <c r="F262" s="236"/>
      <c r="O262" s="551"/>
    </row>
    <row r="263" spans="3:15" s="227" customFormat="1" ht="12">
      <c r="C263" s="236"/>
      <c r="D263" s="236"/>
      <c r="E263" s="236"/>
      <c r="F263" s="236"/>
      <c r="O263" s="551"/>
    </row>
    <row r="264" spans="3:15" s="227" customFormat="1" ht="12">
      <c r="C264" s="236"/>
      <c r="D264" s="236"/>
      <c r="E264" s="236"/>
      <c r="F264" s="236"/>
      <c r="O264" s="551"/>
    </row>
    <row r="265" spans="3:15" s="227" customFormat="1" ht="12">
      <c r="C265" s="236"/>
      <c r="D265" s="236"/>
      <c r="E265" s="236"/>
      <c r="F265" s="236"/>
      <c r="O265" s="551"/>
    </row>
    <row r="266" spans="3:15" s="227" customFormat="1" ht="12">
      <c r="C266" s="236"/>
      <c r="D266" s="236"/>
      <c r="E266" s="236"/>
      <c r="F266" s="236"/>
      <c r="O266" s="551"/>
    </row>
    <row r="267" spans="3:15" s="227" customFormat="1" ht="12">
      <c r="C267" s="236"/>
      <c r="D267" s="236"/>
      <c r="E267" s="236"/>
      <c r="F267" s="236"/>
      <c r="O267" s="551"/>
    </row>
    <row r="268" spans="3:15" s="227" customFormat="1" ht="12">
      <c r="C268" s="236"/>
      <c r="D268" s="236"/>
      <c r="E268" s="236"/>
      <c r="F268" s="236"/>
      <c r="O268" s="551"/>
    </row>
    <row r="269" spans="3:15" s="227" customFormat="1" ht="12">
      <c r="C269" s="236"/>
      <c r="D269" s="236"/>
      <c r="E269" s="236"/>
      <c r="F269" s="236"/>
      <c r="O269" s="551"/>
    </row>
    <row r="270" spans="3:15" s="227" customFormat="1" ht="12">
      <c r="C270" s="236"/>
      <c r="D270" s="236"/>
      <c r="E270" s="236"/>
      <c r="F270" s="236"/>
      <c r="O270" s="551"/>
    </row>
    <row r="271" spans="3:15" s="227" customFormat="1" ht="12">
      <c r="C271" s="236"/>
      <c r="D271" s="236"/>
      <c r="E271" s="236"/>
      <c r="F271" s="236"/>
      <c r="O271" s="551"/>
    </row>
    <row r="272" spans="3:15" s="227" customFormat="1" ht="12">
      <c r="C272" s="236"/>
      <c r="D272" s="236"/>
      <c r="E272" s="236"/>
      <c r="F272" s="236"/>
      <c r="O272" s="551"/>
    </row>
    <row r="273" spans="3:15" s="227" customFormat="1" ht="12">
      <c r="C273" s="236"/>
      <c r="D273" s="236"/>
      <c r="E273" s="236"/>
      <c r="F273" s="236"/>
      <c r="O273" s="551"/>
    </row>
    <row r="274" spans="3:15" s="227" customFormat="1" ht="12">
      <c r="C274" s="236"/>
      <c r="D274" s="236"/>
      <c r="E274" s="236"/>
      <c r="F274" s="236"/>
      <c r="O274" s="551"/>
    </row>
    <row r="275" spans="3:15" s="227" customFormat="1" ht="12">
      <c r="C275" s="236"/>
      <c r="D275" s="236"/>
      <c r="E275" s="236"/>
      <c r="F275" s="236"/>
      <c r="O275" s="551"/>
    </row>
    <row r="276" spans="3:15" s="227" customFormat="1" ht="12">
      <c r="C276" s="236"/>
      <c r="D276" s="236"/>
      <c r="E276" s="236"/>
      <c r="F276" s="236"/>
      <c r="O276" s="551"/>
    </row>
  </sheetData>
  <mergeCells count="30">
    <mergeCell ref="A92:G92"/>
    <mergeCell ref="A97:J97"/>
    <mergeCell ref="K97:T97"/>
    <mergeCell ref="A98:J98"/>
    <mergeCell ref="K98:T98"/>
    <mergeCell ref="A93:J93"/>
    <mergeCell ref="Q4:Q5"/>
    <mergeCell ref="R4:R5"/>
    <mergeCell ref="S4:S5"/>
    <mergeCell ref="T4:T5"/>
    <mergeCell ref="A47:A48"/>
    <mergeCell ref="B47:B48"/>
    <mergeCell ref="C47:C48"/>
    <mergeCell ref="D47:D48"/>
    <mergeCell ref="E47:H47"/>
    <mergeCell ref="I47:L47"/>
    <mergeCell ref="T47:T48"/>
    <mergeCell ref="M47:P47"/>
    <mergeCell ref="Q47:Q48"/>
    <mergeCell ref="R47:R48"/>
    <mergeCell ref="S47:S48"/>
    <mergeCell ref="A1:P1"/>
    <mergeCell ref="A2:P2"/>
    <mergeCell ref="A4:A5"/>
    <mergeCell ref="B4:B5"/>
    <mergeCell ref="C4:C5"/>
    <mergeCell ref="D4:D5"/>
    <mergeCell ref="E4:H4"/>
    <mergeCell ref="I4:L4"/>
    <mergeCell ref="M4:P4"/>
  </mergeCells>
  <pageMargins left="0" right="0" top="0" bottom="0" header="0.31496062992125984" footer="0.31496062992125984"/>
  <pageSetup paperSize="9" scale="64" orientation="landscape" r:id="rId1"/>
  <rowBreaks count="1" manualBreakCount="1">
    <brk id="45" max="19"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enableFormatConditionsCalculation="0">
    <tabColor theme="6" tint="-0.249977111117893"/>
  </sheetPr>
  <dimension ref="A1:P590"/>
  <sheetViews>
    <sheetView showGridLines="0" zoomScaleNormal="100" zoomScaleSheetLayoutView="75" workbookViewId="0">
      <selection activeCell="B3" sqref="B3"/>
    </sheetView>
  </sheetViews>
  <sheetFormatPr defaultRowHeight="12"/>
  <cols>
    <col min="1" max="1" width="4.7109375" style="9" customWidth="1"/>
    <col min="2" max="2" width="16.5703125" style="51" customWidth="1"/>
    <col min="3" max="3" width="12.28515625" style="51" customWidth="1"/>
    <col min="4" max="8" width="12.28515625" style="9" customWidth="1"/>
    <col min="9" max="9" width="12.28515625" style="54" customWidth="1"/>
    <col min="10" max="15" width="12.28515625" style="9" customWidth="1"/>
    <col min="16" max="16" width="12.28515625" style="97" customWidth="1"/>
    <col min="17" max="16384" width="9.140625" style="9"/>
  </cols>
  <sheetData>
    <row r="1" spans="1:16" s="10" customFormat="1" ht="22.5" customHeight="1">
      <c r="A1" s="770" t="s">
        <v>607</v>
      </c>
      <c r="B1" s="771"/>
      <c r="C1" s="771"/>
      <c r="D1" s="771"/>
      <c r="E1" s="771"/>
      <c r="F1" s="771"/>
      <c r="G1" s="771"/>
      <c r="H1" s="771"/>
      <c r="I1" s="771"/>
      <c r="J1" s="771"/>
      <c r="K1" s="55"/>
      <c r="L1" s="55"/>
      <c r="M1" s="55"/>
      <c r="N1" s="55"/>
      <c r="O1" s="55"/>
      <c r="P1" s="100"/>
    </row>
    <row r="2" spans="1:16" s="24" customFormat="1" ht="20.25" customHeight="1">
      <c r="A2" s="772" t="s">
        <v>608</v>
      </c>
      <c r="B2" s="772"/>
      <c r="C2" s="772"/>
      <c r="D2" s="772"/>
      <c r="E2" s="772"/>
      <c r="F2" s="772"/>
      <c r="G2" s="772"/>
      <c r="H2" s="772"/>
      <c r="I2" s="772"/>
      <c r="J2" s="772"/>
      <c r="K2" s="29"/>
      <c r="L2" s="29"/>
      <c r="M2" s="29"/>
      <c r="N2" s="29"/>
      <c r="O2" s="29"/>
      <c r="P2" s="79"/>
    </row>
    <row r="3" spans="1:16" s="27" customFormat="1" ht="12" customHeight="1">
      <c r="A3" s="56"/>
      <c r="I3" s="53"/>
      <c r="J3" s="57"/>
      <c r="K3" s="57"/>
      <c r="L3" s="57"/>
      <c r="M3" s="57"/>
      <c r="N3" s="57"/>
      <c r="O3" s="773" t="s">
        <v>244</v>
      </c>
      <c r="P3" s="774"/>
    </row>
    <row r="4" spans="1:16" ht="27" customHeight="1">
      <c r="A4" s="766" t="s">
        <v>185</v>
      </c>
      <c r="B4" s="764" t="s">
        <v>187</v>
      </c>
      <c r="C4" s="768" t="s">
        <v>537</v>
      </c>
      <c r="D4" s="768"/>
      <c r="E4" s="768"/>
      <c r="F4" s="768"/>
      <c r="G4" s="768"/>
      <c r="H4" s="768"/>
      <c r="I4" s="752" t="s">
        <v>538</v>
      </c>
      <c r="J4" s="753"/>
      <c r="K4" s="753"/>
      <c r="L4" s="753"/>
      <c r="M4" s="753"/>
      <c r="N4" s="753"/>
      <c r="O4" s="761" t="s">
        <v>539</v>
      </c>
      <c r="P4" s="749" t="s">
        <v>234</v>
      </c>
    </row>
    <row r="5" spans="1:16" ht="39" customHeight="1">
      <c r="A5" s="767"/>
      <c r="B5" s="764"/>
      <c r="C5" s="764" t="s">
        <v>230</v>
      </c>
      <c r="D5" s="764" t="s">
        <v>235</v>
      </c>
      <c r="E5" s="764" t="s">
        <v>236</v>
      </c>
      <c r="F5" s="764" t="s">
        <v>237</v>
      </c>
      <c r="G5" s="768" t="s">
        <v>287</v>
      </c>
      <c r="H5" s="764" t="s">
        <v>238</v>
      </c>
      <c r="I5" s="756" t="s">
        <v>240</v>
      </c>
      <c r="J5" s="756"/>
      <c r="K5" s="756"/>
      <c r="L5" s="756"/>
      <c r="M5" s="759" t="s">
        <v>196</v>
      </c>
      <c r="N5" s="757" t="s">
        <v>232</v>
      </c>
      <c r="O5" s="762"/>
      <c r="P5" s="750"/>
    </row>
    <row r="6" spans="1:16" ht="69" customHeight="1">
      <c r="A6" s="767"/>
      <c r="B6" s="764"/>
      <c r="C6" s="765"/>
      <c r="D6" s="765"/>
      <c r="E6" s="765"/>
      <c r="F6" s="765"/>
      <c r="G6" s="769"/>
      <c r="H6" s="765" t="s">
        <v>177</v>
      </c>
      <c r="I6" s="118" t="s">
        <v>233</v>
      </c>
      <c r="J6" s="119" t="s">
        <v>235</v>
      </c>
      <c r="K6" s="119" t="s">
        <v>231</v>
      </c>
      <c r="L6" s="119" t="s">
        <v>239</v>
      </c>
      <c r="M6" s="760"/>
      <c r="N6" s="758"/>
      <c r="O6" s="763"/>
      <c r="P6" s="751"/>
    </row>
    <row r="7" spans="1:16" s="27" customFormat="1" ht="14.1" customHeight="1">
      <c r="A7" s="125" t="s">
        <v>81</v>
      </c>
      <c r="B7" s="35" t="s">
        <v>0</v>
      </c>
      <c r="C7" s="80">
        <f>SUM(D7:H7)</f>
        <v>329621</v>
      </c>
      <c r="D7" s="80">
        <v>302721</v>
      </c>
      <c r="E7" s="80">
        <v>11936</v>
      </c>
      <c r="F7" s="80">
        <v>3145</v>
      </c>
      <c r="G7" s="80">
        <v>11815</v>
      </c>
      <c r="H7" s="80">
        <v>4</v>
      </c>
      <c r="I7" s="58">
        <f>+J7+K7+L7</f>
        <v>54967</v>
      </c>
      <c r="J7" s="58">
        <v>51768</v>
      </c>
      <c r="K7" s="59">
        <v>2957</v>
      </c>
      <c r="L7" s="60">
        <v>242</v>
      </c>
      <c r="M7" s="61">
        <v>17728</v>
      </c>
      <c r="N7" s="61">
        <f>M7+I7</f>
        <v>72695</v>
      </c>
      <c r="O7" s="81">
        <v>73686</v>
      </c>
      <c r="P7" s="656">
        <f>C7+I7+M7+O7</f>
        <v>476002</v>
      </c>
    </row>
    <row r="8" spans="1:16" s="27" customFormat="1" ht="14.1" customHeight="1">
      <c r="A8" s="126" t="s">
        <v>82</v>
      </c>
      <c r="B8" s="35" t="s">
        <v>1</v>
      </c>
      <c r="C8" s="83">
        <f>SUM(D8:H8)</f>
        <v>53023</v>
      </c>
      <c r="D8" s="83">
        <v>49576</v>
      </c>
      <c r="E8" s="83">
        <v>3365</v>
      </c>
      <c r="F8" s="83">
        <v>82</v>
      </c>
      <c r="G8" s="83">
        <v>0</v>
      </c>
      <c r="H8" s="83">
        <v>0</v>
      </c>
      <c r="I8" s="62">
        <f>SUM(J8:L8)</f>
        <v>11438</v>
      </c>
      <c r="J8" s="62">
        <v>10977</v>
      </c>
      <c r="K8" s="63">
        <v>148</v>
      </c>
      <c r="L8" s="64">
        <v>313</v>
      </c>
      <c r="M8" s="65">
        <v>5878</v>
      </c>
      <c r="N8" s="65">
        <f t="shared" ref="N8:N46" si="0">M8+I8</f>
        <v>17316</v>
      </c>
      <c r="O8" s="84">
        <v>22341</v>
      </c>
      <c r="P8" s="657">
        <f t="shared" ref="P8:P46" si="1">C8+I8+M8+O8</f>
        <v>92680</v>
      </c>
    </row>
    <row r="9" spans="1:16" s="27" customFormat="1" ht="14.1" customHeight="1">
      <c r="A9" s="126" t="s">
        <v>83</v>
      </c>
      <c r="B9" s="35" t="s">
        <v>2</v>
      </c>
      <c r="C9" s="83">
        <f t="shared" ref="C9:C46" si="2">SUM(D9:H9)</f>
        <v>95472</v>
      </c>
      <c r="D9" s="83">
        <v>89651</v>
      </c>
      <c r="E9" s="83">
        <v>4316</v>
      </c>
      <c r="F9" s="83">
        <v>1375</v>
      </c>
      <c r="G9" s="83">
        <v>130</v>
      </c>
      <c r="H9" s="83">
        <v>0</v>
      </c>
      <c r="I9" s="62">
        <f t="shared" ref="I9:I46" si="3">SUM(J9:L9)</f>
        <v>17718</v>
      </c>
      <c r="J9" s="62">
        <v>16964</v>
      </c>
      <c r="K9" s="63">
        <v>522</v>
      </c>
      <c r="L9" s="64">
        <v>232</v>
      </c>
      <c r="M9" s="65">
        <v>18568</v>
      </c>
      <c r="N9" s="65">
        <f t="shared" si="0"/>
        <v>36286</v>
      </c>
      <c r="O9" s="84">
        <v>28587</v>
      </c>
      <c r="P9" s="657">
        <f t="shared" si="1"/>
        <v>160345</v>
      </c>
    </row>
    <row r="10" spans="1:16" s="27" customFormat="1" ht="14.1" customHeight="1">
      <c r="A10" s="126" t="s">
        <v>84</v>
      </c>
      <c r="B10" s="35" t="s">
        <v>3</v>
      </c>
      <c r="C10" s="83">
        <f t="shared" si="2"/>
        <v>23738</v>
      </c>
      <c r="D10" s="83">
        <v>22243</v>
      </c>
      <c r="E10" s="83">
        <v>1495</v>
      </c>
      <c r="F10" s="83">
        <v>0</v>
      </c>
      <c r="G10" s="83">
        <v>0</v>
      </c>
      <c r="H10" s="83">
        <v>0</v>
      </c>
      <c r="I10" s="62">
        <f t="shared" si="3"/>
        <v>5721</v>
      </c>
      <c r="J10" s="62">
        <v>5320</v>
      </c>
      <c r="K10" s="63">
        <v>65</v>
      </c>
      <c r="L10" s="64">
        <v>336</v>
      </c>
      <c r="M10" s="65">
        <v>3513</v>
      </c>
      <c r="N10" s="65">
        <f t="shared" si="0"/>
        <v>9234</v>
      </c>
      <c r="O10" s="86">
        <v>20245</v>
      </c>
      <c r="P10" s="657">
        <f t="shared" si="1"/>
        <v>53217</v>
      </c>
    </row>
    <row r="11" spans="1:16" s="27" customFormat="1" ht="14.1" customHeight="1">
      <c r="A11" s="126" t="s">
        <v>85</v>
      </c>
      <c r="B11" s="35" t="s">
        <v>4</v>
      </c>
      <c r="C11" s="83">
        <f t="shared" si="2"/>
        <v>45293</v>
      </c>
      <c r="D11" s="83">
        <v>42491</v>
      </c>
      <c r="E11" s="83">
        <v>2087</v>
      </c>
      <c r="F11" s="83">
        <v>585</v>
      </c>
      <c r="G11" s="83">
        <v>130</v>
      </c>
      <c r="H11" s="83">
        <v>0</v>
      </c>
      <c r="I11" s="62">
        <f t="shared" si="3"/>
        <v>8041</v>
      </c>
      <c r="J11" s="62">
        <v>7473</v>
      </c>
      <c r="K11" s="63">
        <v>464</v>
      </c>
      <c r="L11" s="64">
        <v>104</v>
      </c>
      <c r="M11" s="65">
        <v>5611</v>
      </c>
      <c r="N11" s="65">
        <f t="shared" si="0"/>
        <v>13652</v>
      </c>
      <c r="O11" s="86">
        <v>16754</v>
      </c>
      <c r="P11" s="657">
        <f t="shared" si="1"/>
        <v>75699</v>
      </c>
    </row>
    <row r="12" spans="1:16" s="27" customFormat="1" ht="14.1" customHeight="1">
      <c r="A12" s="126" t="s">
        <v>86</v>
      </c>
      <c r="B12" s="35" t="s">
        <v>5</v>
      </c>
      <c r="C12" s="83">
        <f t="shared" si="2"/>
        <v>1396775</v>
      </c>
      <c r="D12" s="83">
        <v>1225685</v>
      </c>
      <c r="E12" s="83">
        <v>29998</v>
      </c>
      <c r="F12" s="83">
        <v>524</v>
      </c>
      <c r="G12" s="83">
        <v>130225</v>
      </c>
      <c r="H12" s="83">
        <v>10343</v>
      </c>
      <c r="I12" s="62">
        <f t="shared" si="3"/>
        <v>141753</v>
      </c>
      <c r="J12" s="62">
        <v>129971</v>
      </c>
      <c r="K12" s="63">
        <v>11530</v>
      </c>
      <c r="L12" s="64">
        <v>252</v>
      </c>
      <c r="M12" s="65">
        <v>16651</v>
      </c>
      <c r="N12" s="65">
        <f t="shared" si="0"/>
        <v>158404</v>
      </c>
      <c r="O12" s="86">
        <v>406819</v>
      </c>
      <c r="P12" s="657">
        <f t="shared" si="1"/>
        <v>1961998</v>
      </c>
    </row>
    <row r="13" spans="1:16" s="27" customFormat="1" ht="14.1" customHeight="1">
      <c r="A13" s="126" t="s">
        <v>87</v>
      </c>
      <c r="B13" s="35" t="s">
        <v>6</v>
      </c>
      <c r="C13" s="83">
        <f t="shared" si="2"/>
        <v>488390</v>
      </c>
      <c r="D13" s="83">
        <v>476718</v>
      </c>
      <c r="E13" s="83">
        <v>10851</v>
      </c>
      <c r="F13" s="83">
        <v>233</v>
      </c>
      <c r="G13" s="83">
        <v>217</v>
      </c>
      <c r="H13" s="83">
        <v>371</v>
      </c>
      <c r="I13" s="62">
        <f t="shared" si="3"/>
        <v>95080</v>
      </c>
      <c r="J13" s="62">
        <v>90520</v>
      </c>
      <c r="K13" s="63">
        <v>4366</v>
      </c>
      <c r="L13" s="64">
        <v>194</v>
      </c>
      <c r="M13" s="65">
        <v>41358</v>
      </c>
      <c r="N13" s="65">
        <f t="shared" si="0"/>
        <v>136438</v>
      </c>
      <c r="O13" s="86">
        <v>72332</v>
      </c>
      <c r="P13" s="657">
        <f t="shared" si="1"/>
        <v>697160</v>
      </c>
    </row>
    <row r="14" spans="1:16" s="27" customFormat="1" ht="14.1" customHeight="1">
      <c r="A14" s="126" t="s">
        <v>88</v>
      </c>
      <c r="B14" s="35" t="s">
        <v>7</v>
      </c>
      <c r="C14" s="83">
        <f t="shared" si="2"/>
        <v>26029</v>
      </c>
      <c r="D14" s="83">
        <v>25015</v>
      </c>
      <c r="E14" s="83">
        <v>883</v>
      </c>
      <c r="F14" s="83">
        <v>1</v>
      </c>
      <c r="G14" s="83">
        <v>130</v>
      </c>
      <c r="H14" s="83">
        <v>0</v>
      </c>
      <c r="I14" s="62">
        <f t="shared" si="3"/>
        <v>4579</v>
      </c>
      <c r="J14" s="62">
        <v>4393</v>
      </c>
      <c r="K14" s="63">
        <v>128</v>
      </c>
      <c r="L14" s="64">
        <v>58</v>
      </c>
      <c r="M14" s="65">
        <v>1457</v>
      </c>
      <c r="N14" s="65">
        <f t="shared" si="0"/>
        <v>6036</v>
      </c>
      <c r="O14" s="86">
        <v>9366</v>
      </c>
      <c r="P14" s="657">
        <f t="shared" si="1"/>
        <v>41431</v>
      </c>
    </row>
    <row r="15" spans="1:16" s="27" customFormat="1" ht="14.1" customHeight="1">
      <c r="A15" s="126" t="s">
        <v>89</v>
      </c>
      <c r="B15" s="35" t="s">
        <v>8</v>
      </c>
      <c r="C15" s="83">
        <f t="shared" si="2"/>
        <v>158585</v>
      </c>
      <c r="D15" s="83">
        <v>151509</v>
      </c>
      <c r="E15" s="83">
        <v>5502</v>
      </c>
      <c r="F15" s="83">
        <v>662</v>
      </c>
      <c r="G15" s="83">
        <v>912</v>
      </c>
      <c r="H15" s="83">
        <v>0</v>
      </c>
      <c r="I15" s="62">
        <f t="shared" si="3"/>
        <v>36814</v>
      </c>
      <c r="J15" s="62">
        <v>35453</v>
      </c>
      <c r="K15" s="63">
        <v>1224</v>
      </c>
      <c r="L15" s="64">
        <v>137</v>
      </c>
      <c r="M15" s="65">
        <v>22876</v>
      </c>
      <c r="N15" s="65">
        <f t="shared" si="0"/>
        <v>59690</v>
      </c>
      <c r="O15" s="86">
        <v>38655</v>
      </c>
      <c r="P15" s="657">
        <f t="shared" si="1"/>
        <v>256930</v>
      </c>
    </row>
    <row r="16" spans="1:16" s="27" customFormat="1" ht="14.1" customHeight="1">
      <c r="A16" s="127">
        <f t="shared" ref="A16:A46" si="4">+A15+1</f>
        <v>10</v>
      </c>
      <c r="B16" s="35" t="s">
        <v>9</v>
      </c>
      <c r="C16" s="83">
        <f t="shared" si="2"/>
        <v>175435</v>
      </c>
      <c r="D16" s="83">
        <v>165762</v>
      </c>
      <c r="E16" s="83">
        <v>6968</v>
      </c>
      <c r="F16" s="83">
        <v>273</v>
      </c>
      <c r="G16" s="83">
        <v>2432</v>
      </c>
      <c r="H16" s="83">
        <v>0</v>
      </c>
      <c r="I16" s="62">
        <f t="shared" si="3"/>
        <v>37407</v>
      </c>
      <c r="J16" s="62">
        <v>35299</v>
      </c>
      <c r="K16" s="63">
        <v>1809</v>
      </c>
      <c r="L16" s="64">
        <v>299</v>
      </c>
      <c r="M16" s="65">
        <v>26076</v>
      </c>
      <c r="N16" s="65">
        <f t="shared" si="0"/>
        <v>63483</v>
      </c>
      <c r="O16" s="86">
        <v>50512</v>
      </c>
      <c r="P16" s="657">
        <f t="shared" si="1"/>
        <v>289430</v>
      </c>
    </row>
    <row r="17" spans="1:16" s="27" customFormat="1" ht="14.1" customHeight="1">
      <c r="A17" s="127">
        <f t="shared" si="4"/>
        <v>11</v>
      </c>
      <c r="B17" s="35" t="s">
        <v>10</v>
      </c>
      <c r="C17" s="83">
        <f t="shared" si="2"/>
        <v>44237</v>
      </c>
      <c r="D17" s="83">
        <v>42591</v>
      </c>
      <c r="E17" s="83">
        <v>1425</v>
      </c>
      <c r="F17" s="83">
        <v>134</v>
      </c>
      <c r="G17" s="83">
        <v>87</v>
      </c>
      <c r="H17" s="83">
        <v>0</v>
      </c>
      <c r="I17" s="62">
        <f t="shared" si="3"/>
        <v>4276</v>
      </c>
      <c r="J17" s="62">
        <v>4104</v>
      </c>
      <c r="K17" s="63">
        <v>135</v>
      </c>
      <c r="L17" s="64">
        <v>37</v>
      </c>
      <c r="M17" s="65">
        <v>2313</v>
      </c>
      <c r="N17" s="65">
        <f t="shared" si="0"/>
        <v>6589</v>
      </c>
      <c r="O17" s="86">
        <v>9610</v>
      </c>
      <c r="P17" s="657">
        <f t="shared" si="1"/>
        <v>60436</v>
      </c>
    </row>
    <row r="18" spans="1:16" s="27" customFormat="1" ht="14.1" customHeight="1">
      <c r="A18" s="127">
        <f t="shared" si="4"/>
        <v>12</v>
      </c>
      <c r="B18" s="35" t="s">
        <v>11</v>
      </c>
      <c r="C18" s="83">
        <f t="shared" si="2"/>
        <v>26350</v>
      </c>
      <c r="D18" s="83">
        <v>25461</v>
      </c>
      <c r="E18" s="83">
        <v>872</v>
      </c>
      <c r="F18" s="83">
        <v>1</v>
      </c>
      <c r="G18" s="83">
        <v>0</v>
      </c>
      <c r="H18" s="83">
        <v>16</v>
      </c>
      <c r="I18" s="62">
        <f t="shared" si="3"/>
        <v>3006</v>
      </c>
      <c r="J18" s="62">
        <v>2775</v>
      </c>
      <c r="K18" s="63">
        <v>50</v>
      </c>
      <c r="L18" s="64">
        <v>181</v>
      </c>
      <c r="M18" s="65">
        <v>956</v>
      </c>
      <c r="N18" s="65">
        <f t="shared" si="0"/>
        <v>3962</v>
      </c>
      <c r="O18" s="86">
        <v>14914</v>
      </c>
      <c r="P18" s="657">
        <f t="shared" si="1"/>
        <v>45226</v>
      </c>
    </row>
    <row r="19" spans="1:16" s="27" customFormat="1" ht="14.1" customHeight="1">
      <c r="A19" s="127">
        <f t="shared" si="4"/>
        <v>13</v>
      </c>
      <c r="B19" s="35" t="s">
        <v>12</v>
      </c>
      <c r="C19" s="83">
        <f t="shared" si="2"/>
        <v>24176</v>
      </c>
      <c r="D19" s="83">
        <v>22483</v>
      </c>
      <c r="E19" s="83">
        <v>1693</v>
      </c>
      <c r="F19" s="83">
        <v>0</v>
      </c>
      <c r="G19" s="83">
        <v>0</v>
      </c>
      <c r="H19" s="83">
        <v>0</v>
      </c>
      <c r="I19" s="62">
        <f t="shared" si="3"/>
        <v>4779</v>
      </c>
      <c r="J19" s="62">
        <v>4451</v>
      </c>
      <c r="K19" s="63">
        <v>102</v>
      </c>
      <c r="L19" s="64">
        <v>226</v>
      </c>
      <c r="M19" s="65">
        <v>3132</v>
      </c>
      <c r="N19" s="65">
        <f t="shared" si="0"/>
        <v>7911</v>
      </c>
      <c r="O19" s="86">
        <v>15585</v>
      </c>
      <c r="P19" s="657">
        <f t="shared" si="1"/>
        <v>47672</v>
      </c>
    </row>
    <row r="20" spans="1:16" s="27" customFormat="1" ht="14.1" customHeight="1">
      <c r="A20" s="127">
        <f t="shared" si="4"/>
        <v>14</v>
      </c>
      <c r="B20" s="35" t="s">
        <v>13</v>
      </c>
      <c r="C20" s="83">
        <f t="shared" si="2"/>
        <v>59746</v>
      </c>
      <c r="D20" s="83">
        <v>58450</v>
      </c>
      <c r="E20" s="83">
        <v>1097</v>
      </c>
      <c r="F20" s="83">
        <v>69</v>
      </c>
      <c r="G20" s="83">
        <v>130</v>
      </c>
      <c r="H20" s="83">
        <v>0</v>
      </c>
      <c r="I20" s="62">
        <f t="shared" si="3"/>
        <v>7364</v>
      </c>
      <c r="J20" s="62">
        <v>6667</v>
      </c>
      <c r="K20" s="63">
        <v>600</v>
      </c>
      <c r="L20" s="64">
        <v>97</v>
      </c>
      <c r="M20" s="65">
        <v>3979</v>
      </c>
      <c r="N20" s="65">
        <f t="shared" si="0"/>
        <v>11343</v>
      </c>
      <c r="O20" s="86">
        <v>15739</v>
      </c>
      <c r="P20" s="657">
        <f t="shared" si="1"/>
        <v>86828</v>
      </c>
    </row>
    <row r="21" spans="1:16" s="27" customFormat="1" ht="14.1" customHeight="1">
      <c r="A21" s="127">
        <f t="shared" si="4"/>
        <v>15</v>
      </c>
      <c r="B21" s="35" t="s">
        <v>14</v>
      </c>
      <c r="C21" s="83">
        <f t="shared" si="2"/>
        <v>39164</v>
      </c>
      <c r="D21" s="83">
        <v>37579</v>
      </c>
      <c r="E21" s="83">
        <v>1406</v>
      </c>
      <c r="F21" s="83">
        <v>5</v>
      </c>
      <c r="G21" s="83">
        <v>174</v>
      </c>
      <c r="H21" s="83">
        <v>0</v>
      </c>
      <c r="I21" s="62">
        <f t="shared" si="3"/>
        <v>9016</v>
      </c>
      <c r="J21" s="62">
        <v>8319</v>
      </c>
      <c r="K21" s="63">
        <v>622</v>
      </c>
      <c r="L21" s="64">
        <v>75</v>
      </c>
      <c r="M21" s="65">
        <v>7609</v>
      </c>
      <c r="N21" s="65">
        <f t="shared" si="0"/>
        <v>16625</v>
      </c>
      <c r="O21" s="86">
        <v>12783</v>
      </c>
      <c r="P21" s="657">
        <f t="shared" si="1"/>
        <v>68572</v>
      </c>
    </row>
    <row r="22" spans="1:16" s="27" customFormat="1" ht="14.1" customHeight="1">
      <c r="A22" s="127">
        <f t="shared" si="4"/>
        <v>16</v>
      </c>
      <c r="B22" s="35" t="s">
        <v>15</v>
      </c>
      <c r="C22" s="83">
        <f t="shared" si="2"/>
        <v>678180</v>
      </c>
      <c r="D22" s="83">
        <v>656276</v>
      </c>
      <c r="E22" s="83">
        <v>17080</v>
      </c>
      <c r="F22" s="83">
        <v>2156</v>
      </c>
      <c r="G22" s="83">
        <v>2650</v>
      </c>
      <c r="H22" s="83">
        <v>18</v>
      </c>
      <c r="I22" s="62">
        <f t="shared" si="3"/>
        <v>87244</v>
      </c>
      <c r="J22" s="62">
        <v>80838</v>
      </c>
      <c r="K22" s="63">
        <v>6182</v>
      </c>
      <c r="L22" s="64">
        <v>224</v>
      </c>
      <c r="M22" s="65">
        <v>20403</v>
      </c>
      <c r="N22" s="65">
        <f t="shared" si="0"/>
        <v>107647</v>
      </c>
      <c r="O22" s="86">
        <v>80157</v>
      </c>
      <c r="P22" s="657">
        <f t="shared" si="1"/>
        <v>865984</v>
      </c>
    </row>
    <row r="23" spans="1:16" s="27" customFormat="1" ht="14.1" customHeight="1">
      <c r="A23" s="127">
        <f t="shared" si="4"/>
        <v>17</v>
      </c>
      <c r="B23" s="35" t="s">
        <v>16</v>
      </c>
      <c r="C23" s="83">
        <f t="shared" si="2"/>
        <v>84353</v>
      </c>
      <c r="D23" s="83">
        <v>79424</v>
      </c>
      <c r="E23" s="83">
        <v>2065</v>
      </c>
      <c r="F23" s="83">
        <v>171</v>
      </c>
      <c r="G23" s="83">
        <v>2693</v>
      </c>
      <c r="H23" s="83">
        <v>0</v>
      </c>
      <c r="I23" s="62">
        <f t="shared" si="3"/>
        <v>16897</v>
      </c>
      <c r="J23" s="62">
        <v>15647</v>
      </c>
      <c r="K23" s="63">
        <v>1171</v>
      </c>
      <c r="L23" s="64">
        <v>79</v>
      </c>
      <c r="M23" s="65">
        <v>12014</v>
      </c>
      <c r="N23" s="65">
        <f t="shared" si="0"/>
        <v>28911</v>
      </c>
      <c r="O23" s="86">
        <v>24194</v>
      </c>
      <c r="P23" s="657">
        <f t="shared" si="1"/>
        <v>137458</v>
      </c>
    </row>
    <row r="24" spans="1:16" s="27" customFormat="1" ht="14.1" customHeight="1">
      <c r="A24" s="127">
        <f t="shared" si="4"/>
        <v>18</v>
      </c>
      <c r="B24" s="35" t="s">
        <v>17</v>
      </c>
      <c r="C24" s="83">
        <f t="shared" si="2"/>
        <v>26807</v>
      </c>
      <c r="D24" s="83">
        <v>25634</v>
      </c>
      <c r="E24" s="83">
        <v>1004</v>
      </c>
      <c r="F24" s="83">
        <v>82</v>
      </c>
      <c r="G24" s="83">
        <v>87</v>
      </c>
      <c r="H24" s="83">
        <v>0</v>
      </c>
      <c r="I24" s="62">
        <f t="shared" si="3"/>
        <v>3165</v>
      </c>
      <c r="J24" s="62">
        <v>2894</v>
      </c>
      <c r="K24" s="63">
        <v>227</v>
      </c>
      <c r="L24" s="64">
        <v>44</v>
      </c>
      <c r="M24" s="65">
        <v>4387</v>
      </c>
      <c r="N24" s="65">
        <f t="shared" si="0"/>
        <v>7552</v>
      </c>
      <c r="O24" s="86">
        <v>9834</v>
      </c>
      <c r="P24" s="657">
        <f t="shared" si="1"/>
        <v>44193</v>
      </c>
    </row>
    <row r="25" spans="1:16" s="27" customFormat="1" ht="14.1" customHeight="1">
      <c r="A25" s="127">
        <f t="shared" si="4"/>
        <v>19</v>
      </c>
      <c r="B25" s="35" t="s">
        <v>18</v>
      </c>
      <c r="C25" s="83">
        <f t="shared" si="2"/>
        <v>65111</v>
      </c>
      <c r="D25" s="83">
        <v>59598</v>
      </c>
      <c r="E25" s="83">
        <v>3012</v>
      </c>
      <c r="F25" s="83">
        <v>2458</v>
      </c>
      <c r="G25" s="83">
        <v>43</v>
      </c>
      <c r="H25" s="83">
        <v>0</v>
      </c>
      <c r="I25" s="62">
        <f t="shared" si="3"/>
        <v>12711</v>
      </c>
      <c r="J25" s="62">
        <v>11654</v>
      </c>
      <c r="K25" s="63">
        <v>775</v>
      </c>
      <c r="L25" s="64">
        <v>282</v>
      </c>
      <c r="M25" s="65">
        <v>8137</v>
      </c>
      <c r="N25" s="65">
        <f t="shared" si="0"/>
        <v>20848</v>
      </c>
      <c r="O25" s="86">
        <v>20640</v>
      </c>
      <c r="P25" s="657">
        <f t="shared" si="1"/>
        <v>106599</v>
      </c>
    </row>
    <row r="26" spans="1:16" s="27" customFormat="1" ht="14.1" customHeight="1">
      <c r="A26" s="127">
        <f t="shared" si="4"/>
        <v>20</v>
      </c>
      <c r="B26" s="35" t="s">
        <v>19</v>
      </c>
      <c r="C26" s="83">
        <f t="shared" si="2"/>
        <v>200732</v>
      </c>
      <c r="D26" s="83">
        <v>192244</v>
      </c>
      <c r="E26" s="83">
        <v>5898</v>
      </c>
      <c r="F26" s="83">
        <v>592</v>
      </c>
      <c r="G26" s="83">
        <v>1998</v>
      </c>
      <c r="H26" s="83">
        <v>0</v>
      </c>
      <c r="I26" s="62">
        <f t="shared" si="3"/>
        <v>36348</v>
      </c>
      <c r="J26" s="62">
        <v>34032</v>
      </c>
      <c r="K26" s="63">
        <v>2170</v>
      </c>
      <c r="L26" s="64">
        <v>146</v>
      </c>
      <c r="M26" s="65">
        <v>17350</v>
      </c>
      <c r="N26" s="65">
        <f t="shared" si="0"/>
        <v>53698</v>
      </c>
      <c r="O26" s="86">
        <v>36469</v>
      </c>
      <c r="P26" s="657">
        <f t="shared" si="1"/>
        <v>290899</v>
      </c>
    </row>
    <row r="27" spans="1:16" s="27" customFormat="1" ht="14.1" customHeight="1">
      <c r="A27" s="127">
        <f t="shared" si="4"/>
        <v>21</v>
      </c>
      <c r="B27" s="35" t="s">
        <v>20</v>
      </c>
      <c r="C27" s="83">
        <f t="shared" si="2"/>
        <v>134574</v>
      </c>
      <c r="D27" s="83">
        <v>128638</v>
      </c>
      <c r="E27" s="83">
        <v>5263</v>
      </c>
      <c r="F27" s="83">
        <v>410</v>
      </c>
      <c r="G27" s="83">
        <v>261</v>
      </c>
      <c r="H27" s="83">
        <v>2</v>
      </c>
      <c r="I27" s="62">
        <f t="shared" si="3"/>
        <v>18193</v>
      </c>
      <c r="J27" s="62">
        <v>17266</v>
      </c>
      <c r="K27" s="63">
        <v>410</v>
      </c>
      <c r="L27" s="64">
        <v>517</v>
      </c>
      <c r="M27" s="65">
        <v>7341</v>
      </c>
      <c r="N27" s="65">
        <f t="shared" si="0"/>
        <v>25534</v>
      </c>
      <c r="O27" s="86">
        <v>62833</v>
      </c>
      <c r="P27" s="657">
        <f t="shared" si="1"/>
        <v>222941</v>
      </c>
    </row>
    <row r="28" spans="1:16" s="27" customFormat="1" ht="14.1" customHeight="1">
      <c r="A28" s="127">
        <f t="shared" si="4"/>
        <v>22</v>
      </c>
      <c r="B28" s="35" t="s">
        <v>21</v>
      </c>
      <c r="C28" s="83">
        <f t="shared" si="2"/>
        <v>61686</v>
      </c>
      <c r="D28" s="83">
        <v>59778</v>
      </c>
      <c r="E28" s="83">
        <v>1463</v>
      </c>
      <c r="F28" s="83">
        <v>54</v>
      </c>
      <c r="G28" s="83">
        <v>391</v>
      </c>
      <c r="H28" s="83">
        <v>0</v>
      </c>
      <c r="I28" s="62">
        <f t="shared" si="3"/>
        <v>11679</v>
      </c>
      <c r="J28" s="62">
        <v>11018</v>
      </c>
      <c r="K28" s="63">
        <v>610</v>
      </c>
      <c r="L28" s="64">
        <v>51</v>
      </c>
      <c r="M28" s="65">
        <v>9943</v>
      </c>
      <c r="N28" s="65">
        <f t="shared" si="0"/>
        <v>21622</v>
      </c>
      <c r="O28" s="86">
        <v>20141</v>
      </c>
      <c r="P28" s="657">
        <f t="shared" si="1"/>
        <v>103449</v>
      </c>
    </row>
    <row r="29" spans="1:16" s="27" customFormat="1" ht="14.1" customHeight="1">
      <c r="A29" s="127">
        <f t="shared" si="4"/>
        <v>23</v>
      </c>
      <c r="B29" s="35" t="s">
        <v>22</v>
      </c>
      <c r="C29" s="83">
        <f t="shared" si="2"/>
        <v>65746</v>
      </c>
      <c r="D29" s="83">
        <v>62911</v>
      </c>
      <c r="E29" s="83">
        <v>2465</v>
      </c>
      <c r="F29" s="83">
        <v>240</v>
      </c>
      <c r="G29" s="83">
        <v>130</v>
      </c>
      <c r="H29" s="83">
        <v>0</v>
      </c>
      <c r="I29" s="62">
        <f t="shared" si="3"/>
        <v>10716</v>
      </c>
      <c r="J29" s="62">
        <v>10018</v>
      </c>
      <c r="K29" s="63">
        <v>461</v>
      </c>
      <c r="L29" s="64">
        <v>237</v>
      </c>
      <c r="M29" s="65">
        <v>6136</v>
      </c>
      <c r="N29" s="65">
        <f t="shared" si="0"/>
        <v>16852</v>
      </c>
      <c r="O29" s="86">
        <v>27322</v>
      </c>
      <c r="P29" s="657">
        <f t="shared" si="1"/>
        <v>109920</v>
      </c>
    </row>
    <row r="30" spans="1:16" s="27" customFormat="1" ht="14.1" customHeight="1">
      <c r="A30" s="127">
        <f t="shared" si="4"/>
        <v>24</v>
      </c>
      <c r="B30" s="35" t="s">
        <v>23</v>
      </c>
      <c r="C30" s="83">
        <f t="shared" si="2"/>
        <v>28360</v>
      </c>
      <c r="D30" s="83">
        <v>27161</v>
      </c>
      <c r="E30" s="83">
        <v>928</v>
      </c>
      <c r="F30" s="83">
        <v>184</v>
      </c>
      <c r="G30" s="83">
        <v>87</v>
      </c>
      <c r="H30" s="83">
        <v>0</v>
      </c>
      <c r="I30" s="62">
        <f t="shared" si="3"/>
        <v>4880</v>
      </c>
      <c r="J30" s="62">
        <v>4264</v>
      </c>
      <c r="K30" s="63">
        <v>371</v>
      </c>
      <c r="L30" s="64">
        <v>245</v>
      </c>
      <c r="M30" s="65">
        <v>4502</v>
      </c>
      <c r="N30" s="65">
        <f t="shared" si="0"/>
        <v>9382</v>
      </c>
      <c r="O30" s="86">
        <v>14468</v>
      </c>
      <c r="P30" s="657">
        <f t="shared" si="1"/>
        <v>52210</v>
      </c>
    </row>
    <row r="31" spans="1:16" s="27" customFormat="1" ht="14.1" customHeight="1">
      <c r="A31" s="127">
        <f t="shared" si="4"/>
        <v>25</v>
      </c>
      <c r="B31" s="35" t="s">
        <v>24</v>
      </c>
      <c r="C31" s="83">
        <f t="shared" si="2"/>
        <v>80193</v>
      </c>
      <c r="D31" s="83">
        <v>77418</v>
      </c>
      <c r="E31" s="83">
        <v>2651</v>
      </c>
      <c r="F31" s="83">
        <v>58</v>
      </c>
      <c r="G31" s="83">
        <v>43</v>
      </c>
      <c r="H31" s="83">
        <v>23</v>
      </c>
      <c r="I31" s="62">
        <f t="shared" si="3"/>
        <v>13180</v>
      </c>
      <c r="J31" s="62">
        <v>12075</v>
      </c>
      <c r="K31" s="63">
        <v>480</v>
      </c>
      <c r="L31" s="64">
        <v>625</v>
      </c>
      <c r="M31" s="65">
        <v>7472</v>
      </c>
      <c r="N31" s="65">
        <f t="shared" si="0"/>
        <v>20652</v>
      </c>
      <c r="O31" s="86">
        <v>38944</v>
      </c>
      <c r="P31" s="657">
        <f t="shared" si="1"/>
        <v>139789</v>
      </c>
    </row>
    <row r="32" spans="1:16" s="27" customFormat="1" ht="14.1" customHeight="1">
      <c r="A32" s="127">
        <f t="shared" si="4"/>
        <v>26</v>
      </c>
      <c r="B32" s="35" t="s">
        <v>25</v>
      </c>
      <c r="C32" s="83">
        <f t="shared" si="2"/>
        <v>176193</v>
      </c>
      <c r="D32" s="83">
        <v>170779</v>
      </c>
      <c r="E32" s="83">
        <v>4459</v>
      </c>
      <c r="F32" s="83">
        <v>303</v>
      </c>
      <c r="G32" s="83">
        <v>652</v>
      </c>
      <c r="H32" s="83">
        <v>0</v>
      </c>
      <c r="I32" s="62">
        <f t="shared" si="3"/>
        <v>18871</v>
      </c>
      <c r="J32" s="62">
        <v>17693</v>
      </c>
      <c r="K32" s="63">
        <v>1044</v>
      </c>
      <c r="L32" s="64">
        <v>134</v>
      </c>
      <c r="M32" s="65">
        <v>7117</v>
      </c>
      <c r="N32" s="65">
        <f t="shared" si="0"/>
        <v>25988</v>
      </c>
      <c r="O32" s="86">
        <v>41374</v>
      </c>
      <c r="P32" s="657">
        <f t="shared" si="1"/>
        <v>243555</v>
      </c>
    </row>
    <row r="33" spans="1:16" s="27" customFormat="1" ht="14.1" customHeight="1">
      <c r="A33" s="126">
        <f t="shared" si="4"/>
        <v>27</v>
      </c>
      <c r="B33" s="35" t="s">
        <v>26</v>
      </c>
      <c r="C33" s="83">
        <f t="shared" si="2"/>
        <v>283415</v>
      </c>
      <c r="D33" s="83">
        <v>271807</v>
      </c>
      <c r="E33" s="83">
        <v>11170</v>
      </c>
      <c r="F33" s="83">
        <v>204</v>
      </c>
      <c r="G33" s="83">
        <v>130</v>
      </c>
      <c r="H33" s="83">
        <v>104</v>
      </c>
      <c r="I33" s="62">
        <f t="shared" si="3"/>
        <v>45085</v>
      </c>
      <c r="J33" s="62">
        <v>43465</v>
      </c>
      <c r="K33" s="63">
        <v>1358</v>
      </c>
      <c r="L33" s="64">
        <v>262</v>
      </c>
      <c r="M33" s="65">
        <v>17018</v>
      </c>
      <c r="N33" s="65">
        <f t="shared" si="0"/>
        <v>62103</v>
      </c>
      <c r="O33" s="86">
        <v>51976</v>
      </c>
      <c r="P33" s="657">
        <f t="shared" si="1"/>
        <v>397494</v>
      </c>
    </row>
    <row r="34" spans="1:16" s="27" customFormat="1" ht="14.1" customHeight="1">
      <c r="A34" s="126">
        <f t="shared" si="4"/>
        <v>28</v>
      </c>
      <c r="B34" s="35" t="s">
        <v>27</v>
      </c>
      <c r="C34" s="83">
        <f t="shared" si="2"/>
        <v>53832</v>
      </c>
      <c r="D34" s="83">
        <v>50625</v>
      </c>
      <c r="E34" s="83">
        <v>2334</v>
      </c>
      <c r="F34" s="83">
        <v>308</v>
      </c>
      <c r="G34" s="83">
        <v>565</v>
      </c>
      <c r="H34" s="83">
        <v>0</v>
      </c>
      <c r="I34" s="62">
        <f t="shared" si="3"/>
        <v>9952</v>
      </c>
      <c r="J34" s="62">
        <v>9331</v>
      </c>
      <c r="K34" s="63">
        <v>493</v>
      </c>
      <c r="L34" s="64">
        <v>128</v>
      </c>
      <c r="M34" s="65">
        <v>8405</v>
      </c>
      <c r="N34" s="65">
        <f t="shared" si="0"/>
        <v>18357</v>
      </c>
      <c r="O34" s="86">
        <v>18410</v>
      </c>
      <c r="P34" s="657">
        <f t="shared" si="1"/>
        <v>90599</v>
      </c>
    </row>
    <row r="35" spans="1:16" s="27" customFormat="1" ht="14.1" customHeight="1">
      <c r="A35" s="126">
        <f t="shared" si="4"/>
        <v>29</v>
      </c>
      <c r="B35" s="35" t="s">
        <v>28</v>
      </c>
      <c r="C35" s="83">
        <f t="shared" si="2"/>
        <v>15894</v>
      </c>
      <c r="D35" s="83">
        <v>15067</v>
      </c>
      <c r="E35" s="83">
        <v>784</v>
      </c>
      <c r="F35" s="83">
        <v>0</v>
      </c>
      <c r="G35" s="83">
        <v>43</v>
      </c>
      <c r="H35" s="83">
        <v>0</v>
      </c>
      <c r="I35" s="62">
        <f t="shared" si="3"/>
        <v>2575</v>
      </c>
      <c r="J35" s="62">
        <v>2429</v>
      </c>
      <c r="K35" s="63">
        <v>61</v>
      </c>
      <c r="L35" s="64">
        <v>85</v>
      </c>
      <c r="M35" s="65">
        <v>2569</v>
      </c>
      <c r="N35" s="65">
        <f t="shared" si="0"/>
        <v>5144</v>
      </c>
      <c r="O35" s="86">
        <v>7244</v>
      </c>
      <c r="P35" s="657">
        <f t="shared" si="1"/>
        <v>28282</v>
      </c>
    </row>
    <row r="36" spans="1:16" s="27" customFormat="1" ht="14.1" customHeight="1">
      <c r="A36" s="126">
        <f t="shared" si="4"/>
        <v>30</v>
      </c>
      <c r="B36" s="35" t="s">
        <v>29</v>
      </c>
      <c r="C36" s="83">
        <f t="shared" si="2"/>
        <v>15564</v>
      </c>
      <c r="D36" s="83">
        <v>14602</v>
      </c>
      <c r="E36" s="83">
        <v>962</v>
      </c>
      <c r="F36" s="83">
        <v>0</v>
      </c>
      <c r="G36" s="83">
        <v>0</v>
      </c>
      <c r="H36" s="83">
        <v>0</v>
      </c>
      <c r="I36" s="62">
        <f t="shared" si="3"/>
        <v>3304</v>
      </c>
      <c r="J36" s="62">
        <v>3158</v>
      </c>
      <c r="K36" s="63">
        <v>36</v>
      </c>
      <c r="L36" s="64">
        <v>110</v>
      </c>
      <c r="M36" s="65">
        <v>1494</v>
      </c>
      <c r="N36" s="65">
        <f t="shared" si="0"/>
        <v>4798</v>
      </c>
      <c r="O36" s="86">
        <v>24282</v>
      </c>
      <c r="P36" s="657">
        <f t="shared" si="1"/>
        <v>44644</v>
      </c>
    </row>
    <row r="37" spans="1:16" s="27" customFormat="1" ht="14.1" customHeight="1">
      <c r="A37" s="126">
        <f t="shared" si="4"/>
        <v>31</v>
      </c>
      <c r="B37" s="35" t="s">
        <v>30</v>
      </c>
      <c r="C37" s="83">
        <f t="shared" si="2"/>
        <v>170661</v>
      </c>
      <c r="D37" s="83">
        <v>160602</v>
      </c>
      <c r="E37" s="83">
        <v>9720</v>
      </c>
      <c r="F37" s="83">
        <v>230</v>
      </c>
      <c r="G37" s="83">
        <v>0</v>
      </c>
      <c r="H37" s="83">
        <v>109</v>
      </c>
      <c r="I37" s="62">
        <f t="shared" si="3"/>
        <v>39741</v>
      </c>
      <c r="J37" s="62">
        <v>37770</v>
      </c>
      <c r="K37" s="63">
        <v>1780</v>
      </c>
      <c r="L37" s="64">
        <v>191</v>
      </c>
      <c r="M37" s="65">
        <v>23105</v>
      </c>
      <c r="N37" s="65">
        <f t="shared" si="0"/>
        <v>62846</v>
      </c>
      <c r="O37" s="86">
        <v>48985</v>
      </c>
      <c r="P37" s="657">
        <f t="shared" si="1"/>
        <v>282492</v>
      </c>
    </row>
    <row r="38" spans="1:16" s="27" customFormat="1" ht="14.1" customHeight="1">
      <c r="A38" s="126">
        <f t="shared" si="4"/>
        <v>32</v>
      </c>
      <c r="B38" s="35" t="s">
        <v>31</v>
      </c>
      <c r="C38" s="83">
        <f t="shared" si="2"/>
        <v>65320</v>
      </c>
      <c r="D38" s="83">
        <v>60733</v>
      </c>
      <c r="E38" s="83">
        <v>2466</v>
      </c>
      <c r="F38" s="83">
        <v>1991</v>
      </c>
      <c r="G38" s="83">
        <v>130</v>
      </c>
      <c r="H38" s="83">
        <v>0</v>
      </c>
      <c r="I38" s="62">
        <f t="shared" si="3"/>
        <v>11793</v>
      </c>
      <c r="J38" s="62">
        <v>10660</v>
      </c>
      <c r="K38" s="63">
        <v>1057</v>
      </c>
      <c r="L38" s="64">
        <v>76</v>
      </c>
      <c r="M38" s="65">
        <v>6737</v>
      </c>
      <c r="N38" s="65">
        <f t="shared" si="0"/>
        <v>18530</v>
      </c>
      <c r="O38" s="86">
        <v>25142</v>
      </c>
      <c r="P38" s="657">
        <f t="shared" si="1"/>
        <v>108992</v>
      </c>
    </row>
    <row r="39" spans="1:16" s="27" customFormat="1" ht="14.1" customHeight="1">
      <c r="A39" s="126">
        <f t="shared" si="4"/>
        <v>33</v>
      </c>
      <c r="B39" s="35" t="s">
        <v>32</v>
      </c>
      <c r="C39" s="83">
        <f t="shared" si="2"/>
        <v>250762</v>
      </c>
      <c r="D39" s="83">
        <v>238318</v>
      </c>
      <c r="E39" s="83">
        <v>9790</v>
      </c>
      <c r="F39" s="83">
        <v>1786</v>
      </c>
      <c r="G39" s="83">
        <v>825</v>
      </c>
      <c r="H39" s="83">
        <v>43</v>
      </c>
      <c r="I39" s="62">
        <f t="shared" si="3"/>
        <v>46364</v>
      </c>
      <c r="J39" s="62">
        <v>44431</v>
      </c>
      <c r="K39" s="63">
        <v>1662</v>
      </c>
      <c r="L39" s="64">
        <v>271</v>
      </c>
      <c r="M39" s="65">
        <v>31996</v>
      </c>
      <c r="N39" s="65">
        <f t="shared" si="0"/>
        <v>78360</v>
      </c>
      <c r="O39" s="86">
        <v>62115</v>
      </c>
      <c r="P39" s="657">
        <f t="shared" si="1"/>
        <v>391237</v>
      </c>
    </row>
    <row r="40" spans="1:16" s="27" customFormat="1" ht="14.1" customHeight="1">
      <c r="A40" s="126">
        <f t="shared" si="4"/>
        <v>34</v>
      </c>
      <c r="B40" s="35" t="s">
        <v>33</v>
      </c>
      <c r="C40" s="83">
        <f t="shared" si="2"/>
        <v>4346505</v>
      </c>
      <c r="D40" s="83">
        <v>4097388</v>
      </c>
      <c r="E40" s="83">
        <v>66364</v>
      </c>
      <c r="F40" s="83">
        <v>300</v>
      </c>
      <c r="G40" s="83">
        <v>164070</v>
      </c>
      <c r="H40" s="83">
        <v>18383</v>
      </c>
      <c r="I40" s="62">
        <f t="shared" si="3"/>
        <v>528910</v>
      </c>
      <c r="J40" s="62">
        <v>504377</v>
      </c>
      <c r="K40" s="63">
        <v>24370</v>
      </c>
      <c r="L40" s="64">
        <v>163</v>
      </c>
      <c r="M40" s="65">
        <v>5942</v>
      </c>
      <c r="N40" s="65">
        <f t="shared" si="0"/>
        <v>534852</v>
      </c>
      <c r="O40" s="86">
        <v>352139</v>
      </c>
      <c r="P40" s="657">
        <f t="shared" si="1"/>
        <v>5233496</v>
      </c>
    </row>
    <row r="41" spans="1:16" s="27" customFormat="1" ht="14.1" customHeight="1">
      <c r="A41" s="126">
        <f t="shared" si="4"/>
        <v>35</v>
      </c>
      <c r="B41" s="35" t="s">
        <v>34</v>
      </c>
      <c r="C41" s="83">
        <f t="shared" si="2"/>
        <v>897448</v>
      </c>
      <c r="D41" s="83">
        <v>867821</v>
      </c>
      <c r="E41" s="83">
        <v>23296</v>
      </c>
      <c r="F41" s="83">
        <v>2399</v>
      </c>
      <c r="G41" s="83">
        <v>3822</v>
      </c>
      <c r="H41" s="83">
        <v>110</v>
      </c>
      <c r="I41" s="62">
        <f t="shared" si="3"/>
        <v>125057</v>
      </c>
      <c r="J41" s="62">
        <v>118268</v>
      </c>
      <c r="K41" s="63">
        <v>6471</v>
      </c>
      <c r="L41" s="64">
        <v>318</v>
      </c>
      <c r="M41" s="65">
        <v>28395</v>
      </c>
      <c r="N41" s="65">
        <f t="shared" si="0"/>
        <v>153452</v>
      </c>
      <c r="O41" s="86">
        <v>160830</v>
      </c>
      <c r="P41" s="657">
        <f t="shared" si="1"/>
        <v>1211730</v>
      </c>
    </row>
    <row r="42" spans="1:16" s="27" customFormat="1" ht="14.1" customHeight="1">
      <c r="A42" s="127">
        <f t="shared" si="4"/>
        <v>36</v>
      </c>
      <c r="B42" s="35" t="s">
        <v>35</v>
      </c>
      <c r="C42" s="83">
        <f t="shared" si="2"/>
        <v>23428</v>
      </c>
      <c r="D42" s="83">
        <v>22218</v>
      </c>
      <c r="E42" s="83">
        <v>687</v>
      </c>
      <c r="F42" s="83">
        <v>2</v>
      </c>
      <c r="G42" s="83">
        <v>521</v>
      </c>
      <c r="H42" s="83">
        <v>0</v>
      </c>
      <c r="I42" s="62">
        <f t="shared" si="3"/>
        <v>4579</v>
      </c>
      <c r="J42" s="62">
        <v>4238</v>
      </c>
      <c r="K42" s="63">
        <v>171</v>
      </c>
      <c r="L42" s="64">
        <v>170</v>
      </c>
      <c r="M42" s="65">
        <v>4660</v>
      </c>
      <c r="N42" s="65">
        <f t="shared" si="0"/>
        <v>9239</v>
      </c>
      <c r="O42" s="86">
        <v>14094</v>
      </c>
      <c r="P42" s="657">
        <f t="shared" si="1"/>
        <v>46761</v>
      </c>
    </row>
    <row r="43" spans="1:16" s="27" customFormat="1" ht="14.1" customHeight="1">
      <c r="A43" s="127">
        <f t="shared" si="4"/>
        <v>37</v>
      </c>
      <c r="B43" s="35" t="s">
        <v>36</v>
      </c>
      <c r="C43" s="83">
        <f t="shared" si="2"/>
        <v>49035</v>
      </c>
      <c r="D43" s="83">
        <v>46953</v>
      </c>
      <c r="E43" s="83">
        <v>1925</v>
      </c>
      <c r="F43" s="83">
        <v>25</v>
      </c>
      <c r="G43" s="83">
        <v>130</v>
      </c>
      <c r="H43" s="83">
        <v>2</v>
      </c>
      <c r="I43" s="62">
        <f t="shared" si="3"/>
        <v>10064</v>
      </c>
      <c r="J43" s="62">
        <v>9042</v>
      </c>
      <c r="K43" s="63">
        <v>875</v>
      </c>
      <c r="L43" s="64">
        <v>147</v>
      </c>
      <c r="M43" s="65">
        <v>9411</v>
      </c>
      <c r="N43" s="65">
        <f t="shared" si="0"/>
        <v>19475</v>
      </c>
      <c r="O43" s="86">
        <v>18439</v>
      </c>
      <c r="P43" s="657">
        <f t="shared" si="1"/>
        <v>86949</v>
      </c>
    </row>
    <row r="44" spans="1:16" s="27" customFormat="1" ht="14.1" customHeight="1">
      <c r="A44" s="127">
        <f t="shared" si="4"/>
        <v>38</v>
      </c>
      <c r="B44" s="35" t="s">
        <v>37</v>
      </c>
      <c r="C44" s="83">
        <f t="shared" si="2"/>
        <v>230240</v>
      </c>
      <c r="D44" s="83">
        <v>221581</v>
      </c>
      <c r="E44" s="83">
        <v>7815</v>
      </c>
      <c r="F44" s="83">
        <v>1</v>
      </c>
      <c r="G44" s="83">
        <v>825</v>
      </c>
      <c r="H44" s="83">
        <v>18</v>
      </c>
      <c r="I44" s="62">
        <f t="shared" si="3"/>
        <v>33334</v>
      </c>
      <c r="J44" s="62">
        <v>30705</v>
      </c>
      <c r="K44" s="63">
        <v>2416</v>
      </c>
      <c r="L44" s="64">
        <v>213</v>
      </c>
      <c r="M44" s="65">
        <v>12105</v>
      </c>
      <c r="N44" s="65">
        <f t="shared" si="0"/>
        <v>45439</v>
      </c>
      <c r="O44" s="86">
        <v>50946</v>
      </c>
      <c r="P44" s="657">
        <f t="shared" si="1"/>
        <v>326625</v>
      </c>
    </row>
    <row r="45" spans="1:16" s="27" customFormat="1" ht="14.1" customHeight="1">
      <c r="A45" s="127">
        <f t="shared" si="4"/>
        <v>39</v>
      </c>
      <c r="B45" s="35" t="s">
        <v>38</v>
      </c>
      <c r="C45" s="83">
        <f t="shared" si="2"/>
        <v>68433</v>
      </c>
      <c r="D45" s="83">
        <v>66686</v>
      </c>
      <c r="E45" s="83">
        <v>1062</v>
      </c>
      <c r="F45" s="83">
        <v>33</v>
      </c>
      <c r="G45" s="83">
        <v>652</v>
      </c>
      <c r="H45" s="83">
        <v>0</v>
      </c>
      <c r="I45" s="62">
        <f t="shared" si="3"/>
        <v>10319</v>
      </c>
      <c r="J45" s="62">
        <v>9552</v>
      </c>
      <c r="K45" s="63">
        <v>719</v>
      </c>
      <c r="L45" s="64">
        <v>48</v>
      </c>
      <c r="M45" s="65">
        <v>5120</v>
      </c>
      <c r="N45" s="65">
        <f>M45+I45</f>
        <v>15439</v>
      </c>
      <c r="O45" s="86">
        <v>13729</v>
      </c>
      <c r="P45" s="657">
        <f t="shared" si="1"/>
        <v>97601</v>
      </c>
    </row>
    <row r="46" spans="1:16" s="27" customFormat="1" ht="14.1" customHeight="1">
      <c r="A46" s="128">
        <f t="shared" si="4"/>
        <v>40</v>
      </c>
      <c r="B46" s="36" t="s">
        <v>39</v>
      </c>
      <c r="C46" s="88">
        <f t="shared" si="2"/>
        <v>28553</v>
      </c>
      <c r="D46" s="88">
        <v>26589</v>
      </c>
      <c r="E46" s="88">
        <v>1592</v>
      </c>
      <c r="F46" s="88">
        <v>198</v>
      </c>
      <c r="G46" s="88">
        <v>174</v>
      </c>
      <c r="H46" s="88">
        <v>0</v>
      </c>
      <c r="I46" s="66">
        <f t="shared" si="3"/>
        <v>5581</v>
      </c>
      <c r="J46" s="66">
        <v>4982</v>
      </c>
      <c r="K46" s="67">
        <v>473</v>
      </c>
      <c r="L46" s="67">
        <v>126</v>
      </c>
      <c r="M46" s="68">
        <v>4051</v>
      </c>
      <c r="N46" s="68">
        <f t="shared" si="0"/>
        <v>9632</v>
      </c>
      <c r="O46" s="89">
        <v>12507</v>
      </c>
      <c r="P46" s="658">
        <f t="shared" si="1"/>
        <v>50692</v>
      </c>
    </row>
    <row r="47" spans="1:16" s="27" customFormat="1" ht="17.25" customHeight="1">
      <c r="A47" s="87"/>
      <c r="B47" s="82"/>
      <c r="C47" s="83"/>
      <c r="D47" s="83"/>
      <c r="E47" s="83"/>
      <c r="F47" s="83"/>
      <c r="G47" s="83"/>
      <c r="H47" s="83"/>
      <c r="I47" s="62"/>
      <c r="J47" s="62"/>
      <c r="K47" s="63"/>
      <c r="L47" s="63"/>
      <c r="M47" s="65"/>
      <c r="N47" s="65"/>
      <c r="O47" s="85"/>
      <c r="P47" s="85"/>
    </row>
    <row r="48" spans="1:16" s="27" customFormat="1" ht="18" customHeight="1">
      <c r="A48" s="69"/>
      <c r="B48" s="9"/>
      <c r="C48" s="9"/>
      <c r="D48" s="9"/>
      <c r="E48" s="9"/>
      <c r="F48" s="9"/>
      <c r="G48" s="9"/>
      <c r="H48" s="9"/>
      <c r="I48" s="90"/>
      <c r="J48" s="91"/>
      <c r="K48" s="91"/>
      <c r="L48" s="91"/>
      <c r="M48" s="91"/>
      <c r="N48" s="91"/>
      <c r="O48" s="747" t="s">
        <v>245</v>
      </c>
      <c r="P48" s="748"/>
    </row>
    <row r="49" spans="1:16" ht="12" customHeight="1">
      <c r="A49" s="766" t="s">
        <v>185</v>
      </c>
      <c r="B49" s="764" t="s">
        <v>187</v>
      </c>
      <c r="C49" s="768" t="s">
        <v>540</v>
      </c>
      <c r="D49" s="768"/>
      <c r="E49" s="768"/>
      <c r="F49" s="768"/>
      <c r="G49" s="768"/>
      <c r="H49" s="768"/>
      <c r="I49" s="752" t="s">
        <v>538</v>
      </c>
      <c r="J49" s="753"/>
      <c r="K49" s="753"/>
      <c r="L49" s="753"/>
      <c r="M49" s="753"/>
      <c r="N49" s="753"/>
      <c r="O49" s="761" t="s">
        <v>539</v>
      </c>
      <c r="P49" s="749" t="s">
        <v>234</v>
      </c>
    </row>
    <row r="50" spans="1:16" ht="12" customHeight="1">
      <c r="A50" s="767"/>
      <c r="B50" s="764"/>
      <c r="C50" s="768"/>
      <c r="D50" s="768"/>
      <c r="E50" s="768"/>
      <c r="F50" s="768"/>
      <c r="G50" s="768"/>
      <c r="H50" s="768"/>
      <c r="I50" s="754"/>
      <c r="J50" s="755"/>
      <c r="K50" s="755"/>
      <c r="L50" s="755"/>
      <c r="M50" s="755"/>
      <c r="N50" s="755"/>
      <c r="O50" s="762"/>
      <c r="P50" s="750"/>
    </row>
    <row r="51" spans="1:16" ht="39" customHeight="1">
      <c r="A51" s="767"/>
      <c r="B51" s="764"/>
      <c r="C51" s="764" t="s">
        <v>230</v>
      </c>
      <c r="D51" s="764" t="s">
        <v>235</v>
      </c>
      <c r="E51" s="764" t="s">
        <v>236</v>
      </c>
      <c r="F51" s="764" t="s">
        <v>237</v>
      </c>
      <c r="G51" s="768" t="s">
        <v>287</v>
      </c>
      <c r="H51" s="764" t="s">
        <v>238</v>
      </c>
      <c r="I51" s="756" t="s">
        <v>240</v>
      </c>
      <c r="J51" s="756"/>
      <c r="K51" s="756"/>
      <c r="L51" s="756"/>
      <c r="M51" s="759" t="s">
        <v>196</v>
      </c>
      <c r="N51" s="757" t="s">
        <v>232</v>
      </c>
      <c r="O51" s="762"/>
      <c r="P51" s="750"/>
    </row>
    <row r="52" spans="1:16" ht="69" customHeight="1">
      <c r="A52" s="767"/>
      <c r="B52" s="764"/>
      <c r="C52" s="765"/>
      <c r="D52" s="765"/>
      <c r="E52" s="765"/>
      <c r="F52" s="765"/>
      <c r="G52" s="769"/>
      <c r="H52" s="765" t="s">
        <v>177</v>
      </c>
      <c r="I52" s="118" t="s">
        <v>233</v>
      </c>
      <c r="J52" s="119" t="s">
        <v>235</v>
      </c>
      <c r="K52" s="119" t="s">
        <v>231</v>
      </c>
      <c r="L52" s="119" t="s">
        <v>239</v>
      </c>
      <c r="M52" s="760"/>
      <c r="N52" s="758"/>
      <c r="O52" s="763"/>
      <c r="P52" s="751"/>
    </row>
    <row r="53" spans="1:16" ht="12.95" customHeight="1">
      <c r="A53" s="129">
        <f>+A46+1</f>
        <v>41</v>
      </c>
      <c r="B53" s="35" t="s">
        <v>40</v>
      </c>
      <c r="C53" s="80">
        <f>SUM(D53:H53)</f>
        <v>481154</v>
      </c>
      <c r="D53" s="92">
        <v>469341</v>
      </c>
      <c r="E53" s="92">
        <v>10256</v>
      </c>
      <c r="F53" s="80">
        <v>1152</v>
      </c>
      <c r="G53" s="92">
        <v>261</v>
      </c>
      <c r="H53" s="92">
        <v>144</v>
      </c>
      <c r="I53" s="62">
        <f t="shared" ref="I53:I93" si="5">SUM(J53:L53)</f>
        <v>38382</v>
      </c>
      <c r="J53" s="71">
        <v>36729</v>
      </c>
      <c r="K53" s="71">
        <v>1574</v>
      </c>
      <c r="L53" s="72">
        <v>79</v>
      </c>
      <c r="M53" s="73">
        <v>2862</v>
      </c>
      <c r="N53" s="73">
        <f>+M53+I53</f>
        <v>41244</v>
      </c>
      <c r="O53" s="93">
        <v>58014</v>
      </c>
      <c r="P53" s="656">
        <f>C53+I53+M53+O53</f>
        <v>580412</v>
      </c>
    </row>
    <row r="54" spans="1:16" ht="12.95" customHeight="1">
      <c r="A54" s="127">
        <f t="shared" ref="A54:A93" si="6">+A53+1</f>
        <v>42</v>
      </c>
      <c r="B54" s="35" t="s">
        <v>41</v>
      </c>
      <c r="C54" s="83">
        <f>SUM(D54:H54)</f>
        <v>314195</v>
      </c>
      <c r="D54" s="12">
        <v>299879</v>
      </c>
      <c r="E54" s="12">
        <v>12397</v>
      </c>
      <c r="F54" s="83">
        <v>1076</v>
      </c>
      <c r="G54" s="12">
        <v>825</v>
      </c>
      <c r="H54" s="12">
        <v>18</v>
      </c>
      <c r="I54" s="62">
        <f t="shared" si="5"/>
        <v>61967</v>
      </c>
      <c r="J54" s="74">
        <v>59256</v>
      </c>
      <c r="K54" s="74">
        <v>2493</v>
      </c>
      <c r="L54" s="75">
        <v>218</v>
      </c>
      <c r="M54" s="70">
        <v>45176</v>
      </c>
      <c r="N54" s="70">
        <f>+M54+I54</f>
        <v>107143</v>
      </c>
      <c r="O54" s="94">
        <v>78193</v>
      </c>
      <c r="P54" s="657">
        <f t="shared" ref="P54:P92" si="7">C54+I54+M54+O54</f>
        <v>499531</v>
      </c>
    </row>
    <row r="55" spans="1:16" ht="12.95" customHeight="1">
      <c r="A55" s="127">
        <f>+A54+1</f>
        <v>43</v>
      </c>
      <c r="B55" s="35" t="s">
        <v>42</v>
      </c>
      <c r="C55" s="83">
        <f t="shared" ref="C55:C93" si="8">SUM(D55:H55)</f>
        <v>85996</v>
      </c>
      <c r="D55" s="12">
        <v>82330</v>
      </c>
      <c r="E55" s="12">
        <v>3033</v>
      </c>
      <c r="F55" s="83">
        <v>25</v>
      </c>
      <c r="G55" s="12">
        <v>608</v>
      </c>
      <c r="H55" s="12">
        <v>0</v>
      </c>
      <c r="I55" s="62">
        <f t="shared" si="5"/>
        <v>13054</v>
      </c>
      <c r="J55" s="74">
        <v>12328</v>
      </c>
      <c r="K55" s="74">
        <v>550</v>
      </c>
      <c r="L55" s="75">
        <v>176</v>
      </c>
      <c r="M55" s="70">
        <v>7887</v>
      </c>
      <c r="N55" s="70">
        <f t="shared" ref="N55:N93" si="9">+M55+I55</f>
        <v>20941</v>
      </c>
      <c r="O55" s="94">
        <v>22811</v>
      </c>
      <c r="P55" s="657">
        <f t="shared" si="7"/>
        <v>129748</v>
      </c>
    </row>
    <row r="56" spans="1:16" ht="12.95" customHeight="1">
      <c r="A56" s="127">
        <f t="shared" si="6"/>
        <v>44</v>
      </c>
      <c r="B56" s="35" t="s">
        <v>43</v>
      </c>
      <c r="C56" s="83">
        <f t="shared" si="8"/>
        <v>99286</v>
      </c>
      <c r="D56" s="12">
        <v>92937</v>
      </c>
      <c r="E56" s="12">
        <v>3926</v>
      </c>
      <c r="F56" s="83">
        <v>2380</v>
      </c>
      <c r="G56" s="12">
        <v>43</v>
      </c>
      <c r="H56" s="12">
        <v>0</v>
      </c>
      <c r="I56" s="62">
        <f t="shared" si="5"/>
        <v>16002</v>
      </c>
      <c r="J56" s="74">
        <v>15306</v>
      </c>
      <c r="K56" s="74">
        <v>400</v>
      </c>
      <c r="L56" s="75">
        <v>296</v>
      </c>
      <c r="M56" s="70">
        <v>14160</v>
      </c>
      <c r="N56" s="70">
        <f t="shared" si="9"/>
        <v>30162</v>
      </c>
      <c r="O56" s="94">
        <v>39228</v>
      </c>
      <c r="P56" s="657">
        <f t="shared" si="7"/>
        <v>168676</v>
      </c>
    </row>
    <row r="57" spans="1:16" ht="12.95" customHeight="1">
      <c r="A57" s="127">
        <f t="shared" si="6"/>
        <v>45</v>
      </c>
      <c r="B57" s="35" t="s">
        <v>44</v>
      </c>
      <c r="C57" s="83">
        <f t="shared" si="8"/>
        <v>240360</v>
      </c>
      <c r="D57" s="12">
        <v>231046</v>
      </c>
      <c r="E57" s="12">
        <v>7378</v>
      </c>
      <c r="F57" s="83">
        <v>1632</v>
      </c>
      <c r="G57" s="12">
        <v>304</v>
      </c>
      <c r="H57" s="12">
        <v>0</v>
      </c>
      <c r="I57" s="62">
        <f t="shared" si="5"/>
        <v>38295</v>
      </c>
      <c r="J57" s="74">
        <v>36845</v>
      </c>
      <c r="K57" s="74">
        <v>1041</v>
      </c>
      <c r="L57" s="75">
        <v>409</v>
      </c>
      <c r="M57" s="70">
        <v>34960</v>
      </c>
      <c r="N57" s="70">
        <f t="shared" si="9"/>
        <v>73255</v>
      </c>
      <c r="O57" s="94">
        <v>44330</v>
      </c>
      <c r="P57" s="657">
        <f t="shared" si="7"/>
        <v>357945</v>
      </c>
    </row>
    <row r="58" spans="1:16" ht="12.95" customHeight="1">
      <c r="A58" s="127">
        <f t="shared" si="6"/>
        <v>46</v>
      </c>
      <c r="B58" s="35" t="s">
        <v>186</v>
      </c>
      <c r="C58" s="83">
        <f t="shared" si="8"/>
        <v>144253</v>
      </c>
      <c r="D58" s="12">
        <v>138248</v>
      </c>
      <c r="E58" s="12">
        <v>5470</v>
      </c>
      <c r="F58" s="83">
        <v>6</v>
      </c>
      <c r="G58" s="12">
        <v>521</v>
      </c>
      <c r="H58" s="12">
        <v>8</v>
      </c>
      <c r="I58" s="62">
        <f t="shared" si="5"/>
        <v>23050</v>
      </c>
      <c r="J58" s="74">
        <v>22166</v>
      </c>
      <c r="K58" s="74">
        <v>670</v>
      </c>
      <c r="L58" s="75">
        <v>214</v>
      </c>
      <c r="M58" s="70">
        <v>11307</v>
      </c>
      <c r="N58" s="70">
        <f t="shared" si="9"/>
        <v>34357</v>
      </c>
      <c r="O58" s="94">
        <v>37454</v>
      </c>
      <c r="P58" s="657">
        <f t="shared" si="7"/>
        <v>216064</v>
      </c>
    </row>
    <row r="59" spans="1:16" ht="12.95" customHeight="1">
      <c r="A59" s="127">
        <f t="shared" si="6"/>
        <v>47</v>
      </c>
      <c r="B59" s="35" t="s">
        <v>45</v>
      </c>
      <c r="C59" s="83">
        <f t="shared" si="8"/>
        <v>64138</v>
      </c>
      <c r="D59" s="12">
        <v>61288</v>
      </c>
      <c r="E59" s="12">
        <v>2831</v>
      </c>
      <c r="F59" s="83">
        <v>19</v>
      </c>
      <c r="G59" s="12">
        <v>0</v>
      </c>
      <c r="H59" s="12">
        <v>0</v>
      </c>
      <c r="I59" s="62">
        <f t="shared" si="5"/>
        <v>10244</v>
      </c>
      <c r="J59" s="74">
        <v>9809</v>
      </c>
      <c r="K59" s="74">
        <v>110</v>
      </c>
      <c r="L59" s="75">
        <v>325</v>
      </c>
      <c r="M59" s="70">
        <v>9205</v>
      </c>
      <c r="N59" s="70">
        <f t="shared" si="9"/>
        <v>19449</v>
      </c>
      <c r="O59" s="94">
        <v>27741</v>
      </c>
      <c r="P59" s="657">
        <f t="shared" si="7"/>
        <v>111328</v>
      </c>
    </row>
    <row r="60" spans="1:16" ht="12.95" customHeight="1">
      <c r="A60" s="127">
        <f t="shared" si="6"/>
        <v>48</v>
      </c>
      <c r="B60" s="35" t="s">
        <v>46</v>
      </c>
      <c r="C60" s="83">
        <f t="shared" si="8"/>
        <v>175684</v>
      </c>
      <c r="D60" s="12">
        <v>170954</v>
      </c>
      <c r="E60" s="12">
        <v>2942</v>
      </c>
      <c r="F60" s="83">
        <v>1441</v>
      </c>
      <c r="G60" s="12">
        <v>304</v>
      </c>
      <c r="H60" s="12">
        <v>43</v>
      </c>
      <c r="I60" s="62">
        <f t="shared" si="5"/>
        <v>38880</v>
      </c>
      <c r="J60" s="74">
        <v>37830</v>
      </c>
      <c r="K60" s="74">
        <v>973</v>
      </c>
      <c r="L60" s="75">
        <v>77</v>
      </c>
      <c r="M60" s="70">
        <v>13202</v>
      </c>
      <c r="N60" s="70">
        <f t="shared" si="9"/>
        <v>52082</v>
      </c>
      <c r="O60" s="94">
        <v>36768</v>
      </c>
      <c r="P60" s="657">
        <f t="shared" si="7"/>
        <v>264534</v>
      </c>
    </row>
    <row r="61" spans="1:16" ht="12.95" customHeight="1">
      <c r="A61" s="127">
        <f t="shared" si="6"/>
        <v>49</v>
      </c>
      <c r="B61" s="35" t="s">
        <v>47</v>
      </c>
      <c r="C61" s="83">
        <f t="shared" si="8"/>
        <v>24181</v>
      </c>
      <c r="D61" s="12">
        <v>22848</v>
      </c>
      <c r="E61" s="12">
        <v>1333</v>
      </c>
      <c r="F61" s="83">
        <v>0</v>
      </c>
      <c r="G61" s="12">
        <v>0</v>
      </c>
      <c r="H61" s="12">
        <v>0</v>
      </c>
      <c r="I61" s="62">
        <f t="shared" si="5"/>
        <v>4125</v>
      </c>
      <c r="J61" s="74">
        <v>3802</v>
      </c>
      <c r="K61" s="74">
        <v>34</v>
      </c>
      <c r="L61" s="75">
        <v>289</v>
      </c>
      <c r="M61" s="70">
        <v>2570</v>
      </c>
      <c r="N61" s="70">
        <f t="shared" si="9"/>
        <v>6695</v>
      </c>
      <c r="O61" s="94">
        <v>15431</v>
      </c>
      <c r="P61" s="657">
        <f t="shared" si="7"/>
        <v>46307</v>
      </c>
    </row>
    <row r="62" spans="1:16" ht="12.95" customHeight="1">
      <c r="A62" s="127">
        <f t="shared" si="6"/>
        <v>50</v>
      </c>
      <c r="B62" s="35" t="s">
        <v>48</v>
      </c>
      <c r="C62" s="83">
        <f t="shared" si="8"/>
        <v>43452</v>
      </c>
      <c r="D62" s="12">
        <v>40455</v>
      </c>
      <c r="E62" s="12">
        <v>1450</v>
      </c>
      <c r="F62" s="83">
        <v>1330</v>
      </c>
      <c r="G62" s="12">
        <v>217</v>
      </c>
      <c r="H62" s="12">
        <v>0</v>
      </c>
      <c r="I62" s="62">
        <f t="shared" si="5"/>
        <v>9770</v>
      </c>
      <c r="J62" s="74">
        <v>9286</v>
      </c>
      <c r="K62" s="74">
        <v>427</v>
      </c>
      <c r="L62" s="75">
        <v>57</v>
      </c>
      <c r="M62" s="70">
        <v>8504</v>
      </c>
      <c r="N62" s="70">
        <f t="shared" si="9"/>
        <v>18274</v>
      </c>
      <c r="O62" s="94">
        <v>12358</v>
      </c>
      <c r="P62" s="657">
        <f t="shared" si="7"/>
        <v>74084</v>
      </c>
    </row>
    <row r="63" spans="1:16" ht="12.95" customHeight="1">
      <c r="A63" s="127">
        <f t="shared" si="6"/>
        <v>51</v>
      </c>
      <c r="B63" s="35" t="s">
        <v>49</v>
      </c>
      <c r="C63" s="83">
        <f t="shared" si="8"/>
        <v>41539</v>
      </c>
      <c r="D63" s="12">
        <v>40497</v>
      </c>
      <c r="E63" s="12">
        <v>803</v>
      </c>
      <c r="F63" s="83">
        <v>196</v>
      </c>
      <c r="G63" s="12">
        <v>43</v>
      </c>
      <c r="H63" s="12">
        <v>0</v>
      </c>
      <c r="I63" s="62">
        <f t="shared" si="5"/>
        <v>8974</v>
      </c>
      <c r="J63" s="74">
        <v>8449</v>
      </c>
      <c r="K63" s="74">
        <v>428</v>
      </c>
      <c r="L63" s="75">
        <v>97</v>
      </c>
      <c r="M63" s="70">
        <v>13138</v>
      </c>
      <c r="N63" s="70">
        <f t="shared" si="9"/>
        <v>22112</v>
      </c>
      <c r="O63" s="94">
        <v>14867</v>
      </c>
      <c r="P63" s="657">
        <f t="shared" si="7"/>
        <v>78518</v>
      </c>
    </row>
    <row r="64" spans="1:16" ht="12.95" customHeight="1">
      <c r="A64" s="127">
        <f t="shared" si="6"/>
        <v>52</v>
      </c>
      <c r="B64" s="35" t="s">
        <v>50</v>
      </c>
      <c r="C64" s="83">
        <f t="shared" si="8"/>
        <v>82732</v>
      </c>
      <c r="D64" s="12">
        <v>77763</v>
      </c>
      <c r="E64" s="12">
        <v>3573</v>
      </c>
      <c r="F64" s="83">
        <v>1067</v>
      </c>
      <c r="G64" s="12">
        <v>217</v>
      </c>
      <c r="H64" s="12">
        <v>112</v>
      </c>
      <c r="I64" s="62">
        <f t="shared" si="5"/>
        <v>15853</v>
      </c>
      <c r="J64" s="74">
        <v>15229</v>
      </c>
      <c r="K64" s="74">
        <v>489</v>
      </c>
      <c r="L64" s="75">
        <v>135</v>
      </c>
      <c r="M64" s="70">
        <v>11817</v>
      </c>
      <c r="N64" s="70">
        <f t="shared" si="9"/>
        <v>27670</v>
      </c>
      <c r="O64" s="94">
        <v>25855</v>
      </c>
      <c r="P64" s="657">
        <f t="shared" si="7"/>
        <v>136257</v>
      </c>
    </row>
    <row r="65" spans="1:16" ht="12.95" customHeight="1">
      <c r="A65" s="126">
        <f t="shared" si="6"/>
        <v>53</v>
      </c>
      <c r="B65" s="35" t="s">
        <v>51</v>
      </c>
      <c r="C65" s="83">
        <f t="shared" si="8"/>
        <v>54000</v>
      </c>
      <c r="D65" s="12">
        <v>51589</v>
      </c>
      <c r="E65" s="12">
        <v>2050</v>
      </c>
      <c r="F65" s="83">
        <v>14</v>
      </c>
      <c r="G65" s="12">
        <v>347</v>
      </c>
      <c r="H65" s="12">
        <v>0</v>
      </c>
      <c r="I65" s="62">
        <f t="shared" si="5"/>
        <v>7923</v>
      </c>
      <c r="J65" s="74">
        <v>7529</v>
      </c>
      <c r="K65" s="74">
        <v>350</v>
      </c>
      <c r="L65" s="75">
        <v>44</v>
      </c>
      <c r="M65" s="70">
        <v>8939</v>
      </c>
      <c r="N65" s="70">
        <f t="shared" si="9"/>
        <v>16862</v>
      </c>
      <c r="O65" s="94">
        <v>15103</v>
      </c>
      <c r="P65" s="657">
        <f t="shared" si="7"/>
        <v>85965</v>
      </c>
    </row>
    <row r="66" spans="1:16" ht="12.95" customHeight="1">
      <c r="A66" s="126">
        <f t="shared" si="6"/>
        <v>54</v>
      </c>
      <c r="B66" s="35" t="s">
        <v>52</v>
      </c>
      <c r="C66" s="83">
        <f t="shared" si="8"/>
        <v>184332</v>
      </c>
      <c r="D66" s="12">
        <v>175410</v>
      </c>
      <c r="E66" s="12">
        <v>7344</v>
      </c>
      <c r="F66" s="83">
        <v>1231</v>
      </c>
      <c r="G66" s="12">
        <v>347</v>
      </c>
      <c r="H66" s="12">
        <v>0</v>
      </c>
      <c r="I66" s="62">
        <f t="shared" si="5"/>
        <v>27041</v>
      </c>
      <c r="J66" s="74">
        <v>25763</v>
      </c>
      <c r="K66" s="74">
        <v>1212</v>
      </c>
      <c r="L66" s="75">
        <v>66</v>
      </c>
      <c r="M66" s="70">
        <v>10532</v>
      </c>
      <c r="N66" s="70">
        <f t="shared" si="9"/>
        <v>37573</v>
      </c>
      <c r="O66" s="94">
        <v>30269</v>
      </c>
      <c r="P66" s="657">
        <f t="shared" si="7"/>
        <v>252174</v>
      </c>
    </row>
    <row r="67" spans="1:16" ht="12.95" customHeight="1">
      <c r="A67" s="126">
        <f t="shared" si="6"/>
        <v>55</v>
      </c>
      <c r="B67" s="35" t="s">
        <v>53</v>
      </c>
      <c r="C67" s="83">
        <f t="shared" si="8"/>
        <v>170839</v>
      </c>
      <c r="D67" s="12">
        <v>162993</v>
      </c>
      <c r="E67" s="12">
        <v>7303</v>
      </c>
      <c r="F67" s="83">
        <v>326</v>
      </c>
      <c r="G67" s="12">
        <v>217</v>
      </c>
      <c r="H67" s="12">
        <v>0</v>
      </c>
      <c r="I67" s="62">
        <f t="shared" si="5"/>
        <v>32568</v>
      </c>
      <c r="J67" s="74">
        <v>29784</v>
      </c>
      <c r="K67" s="74">
        <v>2546</v>
      </c>
      <c r="L67" s="75">
        <v>238</v>
      </c>
      <c r="M67" s="70">
        <v>23378</v>
      </c>
      <c r="N67" s="70">
        <f t="shared" si="9"/>
        <v>55946</v>
      </c>
      <c r="O67" s="94">
        <v>53846</v>
      </c>
      <c r="P67" s="657">
        <f t="shared" si="7"/>
        <v>280631</v>
      </c>
    </row>
    <row r="68" spans="1:16" ht="12.95" customHeight="1">
      <c r="A68" s="126">
        <f t="shared" si="6"/>
        <v>56</v>
      </c>
      <c r="B68" s="35" t="s">
        <v>54</v>
      </c>
      <c r="C68" s="83">
        <f t="shared" si="8"/>
        <v>24637</v>
      </c>
      <c r="D68" s="12">
        <v>23486</v>
      </c>
      <c r="E68" s="12">
        <v>1002</v>
      </c>
      <c r="F68" s="83">
        <v>106</v>
      </c>
      <c r="G68" s="12">
        <v>43</v>
      </c>
      <c r="H68" s="12">
        <v>0</v>
      </c>
      <c r="I68" s="62">
        <f t="shared" si="5"/>
        <v>3224</v>
      </c>
      <c r="J68" s="74">
        <v>2971</v>
      </c>
      <c r="K68" s="74">
        <v>93</v>
      </c>
      <c r="L68" s="75">
        <v>160</v>
      </c>
      <c r="M68" s="70">
        <v>2032</v>
      </c>
      <c r="N68" s="70">
        <f t="shared" si="9"/>
        <v>5256</v>
      </c>
      <c r="O68" s="94">
        <v>15486</v>
      </c>
      <c r="P68" s="657">
        <f t="shared" si="7"/>
        <v>45379</v>
      </c>
    </row>
    <row r="69" spans="1:16" ht="12.95" customHeight="1">
      <c r="A69" s="126">
        <f t="shared" si="6"/>
        <v>57</v>
      </c>
      <c r="B69" s="35" t="s">
        <v>55</v>
      </c>
      <c r="C69" s="83">
        <f t="shared" si="8"/>
        <v>26252</v>
      </c>
      <c r="D69" s="12">
        <v>25046</v>
      </c>
      <c r="E69" s="12">
        <v>999</v>
      </c>
      <c r="F69" s="83">
        <v>33</v>
      </c>
      <c r="G69" s="12">
        <v>174</v>
      </c>
      <c r="H69" s="12">
        <v>0</v>
      </c>
      <c r="I69" s="62">
        <f t="shared" si="5"/>
        <v>5215</v>
      </c>
      <c r="J69" s="74">
        <v>4568</v>
      </c>
      <c r="K69" s="74">
        <v>538</v>
      </c>
      <c r="L69" s="75">
        <v>109</v>
      </c>
      <c r="M69" s="70">
        <v>3560</v>
      </c>
      <c r="N69" s="70">
        <f t="shared" si="9"/>
        <v>8775</v>
      </c>
      <c r="O69" s="94">
        <v>10460</v>
      </c>
      <c r="P69" s="657">
        <f t="shared" si="7"/>
        <v>45487</v>
      </c>
    </row>
    <row r="70" spans="1:16" ht="12.95" customHeight="1">
      <c r="A70" s="126">
        <f t="shared" si="6"/>
        <v>58</v>
      </c>
      <c r="B70" s="35" t="s">
        <v>56</v>
      </c>
      <c r="C70" s="83">
        <f t="shared" si="8"/>
        <v>82550</v>
      </c>
      <c r="D70" s="12">
        <v>79542</v>
      </c>
      <c r="E70" s="12">
        <v>2738</v>
      </c>
      <c r="F70" s="83">
        <v>53</v>
      </c>
      <c r="G70" s="12">
        <v>217</v>
      </c>
      <c r="H70" s="12">
        <v>0</v>
      </c>
      <c r="I70" s="62">
        <f t="shared" si="5"/>
        <v>13161</v>
      </c>
      <c r="J70" s="74">
        <v>11458</v>
      </c>
      <c r="K70" s="74">
        <v>1116</v>
      </c>
      <c r="L70" s="75">
        <v>587</v>
      </c>
      <c r="M70" s="70">
        <v>13759</v>
      </c>
      <c r="N70" s="70">
        <f t="shared" si="9"/>
        <v>26920</v>
      </c>
      <c r="O70" s="94">
        <v>29361</v>
      </c>
      <c r="P70" s="657">
        <f t="shared" si="7"/>
        <v>138831</v>
      </c>
    </row>
    <row r="71" spans="1:16" ht="12.95" customHeight="1">
      <c r="A71" s="126">
        <f t="shared" si="6"/>
        <v>59</v>
      </c>
      <c r="B71" s="35" t="s">
        <v>57</v>
      </c>
      <c r="C71" s="83">
        <f t="shared" si="8"/>
        <v>259855</v>
      </c>
      <c r="D71" s="12">
        <v>248536</v>
      </c>
      <c r="E71" s="12">
        <v>4909</v>
      </c>
      <c r="F71" s="83">
        <v>806</v>
      </c>
      <c r="G71" s="12">
        <v>5604</v>
      </c>
      <c r="H71" s="12">
        <v>0</v>
      </c>
      <c r="I71" s="62">
        <f t="shared" si="5"/>
        <v>25062</v>
      </c>
      <c r="J71" s="74">
        <v>23798</v>
      </c>
      <c r="K71" s="74">
        <v>1242</v>
      </c>
      <c r="L71" s="75">
        <v>22</v>
      </c>
      <c r="M71" s="70">
        <v>7959</v>
      </c>
      <c r="N71" s="70">
        <f t="shared" si="9"/>
        <v>33021</v>
      </c>
      <c r="O71" s="94">
        <v>27763</v>
      </c>
      <c r="P71" s="657">
        <f t="shared" si="7"/>
        <v>320639</v>
      </c>
    </row>
    <row r="72" spans="1:16" ht="12.95" customHeight="1">
      <c r="A72" s="126">
        <f t="shared" si="6"/>
        <v>60</v>
      </c>
      <c r="B72" s="35" t="s">
        <v>58</v>
      </c>
      <c r="C72" s="83">
        <f t="shared" si="8"/>
        <v>61113</v>
      </c>
      <c r="D72" s="12">
        <v>57097</v>
      </c>
      <c r="E72" s="12">
        <v>3387</v>
      </c>
      <c r="F72" s="83">
        <v>455</v>
      </c>
      <c r="G72" s="12">
        <v>174</v>
      </c>
      <c r="H72" s="12">
        <v>0</v>
      </c>
      <c r="I72" s="62">
        <f t="shared" si="5"/>
        <v>13243</v>
      </c>
      <c r="J72" s="74">
        <v>12133</v>
      </c>
      <c r="K72" s="74">
        <v>765</v>
      </c>
      <c r="L72" s="75">
        <v>345</v>
      </c>
      <c r="M72" s="70">
        <v>10132</v>
      </c>
      <c r="N72" s="70">
        <f t="shared" si="9"/>
        <v>23375</v>
      </c>
      <c r="O72" s="94">
        <v>25703</v>
      </c>
      <c r="P72" s="657">
        <f t="shared" si="7"/>
        <v>110191</v>
      </c>
    </row>
    <row r="73" spans="1:16" ht="12.95" customHeight="1">
      <c r="A73" s="126">
        <f t="shared" si="6"/>
        <v>61</v>
      </c>
      <c r="B73" s="35" t="s">
        <v>59</v>
      </c>
      <c r="C73" s="83">
        <f t="shared" si="8"/>
        <v>125046</v>
      </c>
      <c r="D73" s="12">
        <v>119134</v>
      </c>
      <c r="E73" s="12">
        <v>4935</v>
      </c>
      <c r="F73" s="83">
        <v>630</v>
      </c>
      <c r="G73" s="12">
        <v>347</v>
      </c>
      <c r="H73" s="12">
        <v>0</v>
      </c>
      <c r="I73" s="62">
        <f t="shared" si="5"/>
        <v>18657</v>
      </c>
      <c r="J73" s="74">
        <v>17793</v>
      </c>
      <c r="K73" s="74">
        <v>793</v>
      </c>
      <c r="L73" s="75">
        <v>71</v>
      </c>
      <c r="M73" s="70">
        <v>6200</v>
      </c>
      <c r="N73" s="70">
        <f t="shared" si="9"/>
        <v>24857</v>
      </c>
      <c r="O73" s="94">
        <v>37211</v>
      </c>
      <c r="P73" s="657">
        <f t="shared" si="7"/>
        <v>187114</v>
      </c>
    </row>
    <row r="74" spans="1:16" ht="12.95" customHeight="1">
      <c r="A74" s="126">
        <f t="shared" si="6"/>
        <v>62</v>
      </c>
      <c r="B74" s="35" t="s">
        <v>60</v>
      </c>
      <c r="C74" s="83">
        <f t="shared" si="8"/>
        <v>7886</v>
      </c>
      <c r="D74" s="12">
        <v>7743</v>
      </c>
      <c r="E74" s="12">
        <v>143</v>
      </c>
      <c r="F74" s="83">
        <v>0</v>
      </c>
      <c r="G74" s="12">
        <v>0</v>
      </c>
      <c r="H74" s="12">
        <v>0</v>
      </c>
      <c r="I74" s="62">
        <f t="shared" si="5"/>
        <v>1977</v>
      </c>
      <c r="J74" s="74">
        <v>1773</v>
      </c>
      <c r="K74" s="74">
        <v>21</v>
      </c>
      <c r="L74" s="75">
        <v>183</v>
      </c>
      <c r="M74" s="70">
        <v>1242</v>
      </c>
      <c r="N74" s="70">
        <f t="shared" si="9"/>
        <v>3219</v>
      </c>
      <c r="O74" s="94">
        <v>10648</v>
      </c>
      <c r="P74" s="657">
        <f t="shared" si="7"/>
        <v>21753</v>
      </c>
    </row>
    <row r="75" spans="1:16" ht="12.95" customHeight="1">
      <c r="A75" s="126">
        <f t="shared" si="6"/>
        <v>63</v>
      </c>
      <c r="B75" s="35" t="s">
        <v>61</v>
      </c>
      <c r="C75" s="83">
        <f t="shared" si="8"/>
        <v>137541</v>
      </c>
      <c r="D75" s="12">
        <v>132514</v>
      </c>
      <c r="E75" s="12">
        <v>4484</v>
      </c>
      <c r="F75" s="83">
        <v>500</v>
      </c>
      <c r="G75" s="12">
        <v>43</v>
      </c>
      <c r="H75" s="12">
        <v>0</v>
      </c>
      <c r="I75" s="62">
        <f t="shared" si="5"/>
        <v>30659</v>
      </c>
      <c r="J75" s="74">
        <v>29652</v>
      </c>
      <c r="K75" s="74">
        <v>313</v>
      </c>
      <c r="L75" s="75">
        <v>694</v>
      </c>
      <c r="M75" s="70">
        <v>20605</v>
      </c>
      <c r="N75" s="70">
        <f t="shared" si="9"/>
        <v>51264</v>
      </c>
      <c r="O75" s="94">
        <v>51077</v>
      </c>
      <c r="P75" s="657">
        <f t="shared" si="7"/>
        <v>239882</v>
      </c>
    </row>
    <row r="76" spans="1:16" ht="12.95" customHeight="1">
      <c r="A76" s="126">
        <f t="shared" si="6"/>
        <v>64</v>
      </c>
      <c r="B76" s="35" t="s">
        <v>62</v>
      </c>
      <c r="C76" s="83">
        <f t="shared" si="8"/>
        <v>65353</v>
      </c>
      <c r="D76" s="12">
        <v>62925</v>
      </c>
      <c r="E76" s="12">
        <v>2046</v>
      </c>
      <c r="F76" s="83">
        <v>208</v>
      </c>
      <c r="G76" s="12">
        <v>174</v>
      </c>
      <c r="H76" s="12">
        <v>0</v>
      </c>
      <c r="I76" s="62">
        <f t="shared" si="5"/>
        <v>12423</v>
      </c>
      <c r="J76" s="74">
        <v>11212</v>
      </c>
      <c r="K76" s="74">
        <v>1116</v>
      </c>
      <c r="L76" s="75">
        <v>95</v>
      </c>
      <c r="M76" s="70">
        <v>7704</v>
      </c>
      <c r="N76" s="70">
        <f t="shared" si="9"/>
        <v>20127</v>
      </c>
      <c r="O76" s="94">
        <v>13459</v>
      </c>
      <c r="P76" s="657">
        <f t="shared" si="7"/>
        <v>98939</v>
      </c>
    </row>
    <row r="77" spans="1:16" ht="12.95" customHeight="1">
      <c r="A77" s="126">
        <f t="shared" si="6"/>
        <v>65</v>
      </c>
      <c r="B77" s="35" t="s">
        <v>63</v>
      </c>
      <c r="C77" s="83">
        <f t="shared" si="8"/>
        <v>70438</v>
      </c>
      <c r="D77" s="12">
        <v>67388</v>
      </c>
      <c r="E77" s="12">
        <v>2788</v>
      </c>
      <c r="F77" s="83">
        <v>1</v>
      </c>
      <c r="G77" s="12">
        <v>261</v>
      </c>
      <c r="H77" s="12">
        <v>0</v>
      </c>
      <c r="I77" s="62">
        <f t="shared" si="5"/>
        <v>12596</v>
      </c>
      <c r="J77" s="74">
        <v>11938</v>
      </c>
      <c r="K77" s="74">
        <v>298</v>
      </c>
      <c r="L77" s="75">
        <v>360</v>
      </c>
      <c r="M77" s="70">
        <v>3310</v>
      </c>
      <c r="N77" s="70">
        <f t="shared" si="9"/>
        <v>15906</v>
      </c>
      <c r="O77" s="94">
        <v>39963</v>
      </c>
      <c r="P77" s="657">
        <f t="shared" si="7"/>
        <v>126307</v>
      </c>
    </row>
    <row r="78" spans="1:16" ht="12.95" customHeight="1">
      <c r="A78" s="126">
        <f t="shared" si="6"/>
        <v>66</v>
      </c>
      <c r="B78" s="35" t="s">
        <v>64</v>
      </c>
      <c r="C78" s="83">
        <f t="shared" si="8"/>
        <v>43799</v>
      </c>
      <c r="D78" s="12">
        <v>41451</v>
      </c>
      <c r="E78" s="12">
        <v>2012</v>
      </c>
      <c r="F78" s="83">
        <v>249</v>
      </c>
      <c r="G78" s="12">
        <v>87</v>
      </c>
      <c r="H78" s="12">
        <v>0</v>
      </c>
      <c r="I78" s="62">
        <f t="shared" si="5"/>
        <v>10384</v>
      </c>
      <c r="J78" s="74">
        <v>9637</v>
      </c>
      <c r="K78" s="74">
        <v>452</v>
      </c>
      <c r="L78" s="75">
        <v>295</v>
      </c>
      <c r="M78" s="70">
        <v>12959</v>
      </c>
      <c r="N78" s="70">
        <f t="shared" si="9"/>
        <v>23343</v>
      </c>
      <c r="O78" s="94">
        <v>18152</v>
      </c>
      <c r="P78" s="657">
        <f t="shared" si="7"/>
        <v>85294</v>
      </c>
    </row>
    <row r="79" spans="1:16" ht="12.95" customHeight="1">
      <c r="A79" s="127">
        <f t="shared" si="6"/>
        <v>67</v>
      </c>
      <c r="B79" s="35" t="s">
        <v>65</v>
      </c>
      <c r="C79" s="83">
        <f t="shared" si="8"/>
        <v>95864</v>
      </c>
      <c r="D79" s="12">
        <v>90145</v>
      </c>
      <c r="E79" s="12">
        <v>3093</v>
      </c>
      <c r="F79" s="83">
        <v>2496</v>
      </c>
      <c r="G79" s="12">
        <v>130</v>
      </c>
      <c r="H79" s="12">
        <v>0</v>
      </c>
      <c r="I79" s="62">
        <f t="shared" si="5"/>
        <v>12095</v>
      </c>
      <c r="J79" s="74">
        <v>11303</v>
      </c>
      <c r="K79" s="74">
        <v>774</v>
      </c>
      <c r="L79" s="75">
        <v>18</v>
      </c>
      <c r="M79" s="70">
        <v>1677</v>
      </c>
      <c r="N79" s="70">
        <f t="shared" si="9"/>
        <v>13772</v>
      </c>
      <c r="O79" s="94">
        <v>23263</v>
      </c>
      <c r="P79" s="657">
        <f t="shared" si="7"/>
        <v>132899</v>
      </c>
    </row>
    <row r="80" spans="1:16" ht="12.95" customHeight="1">
      <c r="A80" s="127">
        <f t="shared" si="6"/>
        <v>68</v>
      </c>
      <c r="B80" s="35" t="s">
        <v>66</v>
      </c>
      <c r="C80" s="83">
        <f t="shared" si="8"/>
        <v>48920</v>
      </c>
      <c r="D80" s="12">
        <v>46349</v>
      </c>
      <c r="E80" s="12">
        <v>2096</v>
      </c>
      <c r="F80" s="83">
        <v>214</v>
      </c>
      <c r="G80" s="12">
        <v>261</v>
      </c>
      <c r="H80" s="12">
        <v>0</v>
      </c>
      <c r="I80" s="62">
        <f t="shared" si="5"/>
        <v>10884</v>
      </c>
      <c r="J80" s="74">
        <v>10292</v>
      </c>
      <c r="K80" s="74">
        <v>463</v>
      </c>
      <c r="L80" s="75">
        <v>129</v>
      </c>
      <c r="M80" s="70">
        <v>10441</v>
      </c>
      <c r="N80" s="70">
        <f t="shared" si="9"/>
        <v>21325</v>
      </c>
      <c r="O80" s="94">
        <v>13609</v>
      </c>
      <c r="P80" s="657">
        <f t="shared" si="7"/>
        <v>83854</v>
      </c>
    </row>
    <row r="81" spans="1:16" ht="12.95" customHeight="1">
      <c r="A81" s="127">
        <f t="shared" si="6"/>
        <v>69</v>
      </c>
      <c r="B81" s="35" t="s">
        <v>67</v>
      </c>
      <c r="C81" s="83">
        <f t="shared" si="8"/>
        <v>9469</v>
      </c>
      <c r="D81" s="12">
        <v>9111</v>
      </c>
      <c r="E81" s="12">
        <v>358</v>
      </c>
      <c r="F81" s="83">
        <v>0</v>
      </c>
      <c r="G81" s="12">
        <v>0</v>
      </c>
      <c r="H81" s="12">
        <v>0</v>
      </c>
      <c r="I81" s="62">
        <f t="shared" si="5"/>
        <v>1695</v>
      </c>
      <c r="J81" s="74">
        <v>1557</v>
      </c>
      <c r="K81" s="74">
        <v>74</v>
      </c>
      <c r="L81" s="75">
        <v>64</v>
      </c>
      <c r="M81" s="70">
        <v>1668</v>
      </c>
      <c r="N81" s="70">
        <f t="shared" si="9"/>
        <v>3363</v>
      </c>
      <c r="O81" s="94">
        <v>5033</v>
      </c>
      <c r="P81" s="657">
        <f t="shared" si="7"/>
        <v>17865</v>
      </c>
    </row>
    <row r="82" spans="1:16" ht="12.95" customHeight="1">
      <c r="A82" s="127">
        <f t="shared" si="6"/>
        <v>70</v>
      </c>
      <c r="B82" s="35" t="s">
        <v>68</v>
      </c>
      <c r="C82" s="83">
        <f t="shared" si="8"/>
        <v>44790</v>
      </c>
      <c r="D82" s="12">
        <v>43499</v>
      </c>
      <c r="E82" s="12">
        <v>1240</v>
      </c>
      <c r="F82" s="83">
        <v>8</v>
      </c>
      <c r="G82" s="12">
        <v>43</v>
      </c>
      <c r="H82" s="12">
        <v>0</v>
      </c>
      <c r="I82" s="62">
        <f t="shared" si="5"/>
        <v>6811</v>
      </c>
      <c r="J82" s="74">
        <v>6541</v>
      </c>
      <c r="K82" s="74">
        <v>182</v>
      </c>
      <c r="L82" s="75">
        <v>88</v>
      </c>
      <c r="M82" s="70">
        <v>6224</v>
      </c>
      <c r="N82" s="70">
        <f t="shared" si="9"/>
        <v>13035</v>
      </c>
      <c r="O82" s="94">
        <v>9493</v>
      </c>
      <c r="P82" s="657">
        <f t="shared" si="7"/>
        <v>67318</v>
      </c>
    </row>
    <row r="83" spans="1:16" ht="12.95" customHeight="1">
      <c r="A83" s="127">
        <f t="shared" si="6"/>
        <v>71</v>
      </c>
      <c r="B83" s="35" t="s">
        <v>69</v>
      </c>
      <c r="C83" s="83">
        <f t="shared" si="8"/>
        <v>39922</v>
      </c>
      <c r="D83" s="12">
        <v>37729</v>
      </c>
      <c r="E83" s="12">
        <v>2149</v>
      </c>
      <c r="F83" s="83">
        <v>1</v>
      </c>
      <c r="G83" s="12">
        <v>43</v>
      </c>
      <c r="H83" s="12">
        <v>0</v>
      </c>
      <c r="I83" s="62">
        <f t="shared" si="5"/>
        <v>6002</v>
      </c>
      <c r="J83" s="74">
        <v>5597</v>
      </c>
      <c r="K83" s="74">
        <v>320</v>
      </c>
      <c r="L83" s="75">
        <v>85</v>
      </c>
      <c r="M83" s="70">
        <v>3414</v>
      </c>
      <c r="N83" s="70">
        <f t="shared" si="9"/>
        <v>9416</v>
      </c>
      <c r="O83" s="94">
        <v>16785</v>
      </c>
      <c r="P83" s="657">
        <f t="shared" si="7"/>
        <v>66123</v>
      </c>
    </row>
    <row r="84" spans="1:16" ht="12.95" customHeight="1">
      <c r="A84" s="127">
        <f t="shared" si="6"/>
        <v>72</v>
      </c>
      <c r="B84" s="35" t="s">
        <v>70</v>
      </c>
      <c r="C84" s="83">
        <f t="shared" si="8"/>
        <v>50754</v>
      </c>
      <c r="D84" s="12">
        <v>50261</v>
      </c>
      <c r="E84" s="12">
        <v>442</v>
      </c>
      <c r="F84" s="83">
        <v>34</v>
      </c>
      <c r="G84" s="12">
        <v>0</v>
      </c>
      <c r="H84" s="12">
        <v>17</v>
      </c>
      <c r="I84" s="62">
        <f t="shared" si="5"/>
        <v>5996</v>
      </c>
      <c r="J84" s="74">
        <v>5764</v>
      </c>
      <c r="K84" s="74">
        <v>44</v>
      </c>
      <c r="L84" s="75">
        <v>188</v>
      </c>
      <c r="M84" s="70">
        <v>1178</v>
      </c>
      <c r="N84" s="70">
        <f t="shared" si="9"/>
        <v>7174</v>
      </c>
      <c r="O84" s="94">
        <v>21008</v>
      </c>
      <c r="P84" s="657">
        <f t="shared" si="7"/>
        <v>78936</v>
      </c>
    </row>
    <row r="85" spans="1:16" ht="12.95" customHeight="1">
      <c r="A85" s="127">
        <f t="shared" si="6"/>
        <v>73</v>
      </c>
      <c r="B85" s="35" t="s">
        <v>71</v>
      </c>
      <c r="C85" s="83">
        <f t="shared" si="8"/>
        <v>18507</v>
      </c>
      <c r="D85" s="12">
        <v>17595</v>
      </c>
      <c r="E85" s="12">
        <v>910</v>
      </c>
      <c r="F85" s="83">
        <v>2</v>
      </c>
      <c r="G85" s="12">
        <v>0</v>
      </c>
      <c r="H85" s="12">
        <v>0</v>
      </c>
      <c r="I85" s="62">
        <f t="shared" si="5"/>
        <v>4872</v>
      </c>
      <c r="J85" s="74">
        <v>4703</v>
      </c>
      <c r="K85" s="74">
        <v>18</v>
      </c>
      <c r="L85" s="75">
        <v>151</v>
      </c>
      <c r="M85" s="70">
        <v>929</v>
      </c>
      <c r="N85" s="70">
        <f t="shared" si="9"/>
        <v>5801</v>
      </c>
      <c r="O85" s="94">
        <v>25263</v>
      </c>
      <c r="P85" s="657">
        <f t="shared" si="7"/>
        <v>49571</v>
      </c>
    </row>
    <row r="86" spans="1:16" ht="12.95" customHeight="1">
      <c r="A86" s="127">
        <f t="shared" si="6"/>
        <v>74</v>
      </c>
      <c r="B86" s="35" t="s">
        <v>72</v>
      </c>
      <c r="C86" s="83">
        <f t="shared" si="8"/>
        <v>30927</v>
      </c>
      <c r="D86" s="12">
        <v>28830</v>
      </c>
      <c r="E86" s="12">
        <v>1245</v>
      </c>
      <c r="F86" s="83">
        <v>809</v>
      </c>
      <c r="G86" s="12">
        <v>43</v>
      </c>
      <c r="H86" s="12">
        <v>0</v>
      </c>
      <c r="I86" s="62">
        <f t="shared" si="5"/>
        <v>4297</v>
      </c>
      <c r="J86" s="74">
        <v>3997</v>
      </c>
      <c r="K86" s="74">
        <v>286</v>
      </c>
      <c r="L86" s="75">
        <v>14</v>
      </c>
      <c r="M86" s="70">
        <v>718</v>
      </c>
      <c r="N86" s="70">
        <f t="shared" si="9"/>
        <v>5015</v>
      </c>
      <c r="O86" s="94">
        <v>8297</v>
      </c>
      <c r="P86" s="657">
        <f t="shared" si="7"/>
        <v>44239</v>
      </c>
    </row>
    <row r="87" spans="1:16" ht="12.95" customHeight="1">
      <c r="A87" s="127">
        <f t="shared" si="6"/>
        <v>75</v>
      </c>
      <c r="B87" s="35" t="s">
        <v>73</v>
      </c>
      <c r="C87" s="83">
        <f t="shared" si="8"/>
        <v>10001</v>
      </c>
      <c r="D87" s="12">
        <v>9552</v>
      </c>
      <c r="E87" s="12">
        <v>406</v>
      </c>
      <c r="F87" s="83">
        <v>0</v>
      </c>
      <c r="G87" s="12">
        <v>43</v>
      </c>
      <c r="H87" s="12">
        <v>0</v>
      </c>
      <c r="I87" s="62">
        <f t="shared" si="5"/>
        <v>2017</v>
      </c>
      <c r="J87" s="74">
        <v>1858</v>
      </c>
      <c r="K87" s="74">
        <v>42</v>
      </c>
      <c r="L87" s="75">
        <v>117</v>
      </c>
      <c r="M87" s="70">
        <v>3369</v>
      </c>
      <c r="N87" s="70">
        <f t="shared" si="9"/>
        <v>5386</v>
      </c>
      <c r="O87" s="94">
        <v>5357</v>
      </c>
      <c r="P87" s="657">
        <f t="shared" si="7"/>
        <v>20744</v>
      </c>
    </row>
    <row r="88" spans="1:16" ht="12.95" customHeight="1">
      <c r="A88" s="127">
        <f t="shared" si="6"/>
        <v>76</v>
      </c>
      <c r="B88" s="35" t="s">
        <v>74</v>
      </c>
      <c r="C88" s="83">
        <f t="shared" si="8"/>
        <v>15298</v>
      </c>
      <c r="D88" s="12">
        <v>14944</v>
      </c>
      <c r="E88" s="12">
        <v>315</v>
      </c>
      <c r="F88" s="83">
        <v>1</v>
      </c>
      <c r="G88" s="12">
        <v>0</v>
      </c>
      <c r="H88" s="12">
        <v>38</v>
      </c>
      <c r="I88" s="62">
        <f t="shared" si="5"/>
        <v>3506</v>
      </c>
      <c r="J88" s="74">
        <v>3346</v>
      </c>
      <c r="K88" s="74">
        <v>57</v>
      </c>
      <c r="L88" s="75">
        <v>103</v>
      </c>
      <c r="M88" s="70">
        <v>1960</v>
      </c>
      <c r="N88" s="70">
        <f t="shared" si="9"/>
        <v>5466</v>
      </c>
      <c r="O88" s="94">
        <v>7900</v>
      </c>
      <c r="P88" s="657">
        <f t="shared" si="7"/>
        <v>28664</v>
      </c>
    </row>
    <row r="89" spans="1:16" ht="12.95" customHeight="1">
      <c r="A89" s="127">
        <f t="shared" si="6"/>
        <v>77</v>
      </c>
      <c r="B89" s="35" t="s">
        <v>75</v>
      </c>
      <c r="C89" s="83">
        <f t="shared" si="8"/>
        <v>54271</v>
      </c>
      <c r="D89" s="12">
        <v>52522</v>
      </c>
      <c r="E89" s="12">
        <v>1382</v>
      </c>
      <c r="F89" s="83">
        <v>280</v>
      </c>
      <c r="G89" s="12">
        <v>87</v>
      </c>
      <c r="H89" s="12">
        <v>0</v>
      </c>
      <c r="I89" s="62">
        <f t="shared" si="5"/>
        <v>7417</v>
      </c>
      <c r="J89" s="74">
        <v>6928</v>
      </c>
      <c r="K89" s="74">
        <v>473</v>
      </c>
      <c r="L89" s="75">
        <v>16</v>
      </c>
      <c r="M89" s="70">
        <v>1560</v>
      </c>
      <c r="N89" s="70">
        <f t="shared" si="9"/>
        <v>8977</v>
      </c>
      <c r="O89" s="94">
        <v>10711</v>
      </c>
      <c r="P89" s="657">
        <f t="shared" si="7"/>
        <v>73959</v>
      </c>
    </row>
    <row r="90" spans="1:16" ht="12.95" customHeight="1">
      <c r="A90" s="127">
        <f t="shared" si="6"/>
        <v>78</v>
      </c>
      <c r="B90" s="35" t="s">
        <v>76</v>
      </c>
      <c r="C90" s="83">
        <f t="shared" si="8"/>
        <v>41006</v>
      </c>
      <c r="D90" s="12">
        <v>39082</v>
      </c>
      <c r="E90" s="12">
        <v>1447</v>
      </c>
      <c r="F90" s="83">
        <v>434</v>
      </c>
      <c r="G90" s="12">
        <v>43</v>
      </c>
      <c r="H90" s="12">
        <v>0</v>
      </c>
      <c r="I90" s="62">
        <f t="shared" si="5"/>
        <v>4966</v>
      </c>
      <c r="J90" s="74">
        <v>4690</v>
      </c>
      <c r="K90" s="74">
        <v>249</v>
      </c>
      <c r="L90" s="75">
        <v>27</v>
      </c>
      <c r="M90" s="70">
        <v>1247</v>
      </c>
      <c r="N90" s="70">
        <f t="shared" si="9"/>
        <v>6213</v>
      </c>
      <c r="O90" s="94">
        <v>12076</v>
      </c>
      <c r="P90" s="657">
        <f t="shared" si="7"/>
        <v>59295</v>
      </c>
    </row>
    <row r="91" spans="1:16" ht="12.95" customHeight="1">
      <c r="A91" s="127">
        <f t="shared" si="6"/>
        <v>79</v>
      </c>
      <c r="B91" s="35" t="s">
        <v>77</v>
      </c>
      <c r="C91" s="83">
        <f t="shared" si="8"/>
        <v>14651</v>
      </c>
      <c r="D91" s="12">
        <v>14363</v>
      </c>
      <c r="E91" s="12">
        <v>288</v>
      </c>
      <c r="F91" s="83">
        <v>0</v>
      </c>
      <c r="G91" s="12">
        <v>0</v>
      </c>
      <c r="H91" s="12">
        <v>0</v>
      </c>
      <c r="I91" s="62">
        <f t="shared" si="5"/>
        <v>3606</v>
      </c>
      <c r="J91" s="74">
        <v>3433</v>
      </c>
      <c r="K91" s="74">
        <v>115</v>
      </c>
      <c r="L91" s="75">
        <v>58</v>
      </c>
      <c r="M91" s="70">
        <v>2365</v>
      </c>
      <c r="N91" s="70">
        <f t="shared" si="9"/>
        <v>5971</v>
      </c>
      <c r="O91" s="94">
        <v>6146</v>
      </c>
      <c r="P91" s="657">
        <f t="shared" si="7"/>
        <v>26768</v>
      </c>
    </row>
    <row r="92" spans="1:16" ht="12.95" customHeight="1">
      <c r="A92" s="127">
        <f t="shared" si="6"/>
        <v>80</v>
      </c>
      <c r="B92" s="35" t="s">
        <v>78</v>
      </c>
      <c r="C92" s="83">
        <f t="shared" si="8"/>
        <v>56742</v>
      </c>
      <c r="D92" s="12">
        <v>53057</v>
      </c>
      <c r="E92" s="12">
        <v>3605</v>
      </c>
      <c r="F92" s="83">
        <v>80</v>
      </c>
      <c r="G92" s="12">
        <v>0</v>
      </c>
      <c r="H92" s="12">
        <v>0</v>
      </c>
      <c r="I92" s="62">
        <f t="shared" si="5"/>
        <v>11509</v>
      </c>
      <c r="J92" s="74">
        <v>10969</v>
      </c>
      <c r="K92" s="74">
        <v>459</v>
      </c>
      <c r="L92" s="75">
        <v>81</v>
      </c>
      <c r="M92" s="70">
        <v>5913</v>
      </c>
      <c r="N92" s="70">
        <f t="shared" si="9"/>
        <v>17422</v>
      </c>
      <c r="O92" s="94">
        <v>18619</v>
      </c>
      <c r="P92" s="657">
        <f t="shared" si="7"/>
        <v>92783</v>
      </c>
    </row>
    <row r="93" spans="1:16" ht="12.95" customHeight="1">
      <c r="A93" s="127">
        <f t="shared" si="6"/>
        <v>81</v>
      </c>
      <c r="B93" s="35" t="s">
        <v>79</v>
      </c>
      <c r="C93" s="83">
        <f t="shared" si="8"/>
        <v>73430</v>
      </c>
      <c r="D93" s="12">
        <v>71133</v>
      </c>
      <c r="E93" s="12">
        <v>2251</v>
      </c>
      <c r="F93" s="83">
        <v>46</v>
      </c>
      <c r="G93" s="12">
        <v>0</v>
      </c>
      <c r="H93" s="12">
        <v>0</v>
      </c>
      <c r="I93" s="62">
        <f t="shared" si="5"/>
        <v>9275</v>
      </c>
      <c r="J93" s="74">
        <v>8874</v>
      </c>
      <c r="K93" s="74">
        <v>312</v>
      </c>
      <c r="L93" s="75">
        <v>89</v>
      </c>
      <c r="M93" s="70">
        <v>4579</v>
      </c>
      <c r="N93" s="70">
        <f t="shared" si="9"/>
        <v>13854</v>
      </c>
      <c r="O93" s="94">
        <v>12718</v>
      </c>
      <c r="P93" s="657">
        <f>C93+I93+M93+O93</f>
        <v>100002</v>
      </c>
    </row>
    <row r="94" spans="1:16" ht="20.100000000000001" customHeight="1">
      <c r="A94" s="185" t="s">
        <v>303</v>
      </c>
      <c r="B94" s="186"/>
      <c r="C94" s="78">
        <f t="shared" ref="C94:O94" si="10">SUM(C7:C93)</f>
        <v>14802222</v>
      </c>
      <c r="D94" s="78">
        <f t="shared" si="10"/>
        <v>13999398</v>
      </c>
      <c r="E94" s="78">
        <f t="shared" si="10"/>
        <v>392908</v>
      </c>
      <c r="F94" s="78">
        <f t="shared" si="10"/>
        <v>40615</v>
      </c>
      <c r="G94" s="78">
        <f t="shared" si="10"/>
        <v>339375</v>
      </c>
      <c r="H94" s="78">
        <f t="shared" si="10"/>
        <v>29926</v>
      </c>
      <c r="I94" s="78">
        <f t="shared" si="10"/>
        <v>2140178</v>
      </c>
      <c r="J94" s="78">
        <f t="shared" si="10"/>
        <v>2021157</v>
      </c>
      <c r="K94" s="78">
        <f t="shared" si="10"/>
        <v>104477</v>
      </c>
      <c r="L94" s="78">
        <f t="shared" si="10"/>
        <v>14544</v>
      </c>
      <c r="M94" s="78">
        <f>SUM(M7:M93)</f>
        <v>797856</v>
      </c>
      <c r="N94" s="192">
        <f>SUM(N7:N93)</f>
        <v>2938034</v>
      </c>
      <c r="O94" s="78">
        <f t="shared" si="10"/>
        <v>3032971</v>
      </c>
      <c r="P94" s="78">
        <f>SUM(P7:P93)</f>
        <v>20773227</v>
      </c>
    </row>
    <row r="95" spans="1:16" s="27" customFormat="1" ht="11.25" customHeight="1">
      <c r="A95" s="9"/>
      <c r="B95" s="95"/>
      <c r="C95" s="51"/>
      <c r="D95" s="9"/>
      <c r="E95" s="9"/>
      <c r="F95" s="9"/>
      <c r="G95" s="9"/>
      <c r="H95" s="9"/>
      <c r="I95" s="54"/>
      <c r="J95" s="9"/>
      <c r="K95" s="9"/>
      <c r="L95" s="9"/>
      <c r="M95" s="63"/>
      <c r="N95" s="63"/>
      <c r="O95" s="63"/>
      <c r="P95" s="96"/>
    </row>
    <row r="96" spans="1:16" ht="12" customHeight="1">
      <c r="I96" s="52"/>
      <c r="J96" s="12"/>
      <c r="K96" s="99"/>
      <c r="L96" s="98"/>
    </row>
    <row r="97" spans="2:13" ht="12" customHeight="1">
      <c r="I97" s="52"/>
      <c r="J97" s="7"/>
      <c r="K97" s="12"/>
      <c r="L97" s="7"/>
    </row>
    <row r="98" spans="2:13" ht="12" customHeight="1">
      <c r="B98" s="103"/>
      <c r="D98" s="26"/>
      <c r="E98" s="26"/>
      <c r="F98" s="26"/>
      <c r="G98" s="26"/>
      <c r="H98" s="26"/>
      <c r="I98" s="52"/>
      <c r="J98" s="26"/>
      <c r="K98" s="26"/>
      <c r="L98" s="26"/>
      <c r="M98" s="26" t="s">
        <v>92</v>
      </c>
    </row>
    <row r="99" spans="2:13" ht="12" customHeight="1">
      <c r="I99" s="52"/>
    </row>
    <row r="100" spans="2:13" ht="12" customHeight="1">
      <c r="I100" s="52"/>
    </row>
    <row r="101" spans="2:13" ht="12" customHeight="1">
      <c r="C101" s="632"/>
      <c r="D101" s="632"/>
      <c r="E101" s="632"/>
      <c r="F101" s="632"/>
      <c r="G101" s="632"/>
      <c r="H101" s="632"/>
      <c r="I101" s="52"/>
      <c r="K101" s="76"/>
      <c r="L101" s="76"/>
    </row>
    <row r="102" spans="2:13" ht="12" customHeight="1">
      <c r="I102" s="52"/>
      <c r="J102" s="26"/>
    </row>
    <row r="103" spans="2:13" ht="12" customHeight="1">
      <c r="I103" s="52"/>
    </row>
    <row r="104" spans="2:13" ht="12" customHeight="1">
      <c r="I104" s="52"/>
    </row>
    <row r="105" spans="2:13" ht="12" customHeight="1">
      <c r="I105" s="52"/>
    </row>
    <row r="106" spans="2:13" ht="12" customHeight="1">
      <c r="I106" s="52"/>
    </row>
    <row r="107" spans="2:13" ht="12" customHeight="1">
      <c r="I107" s="52"/>
    </row>
    <row r="108" spans="2:13" ht="12" customHeight="1">
      <c r="I108" s="52"/>
    </row>
    <row r="109" spans="2:13" ht="12" customHeight="1">
      <c r="I109" s="52"/>
    </row>
    <row r="110" spans="2:13" ht="12" customHeight="1">
      <c r="I110" s="52"/>
    </row>
    <row r="111" spans="2:13" ht="12" customHeight="1">
      <c r="I111" s="52"/>
    </row>
    <row r="112" spans="2:13" ht="12" customHeight="1">
      <c r="I112" s="52"/>
    </row>
    <row r="113" spans="9:9" ht="12" customHeight="1">
      <c r="I113" s="52"/>
    </row>
    <row r="114" spans="9:9" ht="12" customHeight="1">
      <c r="I114" s="52"/>
    </row>
    <row r="115" spans="9:9" ht="12" customHeight="1">
      <c r="I115" s="52"/>
    </row>
    <row r="116" spans="9:9" ht="12" customHeight="1">
      <c r="I116" s="52"/>
    </row>
    <row r="117" spans="9:9" ht="12" customHeight="1">
      <c r="I117" s="52"/>
    </row>
    <row r="118" spans="9:9">
      <c r="I118" s="52"/>
    </row>
    <row r="119" spans="9:9">
      <c r="I119" s="52"/>
    </row>
    <row r="120" spans="9:9">
      <c r="I120" s="52"/>
    </row>
    <row r="121" spans="9:9">
      <c r="I121" s="52"/>
    </row>
    <row r="122" spans="9:9">
      <c r="I122" s="52"/>
    </row>
    <row r="123" spans="9:9">
      <c r="I123" s="52"/>
    </row>
    <row r="124" spans="9:9">
      <c r="I124" s="52"/>
    </row>
    <row r="125" spans="9:9">
      <c r="I125" s="52"/>
    </row>
    <row r="126" spans="9:9">
      <c r="I126" s="52"/>
    </row>
    <row r="127" spans="9:9">
      <c r="I127" s="52"/>
    </row>
    <row r="128" spans="9:9">
      <c r="I128" s="52"/>
    </row>
    <row r="129" spans="9:9">
      <c r="I129" s="52"/>
    </row>
    <row r="130" spans="9:9">
      <c r="I130" s="52"/>
    </row>
    <row r="131" spans="9:9">
      <c r="I131" s="52"/>
    </row>
    <row r="132" spans="9:9">
      <c r="I132" s="52"/>
    </row>
    <row r="133" spans="9:9">
      <c r="I133" s="52"/>
    </row>
    <row r="134" spans="9:9">
      <c r="I134" s="52"/>
    </row>
    <row r="135" spans="9:9">
      <c r="I135" s="52"/>
    </row>
    <row r="136" spans="9:9">
      <c r="I136" s="52"/>
    </row>
    <row r="137" spans="9:9">
      <c r="I137" s="52"/>
    </row>
    <row r="138" spans="9:9">
      <c r="I138" s="52"/>
    </row>
    <row r="139" spans="9:9">
      <c r="I139" s="52"/>
    </row>
    <row r="140" spans="9:9">
      <c r="I140" s="52"/>
    </row>
    <row r="141" spans="9:9">
      <c r="I141" s="52"/>
    </row>
    <row r="142" spans="9:9">
      <c r="I142" s="52"/>
    </row>
    <row r="143" spans="9:9">
      <c r="I143" s="52"/>
    </row>
    <row r="144" spans="9:9">
      <c r="I144" s="52"/>
    </row>
    <row r="145" spans="9:9">
      <c r="I145" s="52"/>
    </row>
    <row r="146" spans="9:9">
      <c r="I146" s="52"/>
    </row>
    <row r="147" spans="9:9">
      <c r="I147" s="52"/>
    </row>
    <row r="148" spans="9:9">
      <c r="I148" s="52"/>
    </row>
    <row r="149" spans="9:9">
      <c r="I149" s="52"/>
    </row>
    <row r="150" spans="9:9">
      <c r="I150" s="52"/>
    </row>
    <row r="151" spans="9:9">
      <c r="I151" s="52"/>
    </row>
    <row r="152" spans="9:9">
      <c r="I152" s="52"/>
    </row>
    <row r="153" spans="9:9">
      <c r="I153" s="52"/>
    </row>
    <row r="154" spans="9:9">
      <c r="I154" s="52"/>
    </row>
    <row r="155" spans="9:9">
      <c r="I155" s="52"/>
    </row>
    <row r="156" spans="9:9">
      <c r="I156" s="52"/>
    </row>
    <row r="157" spans="9:9">
      <c r="I157" s="52"/>
    </row>
    <row r="158" spans="9:9">
      <c r="I158" s="52"/>
    </row>
    <row r="159" spans="9:9">
      <c r="I159" s="52"/>
    </row>
    <row r="160" spans="9:9">
      <c r="I160" s="52"/>
    </row>
    <row r="161" spans="9:9">
      <c r="I161" s="52"/>
    </row>
    <row r="162" spans="9:9">
      <c r="I162" s="52"/>
    </row>
    <row r="163" spans="9:9">
      <c r="I163" s="52"/>
    </row>
    <row r="164" spans="9:9">
      <c r="I164" s="52"/>
    </row>
    <row r="165" spans="9:9">
      <c r="I165" s="52"/>
    </row>
    <row r="166" spans="9:9">
      <c r="I166" s="52"/>
    </row>
    <row r="167" spans="9:9">
      <c r="I167" s="52"/>
    </row>
    <row r="168" spans="9:9">
      <c r="I168" s="52"/>
    </row>
    <row r="169" spans="9:9">
      <c r="I169" s="52"/>
    </row>
    <row r="170" spans="9:9">
      <c r="I170" s="52"/>
    </row>
    <row r="171" spans="9:9">
      <c r="I171" s="52"/>
    </row>
    <row r="172" spans="9:9">
      <c r="I172" s="52"/>
    </row>
    <row r="173" spans="9:9">
      <c r="I173" s="52"/>
    </row>
    <row r="174" spans="9:9">
      <c r="I174" s="52"/>
    </row>
    <row r="175" spans="9:9">
      <c r="I175" s="52"/>
    </row>
    <row r="176" spans="9:9">
      <c r="I176" s="52"/>
    </row>
    <row r="177" spans="9:9">
      <c r="I177" s="52"/>
    </row>
    <row r="178" spans="9:9">
      <c r="I178" s="52"/>
    </row>
    <row r="179" spans="9:9">
      <c r="I179" s="52"/>
    </row>
    <row r="180" spans="9:9">
      <c r="I180" s="52"/>
    </row>
    <row r="181" spans="9:9">
      <c r="I181" s="52"/>
    </row>
    <row r="182" spans="9:9">
      <c r="I182" s="52"/>
    </row>
    <row r="183" spans="9:9">
      <c r="I183" s="52"/>
    </row>
    <row r="184" spans="9:9">
      <c r="I184" s="52"/>
    </row>
    <row r="185" spans="9:9">
      <c r="I185" s="52"/>
    </row>
    <row r="186" spans="9:9">
      <c r="I186" s="52"/>
    </row>
    <row r="187" spans="9:9">
      <c r="I187" s="52"/>
    </row>
    <row r="188" spans="9:9">
      <c r="I188" s="52"/>
    </row>
    <row r="189" spans="9:9">
      <c r="I189" s="52"/>
    </row>
    <row r="190" spans="9:9">
      <c r="I190" s="52"/>
    </row>
    <row r="191" spans="9:9">
      <c r="I191" s="52"/>
    </row>
    <row r="192" spans="9:9">
      <c r="I192" s="52"/>
    </row>
    <row r="193" spans="9:9">
      <c r="I193" s="52"/>
    </row>
    <row r="194" spans="9:9">
      <c r="I194" s="52"/>
    </row>
    <row r="195" spans="9:9">
      <c r="I195" s="52"/>
    </row>
    <row r="196" spans="9:9">
      <c r="I196" s="52"/>
    </row>
    <row r="197" spans="9:9">
      <c r="I197" s="52"/>
    </row>
    <row r="198" spans="9:9">
      <c r="I198" s="52"/>
    </row>
    <row r="199" spans="9:9">
      <c r="I199" s="52"/>
    </row>
    <row r="200" spans="9:9">
      <c r="I200" s="52"/>
    </row>
    <row r="201" spans="9:9">
      <c r="I201" s="52"/>
    </row>
    <row r="202" spans="9:9">
      <c r="I202" s="52"/>
    </row>
    <row r="203" spans="9:9">
      <c r="I203" s="52"/>
    </row>
    <row r="204" spans="9:9">
      <c r="I204" s="52"/>
    </row>
    <row r="205" spans="9:9">
      <c r="I205" s="52"/>
    </row>
    <row r="206" spans="9:9">
      <c r="I206" s="52"/>
    </row>
    <row r="207" spans="9:9">
      <c r="I207" s="52"/>
    </row>
    <row r="208" spans="9:9">
      <c r="I208" s="52"/>
    </row>
    <row r="209" spans="9:9">
      <c r="I209" s="52"/>
    </row>
    <row r="210" spans="9:9">
      <c r="I210" s="52"/>
    </row>
    <row r="211" spans="9:9">
      <c r="I211" s="52"/>
    </row>
    <row r="212" spans="9:9">
      <c r="I212" s="52"/>
    </row>
    <row r="213" spans="9:9">
      <c r="I213" s="52"/>
    </row>
    <row r="214" spans="9:9">
      <c r="I214" s="52"/>
    </row>
    <row r="215" spans="9:9">
      <c r="I215" s="52"/>
    </row>
    <row r="216" spans="9:9">
      <c r="I216" s="52"/>
    </row>
    <row r="217" spans="9:9">
      <c r="I217" s="52"/>
    </row>
    <row r="218" spans="9:9">
      <c r="I218" s="52"/>
    </row>
    <row r="219" spans="9:9">
      <c r="I219" s="52"/>
    </row>
    <row r="220" spans="9:9">
      <c r="I220" s="52"/>
    </row>
    <row r="221" spans="9:9">
      <c r="I221" s="52"/>
    </row>
    <row r="222" spans="9:9">
      <c r="I222" s="52"/>
    </row>
    <row r="223" spans="9:9">
      <c r="I223" s="52"/>
    </row>
    <row r="224" spans="9:9">
      <c r="I224" s="52"/>
    </row>
    <row r="225" spans="9:9">
      <c r="I225" s="52"/>
    </row>
    <row r="226" spans="9:9">
      <c r="I226" s="52"/>
    </row>
    <row r="227" spans="9:9">
      <c r="I227" s="52"/>
    </row>
    <row r="228" spans="9:9">
      <c r="I228" s="52"/>
    </row>
    <row r="229" spans="9:9">
      <c r="I229" s="52"/>
    </row>
    <row r="230" spans="9:9">
      <c r="I230" s="52"/>
    </row>
    <row r="231" spans="9:9">
      <c r="I231" s="52"/>
    </row>
    <row r="232" spans="9:9">
      <c r="I232" s="52"/>
    </row>
    <row r="233" spans="9:9">
      <c r="I233" s="52"/>
    </row>
    <row r="234" spans="9:9">
      <c r="I234" s="52"/>
    </row>
    <row r="235" spans="9:9">
      <c r="I235" s="52"/>
    </row>
    <row r="236" spans="9:9">
      <c r="I236" s="52"/>
    </row>
    <row r="237" spans="9:9">
      <c r="I237" s="52"/>
    </row>
    <row r="238" spans="9:9">
      <c r="I238" s="52"/>
    </row>
    <row r="239" spans="9:9">
      <c r="I239" s="52"/>
    </row>
    <row r="240" spans="9:9">
      <c r="I240" s="52"/>
    </row>
    <row r="241" spans="9:9">
      <c r="I241" s="52"/>
    </row>
    <row r="242" spans="9:9">
      <c r="I242" s="52"/>
    </row>
    <row r="243" spans="9:9">
      <c r="I243" s="52"/>
    </row>
    <row r="244" spans="9:9">
      <c r="I244" s="52"/>
    </row>
    <row r="245" spans="9:9">
      <c r="I245" s="52"/>
    </row>
    <row r="246" spans="9:9">
      <c r="I246" s="52"/>
    </row>
    <row r="247" spans="9:9">
      <c r="I247" s="52"/>
    </row>
    <row r="248" spans="9:9">
      <c r="I248" s="52"/>
    </row>
    <row r="249" spans="9:9">
      <c r="I249" s="52"/>
    </row>
    <row r="250" spans="9:9">
      <c r="I250" s="52"/>
    </row>
    <row r="251" spans="9:9">
      <c r="I251" s="52"/>
    </row>
    <row r="252" spans="9:9">
      <c r="I252" s="52"/>
    </row>
    <row r="253" spans="9:9">
      <c r="I253" s="52"/>
    </row>
    <row r="254" spans="9:9">
      <c r="I254" s="52"/>
    </row>
    <row r="255" spans="9:9">
      <c r="I255" s="52"/>
    </row>
    <row r="256" spans="9:9">
      <c r="I256" s="52"/>
    </row>
    <row r="257" spans="9:9">
      <c r="I257" s="52"/>
    </row>
    <row r="258" spans="9:9">
      <c r="I258" s="52"/>
    </row>
    <row r="259" spans="9:9">
      <c r="I259" s="52"/>
    </row>
    <row r="260" spans="9:9">
      <c r="I260" s="52"/>
    </row>
    <row r="261" spans="9:9">
      <c r="I261" s="52"/>
    </row>
    <row r="262" spans="9:9">
      <c r="I262" s="52"/>
    </row>
    <row r="263" spans="9:9">
      <c r="I263" s="52"/>
    </row>
    <row r="264" spans="9:9">
      <c r="I264" s="52"/>
    </row>
    <row r="265" spans="9:9">
      <c r="I265" s="52"/>
    </row>
    <row r="266" spans="9:9">
      <c r="I266" s="52"/>
    </row>
    <row r="267" spans="9:9">
      <c r="I267" s="52"/>
    </row>
    <row r="268" spans="9:9">
      <c r="I268" s="52"/>
    </row>
    <row r="269" spans="9:9">
      <c r="I269" s="52"/>
    </row>
    <row r="270" spans="9:9">
      <c r="I270" s="52"/>
    </row>
    <row r="271" spans="9:9">
      <c r="I271" s="52"/>
    </row>
    <row r="272" spans="9:9">
      <c r="I272" s="52"/>
    </row>
    <row r="273" spans="9:9">
      <c r="I273" s="52"/>
    </row>
    <row r="274" spans="9:9">
      <c r="I274" s="52"/>
    </row>
    <row r="275" spans="9:9">
      <c r="I275" s="52"/>
    </row>
    <row r="276" spans="9:9">
      <c r="I276" s="52"/>
    </row>
    <row r="277" spans="9:9">
      <c r="I277" s="52"/>
    </row>
    <row r="278" spans="9:9">
      <c r="I278" s="52"/>
    </row>
    <row r="279" spans="9:9">
      <c r="I279" s="52"/>
    </row>
    <row r="280" spans="9:9">
      <c r="I280" s="52"/>
    </row>
    <row r="281" spans="9:9">
      <c r="I281" s="52"/>
    </row>
    <row r="282" spans="9:9">
      <c r="I282" s="52"/>
    </row>
    <row r="283" spans="9:9">
      <c r="I283" s="52"/>
    </row>
    <row r="284" spans="9:9">
      <c r="I284" s="52"/>
    </row>
    <row r="285" spans="9:9">
      <c r="I285" s="52"/>
    </row>
    <row r="286" spans="9:9">
      <c r="I286" s="52"/>
    </row>
    <row r="287" spans="9:9">
      <c r="I287" s="52"/>
    </row>
    <row r="288" spans="9:9">
      <c r="I288" s="52"/>
    </row>
    <row r="289" spans="9:9">
      <c r="I289" s="52"/>
    </row>
    <row r="290" spans="9:9">
      <c r="I290" s="52"/>
    </row>
    <row r="291" spans="9:9">
      <c r="I291" s="52"/>
    </row>
    <row r="292" spans="9:9">
      <c r="I292" s="52"/>
    </row>
    <row r="293" spans="9:9">
      <c r="I293" s="52"/>
    </row>
    <row r="294" spans="9:9">
      <c r="I294" s="52"/>
    </row>
    <row r="295" spans="9:9">
      <c r="I295" s="52"/>
    </row>
    <row r="296" spans="9:9">
      <c r="I296" s="52"/>
    </row>
    <row r="297" spans="9:9">
      <c r="I297" s="52"/>
    </row>
    <row r="298" spans="9:9">
      <c r="I298" s="52"/>
    </row>
    <row r="299" spans="9:9">
      <c r="I299" s="52"/>
    </row>
    <row r="300" spans="9:9">
      <c r="I300" s="52"/>
    </row>
    <row r="301" spans="9:9">
      <c r="I301" s="52"/>
    </row>
    <row r="302" spans="9:9">
      <c r="I302" s="52"/>
    </row>
    <row r="303" spans="9:9">
      <c r="I303" s="52"/>
    </row>
    <row r="304" spans="9:9">
      <c r="I304" s="52"/>
    </row>
    <row r="305" spans="9:9">
      <c r="I305" s="52"/>
    </row>
    <row r="306" spans="9:9">
      <c r="I306" s="52"/>
    </row>
    <row r="307" spans="9:9">
      <c r="I307" s="52"/>
    </row>
    <row r="308" spans="9:9">
      <c r="I308" s="52"/>
    </row>
    <row r="309" spans="9:9">
      <c r="I309" s="52"/>
    </row>
    <row r="310" spans="9:9">
      <c r="I310" s="52"/>
    </row>
    <row r="311" spans="9:9">
      <c r="I311" s="52"/>
    </row>
    <row r="312" spans="9:9">
      <c r="I312" s="52"/>
    </row>
    <row r="313" spans="9:9">
      <c r="I313" s="52"/>
    </row>
    <row r="314" spans="9:9">
      <c r="I314" s="52"/>
    </row>
    <row r="315" spans="9:9">
      <c r="I315" s="52"/>
    </row>
    <row r="316" spans="9:9">
      <c r="I316" s="52"/>
    </row>
    <row r="317" spans="9:9">
      <c r="I317" s="52"/>
    </row>
    <row r="318" spans="9:9">
      <c r="I318" s="52"/>
    </row>
    <row r="319" spans="9:9">
      <c r="I319" s="52"/>
    </row>
    <row r="320" spans="9:9">
      <c r="I320" s="52"/>
    </row>
    <row r="321" spans="9:9">
      <c r="I321" s="52"/>
    </row>
    <row r="322" spans="9:9">
      <c r="I322" s="52"/>
    </row>
    <row r="323" spans="9:9">
      <c r="I323" s="52"/>
    </row>
    <row r="324" spans="9:9">
      <c r="I324" s="52"/>
    </row>
    <row r="325" spans="9:9">
      <c r="I325" s="52"/>
    </row>
    <row r="326" spans="9:9">
      <c r="I326" s="52"/>
    </row>
    <row r="327" spans="9:9">
      <c r="I327" s="52"/>
    </row>
    <row r="328" spans="9:9">
      <c r="I328" s="52"/>
    </row>
    <row r="329" spans="9:9">
      <c r="I329" s="52"/>
    </row>
    <row r="330" spans="9:9">
      <c r="I330" s="52"/>
    </row>
    <row r="331" spans="9:9">
      <c r="I331" s="52"/>
    </row>
    <row r="332" spans="9:9">
      <c r="I332" s="52"/>
    </row>
    <row r="333" spans="9:9">
      <c r="I333" s="52"/>
    </row>
    <row r="334" spans="9:9">
      <c r="I334" s="52"/>
    </row>
    <row r="335" spans="9:9">
      <c r="I335" s="52"/>
    </row>
    <row r="336" spans="9:9">
      <c r="I336" s="52"/>
    </row>
    <row r="337" spans="9:9">
      <c r="I337" s="52"/>
    </row>
    <row r="338" spans="9:9">
      <c r="I338" s="52"/>
    </row>
    <row r="339" spans="9:9">
      <c r="I339" s="52"/>
    </row>
    <row r="340" spans="9:9">
      <c r="I340" s="52"/>
    </row>
    <row r="341" spans="9:9">
      <c r="I341" s="52"/>
    </row>
    <row r="342" spans="9:9">
      <c r="I342" s="52"/>
    </row>
    <row r="343" spans="9:9">
      <c r="I343" s="52"/>
    </row>
    <row r="344" spans="9:9">
      <c r="I344" s="52"/>
    </row>
    <row r="345" spans="9:9">
      <c r="I345" s="52"/>
    </row>
    <row r="346" spans="9:9">
      <c r="I346" s="52"/>
    </row>
    <row r="347" spans="9:9">
      <c r="I347" s="52"/>
    </row>
    <row r="348" spans="9:9">
      <c r="I348" s="52"/>
    </row>
    <row r="349" spans="9:9">
      <c r="I349" s="52"/>
    </row>
    <row r="350" spans="9:9">
      <c r="I350" s="52"/>
    </row>
    <row r="351" spans="9:9">
      <c r="I351" s="52"/>
    </row>
    <row r="352" spans="9:9">
      <c r="I352" s="52"/>
    </row>
    <row r="353" spans="9:9">
      <c r="I353" s="52"/>
    </row>
    <row r="354" spans="9:9">
      <c r="I354" s="52"/>
    </row>
    <row r="355" spans="9:9">
      <c r="I355" s="52"/>
    </row>
    <row r="356" spans="9:9">
      <c r="I356" s="52"/>
    </row>
    <row r="357" spans="9:9">
      <c r="I357" s="52"/>
    </row>
    <row r="358" spans="9:9">
      <c r="I358" s="52"/>
    </row>
    <row r="359" spans="9:9">
      <c r="I359" s="52"/>
    </row>
    <row r="360" spans="9:9">
      <c r="I360" s="52"/>
    </row>
    <row r="361" spans="9:9">
      <c r="I361" s="52"/>
    </row>
    <row r="362" spans="9:9">
      <c r="I362" s="52"/>
    </row>
    <row r="363" spans="9:9">
      <c r="I363" s="52"/>
    </row>
    <row r="364" spans="9:9">
      <c r="I364" s="52"/>
    </row>
    <row r="365" spans="9:9">
      <c r="I365" s="52"/>
    </row>
    <row r="366" spans="9:9">
      <c r="I366" s="52"/>
    </row>
    <row r="367" spans="9:9">
      <c r="I367" s="52"/>
    </row>
    <row r="368" spans="9:9">
      <c r="I368" s="52"/>
    </row>
    <row r="369" spans="9:9">
      <c r="I369" s="52"/>
    </row>
    <row r="370" spans="9:9">
      <c r="I370" s="52"/>
    </row>
    <row r="371" spans="9:9">
      <c r="I371" s="52"/>
    </row>
    <row r="372" spans="9:9">
      <c r="I372" s="52"/>
    </row>
    <row r="373" spans="9:9">
      <c r="I373" s="52"/>
    </row>
    <row r="374" spans="9:9">
      <c r="I374" s="52"/>
    </row>
    <row r="375" spans="9:9">
      <c r="I375" s="52"/>
    </row>
    <row r="376" spans="9:9">
      <c r="I376" s="52"/>
    </row>
    <row r="377" spans="9:9">
      <c r="I377" s="52"/>
    </row>
    <row r="378" spans="9:9">
      <c r="I378" s="52"/>
    </row>
    <row r="379" spans="9:9">
      <c r="I379" s="52"/>
    </row>
    <row r="380" spans="9:9">
      <c r="I380" s="52"/>
    </row>
    <row r="381" spans="9:9">
      <c r="I381" s="52"/>
    </row>
    <row r="382" spans="9:9">
      <c r="I382" s="52"/>
    </row>
    <row r="383" spans="9:9">
      <c r="I383" s="52"/>
    </row>
    <row r="384" spans="9:9">
      <c r="I384" s="52"/>
    </row>
    <row r="385" spans="9:9">
      <c r="I385" s="52"/>
    </row>
    <row r="386" spans="9:9">
      <c r="I386" s="52"/>
    </row>
    <row r="387" spans="9:9">
      <c r="I387" s="52"/>
    </row>
    <row r="388" spans="9:9">
      <c r="I388" s="52"/>
    </row>
    <row r="389" spans="9:9">
      <c r="I389" s="52"/>
    </row>
    <row r="390" spans="9:9">
      <c r="I390" s="52"/>
    </row>
    <row r="391" spans="9:9">
      <c r="I391" s="52"/>
    </row>
    <row r="392" spans="9:9">
      <c r="I392" s="52"/>
    </row>
    <row r="393" spans="9:9">
      <c r="I393" s="52"/>
    </row>
    <row r="394" spans="9:9">
      <c r="I394" s="52"/>
    </row>
    <row r="395" spans="9:9">
      <c r="I395" s="52"/>
    </row>
    <row r="396" spans="9:9">
      <c r="I396" s="52"/>
    </row>
    <row r="397" spans="9:9">
      <c r="I397" s="52"/>
    </row>
    <row r="398" spans="9:9">
      <c r="I398" s="52"/>
    </row>
    <row r="399" spans="9:9">
      <c r="I399" s="52"/>
    </row>
    <row r="400" spans="9:9">
      <c r="I400" s="52"/>
    </row>
    <row r="401" spans="9:9">
      <c r="I401" s="52"/>
    </row>
    <row r="402" spans="9:9">
      <c r="I402" s="52"/>
    </row>
    <row r="403" spans="9:9">
      <c r="I403" s="52"/>
    </row>
    <row r="404" spans="9:9">
      <c r="I404" s="52"/>
    </row>
    <row r="405" spans="9:9">
      <c r="I405" s="52"/>
    </row>
    <row r="406" spans="9:9">
      <c r="I406" s="52"/>
    </row>
    <row r="407" spans="9:9">
      <c r="I407" s="52"/>
    </row>
    <row r="408" spans="9:9">
      <c r="I408" s="52"/>
    </row>
    <row r="409" spans="9:9">
      <c r="I409" s="52"/>
    </row>
    <row r="410" spans="9:9">
      <c r="I410" s="52"/>
    </row>
    <row r="411" spans="9:9">
      <c r="I411" s="52"/>
    </row>
    <row r="412" spans="9:9">
      <c r="I412" s="52"/>
    </row>
    <row r="413" spans="9:9">
      <c r="I413" s="52"/>
    </row>
    <row r="414" spans="9:9">
      <c r="I414" s="52"/>
    </row>
    <row r="415" spans="9:9">
      <c r="I415" s="52"/>
    </row>
    <row r="416" spans="9:9">
      <c r="I416" s="52"/>
    </row>
    <row r="417" spans="9:9">
      <c r="I417" s="52"/>
    </row>
    <row r="418" spans="9:9">
      <c r="I418" s="52"/>
    </row>
    <row r="419" spans="9:9">
      <c r="I419" s="52"/>
    </row>
    <row r="420" spans="9:9">
      <c r="I420" s="52"/>
    </row>
    <row r="421" spans="9:9">
      <c r="I421" s="52"/>
    </row>
    <row r="422" spans="9:9">
      <c r="I422" s="52"/>
    </row>
    <row r="423" spans="9:9">
      <c r="I423" s="52"/>
    </row>
    <row r="424" spans="9:9">
      <c r="I424" s="52"/>
    </row>
    <row r="425" spans="9:9">
      <c r="I425" s="52"/>
    </row>
    <row r="426" spans="9:9">
      <c r="I426" s="52"/>
    </row>
    <row r="427" spans="9:9">
      <c r="I427" s="52"/>
    </row>
    <row r="428" spans="9:9">
      <c r="I428" s="52"/>
    </row>
    <row r="429" spans="9:9">
      <c r="I429" s="52"/>
    </row>
    <row r="430" spans="9:9">
      <c r="I430" s="52"/>
    </row>
    <row r="431" spans="9:9">
      <c r="I431" s="52"/>
    </row>
    <row r="432" spans="9:9">
      <c r="I432" s="52"/>
    </row>
    <row r="433" spans="9:9">
      <c r="I433" s="52"/>
    </row>
    <row r="434" spans="9:9">
      <c r="I434" s="52"/>
    </row>
    <row r="435" spans="9:9">
      <c r="I435" s="52"/>
    </row>
    <row r="436" spans="9:9">
      <c r="I436" s="52"/>
    </row>
    <row r="437" spans="9:9">
      <c r="I437" s="52"/>
    </row>
    <row r="438" spans="9:9">
      <c r="I438" s="52"/>
    </row>
    <row r="439" spans="9:9">
      <c r="I439" s="52"/>
    </row>
    <row r="440" spans="9:9">
      <c r="I440" s="52"/>
    </row>
    <row r="441" spans="9:9">
      <c r="I441" s="52"/>
    </row>
    <row r="442" spans="9:9">
      <c r="I442" s="52"/>
    </row>
    <row r="443" spans="9:9">
      <c r="I443" s="52"/>
    </row>
    <row r="444" spans="9:9">
      <c r="I444" s="52"/>
    </row>
    <row r="445" spans="9:9">
      <c r="I445" s="52"/>
    </row>
    <row r="446" spans="9:9">
      <c r="I446" s="52"/>
    </row>
    <row r="447" spans="9:9">
      <c r="I447" s="52"/>
    </row>
    <row r="448" spans="9:9">
      <c r="I448" s="52"/>
    </row>
    <row r="449" spans="9:9">
      <c r="I449" s="52"/>
    </row>
    <row r="450" spans="9:9">
      <c r="I450" s="52"/>
    </row>
    <row r="451" spans="9:9">
      <c r="I451" s="52"/>
    </row>
    <row r="452" spans="9:9">
      <c r="I452" s="52"/>
    </row>
    <row r="453" spans="9:9">
      <c r="I453" s="52"/>
    </row>
    <row r="454" spans="9:9">
      <c r="I454" s="52"/>
    </row>
    <row r="455" spans="9:9">
      <c r="I455" s="52"/>
    </row>
    <row r="456" spans="9:9">
      <c r="I456" s="52"/>
    </row>
    <row r="457" spans="9:9">
      <c r="I457" s="52"/>
    </row>
    <row r="458" spans="9:9">
      <c r="I458" s="52"/>
    </row>
    <row r="459" spans="9:9">
      <c r="I459" s="52"/>
    </row>
    <row r="460" spans="9:9">
      <c r="I460" s="52"/>
    </row>
    <row r="461" spans="9:9">
      <c r="I461" s="52"/>
    </row>
    <row r="462" spans="9:9">
      <c r="I462" s="52"/>
    </row>
    <row r="463" spans="9:9">
      <c r="I463" s="52"/>
    </row>
    <row r="464" spans="9:9">
      <c r="I464" s="52"/>
    </row>
    <row r="465" spans="9:9">
      <c r="I465" s="52"/>
    </row>
    <row r="466" spans="9:9">
      <c r="I466" s="52"/>
    </row>
    <row r="467" spans="9:9">
      <c r="I467" s="52"/>
    </row>
    <row r="468" spans="9:9">
      <c r="I468" s="52"/>
    </row>
    <row r="469" spans="9:9">
      <c r="I469" s="52"/>
    </row>
    <row r="470" spans="9:9">
      <c r="I470" s="52"/>
    </row>
    <row r="471" spans="9:9">
      <c r="I471" s="52"/>
    </row>
    <row r="472" spans="9:9">
      <c r="I472" s="52"/>
    </row>
    <row r="473" spans="9:9">
      <c r="I473" s="52"/>
    </row>
    <row r="474" spans="9:9">
      <c r="I474" s="52"/>
    </row>
    <row r="475" spans="9:9">
      <c r="I475" s="52"/>
    </row>
    <row r="476" spans="9:9">
      <c r="I476" s="52"/>
    </row>
    <row r="477" spans="9:9">
      <c r="I477" s="52"/>
    </row>
    <row r="478" spans="9:9">
      <c r="I478" s="52"/>
    </row>
    <row r="479" spans="9:9">
      <c r="I479" s="52"/>
    </row>
    <row r="480" spans="9:9">
      <c r="I480" s="52"/>
    </row>
    <row r="481" spans="9:9">
      <c r="I481" s="52"/>
    </row>
    <row r="482" spans="9:9">
      <c r="I482" s="52"/>
    </row>
    <row r="483" spans="9:9">
      <c r="I483" s="52"/>
    </row>
    <row r="484" spans="9:9">
      <c r="I484" s="52"/>
    </row>
    <row r="485" spans="9:9">
      <c r="I485" s="52"/>
    </row>
    <row r="486" spans="9:9">
      <c r="I486" s="52"/>
    </row>
    <row r="487" spans="9:9">
      <c r="I487" s="52"/>
    </row>
    <row r="488" spans="9:9">
      <c r="I488" s="52"/>
    </row>
    <row r="489" spans="9:9">
      <c r="I489" s="52"/>
    </row>
    <row r="490" spans="9:9">
      <c r="I490" s="52"/>
    </row>
    <row r="491" spans="9:9">
      <c r="I491" s="52"/>
    </row>
    <row r="492" spans="9:9">
      <c r="I492" s="52"/>
    </row>
    <row r="493" spans="9:9">
      <c r="I493" s="52"/>
    </row>
    <row r="494" spans="9:9">
      <c r="I494" s="52"/>
    </row>
    <row r="495" spans="9:9">
      <c r="I495" s="52"/>
    </row>
    <row r="496" spans="9:9">
      <c r="I496" s="52"/>
    </row>
    <row r="497" spans="9:9">
      <c r="I497" s="52"/>
    </row>
    <row r="498" spans="9:9">
      <c r="I498" s="52"/>
    </row>
    <row r="499" spans="9:9">
      <c r="I499" s="52"/>
    </row>
    <row r="500" spans="9:9">
      <c r="I500" s="52"/>
    </row>
    <row r="501" spans="9:9">
      <c r="I501" s="52"/>
    </row>
    <row r="502" spans="9:9">
      <c r="I502" s="52"/>
    </row>
    <row r="503" spans="9:9">
      <c r="I503" s="52"/>
    </row>
    <row r="504" spans="9:9">
      <c r="I504" s="52"/>
    </row>
    <row r="505" spans="9:9">
      <c r="I505" s="52"/>
    </row>
    <row r="506" spans="9:9">
      <c r="I506" s="52"/>
    </row>
    <row r="507" spans="9:9">
      <c r="I507" s="52"/>
    </row>
    <row r="508" spans="9:9">
      <c r="I508" s="52"/>
    </row>
    <row r="509" spans="9:9">
      <c r="I509" s="52"/>
    </row>
    <row r="510" spans="9:9">
      <c r="I510" s="52"/>
    </row>
    <row r="511" spans="9:9">
      <c r="I511" s="52"/>
    </row>
    <row r="512" spans="9:9">
      <c r="I512" s="52"/>
    </row>
    <row r="513" spans="9:9">
      <c r="I513" s="52"/>
    </row>
    <row r="514" spans="9:9">
      <c r="I514" s="52"/>
    </row>
    <row r="515" spans="9:9">
      <c r="I515" s="52"/>
    </row>
    <row r="516" spans="9:9">
      <c r="I516" s="52"/>
    </row>
    <row r="517" spans="9:9">
      <c r="I517" s="52"/>
    </row>
    <row r="518" spans="9:9">
      <c r="I518" s="52"/>
    </row>
    <row r="519" spans="9:9">
      <c r="I519" s="52"/>
    </row>
    <row r="520" spans="9:9">
      <c r="I520" s="52"/>
    </row>
    <row r="521" spans="9:9">
      <c r="I521" s="52"/>
    </row>
    <row r="522" spans="9:9">
      <c r="I522" s="52"/>
    </row>
    <row r="523" spans="9:9">
      <c r="I523" s="52"/>
    </row>
    <row r="524" spans="9:9">
      <c r="I524" s="52"/>
    </row>
    <row r="525" spans="9:9">
      <c r="I525" s="52"/>
    </row>
    <row r="526" spans="9:9">
      <c r="I526" s="52"/>
    </row>
    <row r="527" spans="9:9">
      <c r="I527" s="52"/>
    </row>
    <row r="528" spans="9:9">
      <c r="I528" s="52"/>
    </row>
    <row r="529" spans="9:9">
      <c r="I529" s="52"/>
    </row>
    <row r="530" spans="9:9">
      <c r="I530" s="52"/>
    </row>
    <row r="531" spans="9:9">
      <c r="I531" s="52"/>
    </row>
    <row r="532" spans="9:9">
      <c r="I532" s="52"/>
    </row>
    <row r="533" spans="9:9">
      <c r="I533" s="52"/>
    </row>
    <row r="534" spans="9:9">
      <c r="I534" s="52"/>
    </row>
    <row r="535" spans="9:9">
      <c r="I535" s="52"/>
    </row>
    <row r="536" spans="9:9">
      <c r="I536" s="52"/>
    </row>
    <row r="537" spans="9:9">
      <c r="I537" s="52"/>
    </row>
    <row r="538" spans="9:9">
      <c r="I538" s="52"/>
    </row>
    <row r="539" spans="9:9">
      <c r="I539" s="52"/>
    </row>
    <row r="540" spans="9:9">
      <c r="I540" s="52"/>
    </row>
    <row r="541" spans="9:9">
      <c r="I541" s="52"/>
    </row>
    <row r="542" spans="9:9">
      <c r="I542" s="52"/>
    </row>
    <row r="543" spans="9:9">
      <c r="I543" s="52"/>
    </row>
    <row r="544" spans="9:9">
      <c r="I544" s="52"/>
    </row>
    <row r="545" spans="9:9">
      <c r="I545" s="52"/>
    </row>
    <row r="546" spans="9:9">
      <c r="I546" s="52"/>
    </row>
    <row r="547" spans="9:9">
      <c r="I547" s="52"/>
    </row>
    <row r="548" spans="9:9">
      <c r="I548" s="52"/>
    </row>
    <row r="549" spans="9:9">
      <c r="I549" s="52"/>
    </row>
    <row r="550" spans="9:9">
      <c r="I550" s="52"/>
    </row>
    <row r="551" spans="9:9">
      <c r="I551" s="52"/>
    </row>
    <row r="552" spans="9:9">
      <c r="I552" s="52"/>
    </row>
    <row r="553" spans="9:9">
      <c r="I553" s="52"/>
    </row>
    <row r="554" spans="9:9">
      <c r="I554" s="52"/>
    </row>
    <row r="555" spans="9:9">
      <c r="I555" s="52"/>
    </row>
    <row r="556" spans="9:9">
      <c r="I556" s="52"/>
    </row>
    <row r="557" spans="9:9">
      <c r="I557" s="52"/>
    </row>
    <row r="558" spans="9:9">
      <c r="I558" s="52"/>
    </row>
    <row r="559" spans="9:9">
      <c r="I559" s="52"/>
    </row>
    <row r="560" spans="9:9">
      <c r="I560" s="52"/>
    </row>
    <row r="561" spans="9:9">
      <c r="I561" s="52"/>
    </row>
    <row r="562" spans="9:9">
      <c r="I562" s="52"/>
    </row>
    <row r="563" spans="9:9">
      <c r="I563" s="52"/>
    </row>
    <row r="564" spans="9:9">
      <c r="I564" s="52"/>
    </row>
    <row r="565" spans="9:9">
      <c r="I565" s="52"/>
    </row>
    <row r="566" spans="9:9">
      <c r="I566" s="52"/>
    </row>
    <row r="567" spans="9:9">
      <c r="I567" s="52"/>
    </row>
    <row r="568" spans="9:9">
      <c r="I568" s="52"/>
    </row>
    <row r="569" spans="9:9">
      <c r="I569" s="52"/>
    </row>
    <row r="570" spans="9:9">
      <c r="I570" s="52"/>
    </row>
    <row r="571" spans="9:9">
      <c r="I571" s="52"/>
    </row>
    <row r="572" spans="9:9">
      <c r="I572" s="52"/>
    </row>
    <row r="573" spans="9:9">
      <c r="I573" s="52"/>
    </row>
    <row r="574" spans="9:9">
      <c r="I574" s="52"/>
    </row>
    <row r="575" spans="9:9">
      <c r="I575" s="52"/>
    </row>
    <row r="576" spans="9:9">
      <c r="I576" s="52"/>
    </row>
    <row r="577" spans="9:9">
      <c r="I577" s="52"/>
    </row>
    <row r="578" spans="9:9">
      <c r="I578" s="52"/>
    </row>
    <row r="579" spans="9:9">
      <c r="I579" s="52"/>
    </row>
    <row r="580" spans="9:9">
      <c r="I580" s="52"/>
    </row>
    <row r="581" spans="9:9">
      <c r="I581" s="52"/>
    </row>
    <row r="582" spans="9:9">
      <c r="I582" s="52"/>
    </row>
    <row r="583" spans="9:9">
      <c r="I583" s="52"/>
    </row>
    <row r="584" spans="9:9">
      <c r="I584" s="52"/>
    </row>
    <row r="585" spans="9:9">
      <c r="I585" s="52"/>
    </row>
    <row r="586" spans="9:9">
      <c r="I586" s="52"/>
    </row>
    <row r="587" spans="9:9">
      <c r="I587" s="52"/>
    </row>
    <row r="588" spans="9:9">
      <c r="I588" s="52"/>
    </row>
    <row r="589" spans="9:9">
      <c r="I589" s="52"/>
    </row>
    <row r="590" spans="9:9">
      <c r="I590" s="52"/>
    </row>
  </sheetData>
  <mergeCells count="34">
    <mergeCell ref="O3:P3"/>
    <mergeCell ref="I4:N4"/>
    <mergeCell ref="N5:N6"/>
    <mergeCell ref="P4:P6"/>
    <mergeCell ref="M5:M6"/>
    <mergeCell ref="O4:O6"/>
    <mergeCell ref="A1:J1"/>
    <mergeCell ref="A4:A6"/>
    <mergeCell ref="B4:B6"/>
    <mergeCell ref="H5:H6"/>
    <mergeCell ref="C5:C6"/>
    <mergeCell ref="A2:J2"/>
    <mergeCell ref="I5:L5"/>
    <mergeCell ref="D5:D6"/>
    <mergeCell ref="C4:H4"/>
    <mergeCell ref="E5:E6"/>
    <mergeCell ref="G5:G6"/>
    <mergeCell ref="F5:F6"/>
    <mergeCell ref="H51:H52"/>
    <mergeCell ref="A49:A52"/>
    <mergeCell ref="B49:B52"/>
    <mergeCell ref="C49:H50"/>
    <mergeCell ref="C51:C52"/>
    <mergeCell ref="D51:D52"/>
    <mergeCell ref="E51:E52"/>
    <mergeCell ref="F51:F52"/>
    <mergeCell ref="G51:G52"/>
    <mergeCell ref="O48:P48"/>
    <mergeCell ref="P49:P52"/>
    <mergeCell ref="I49:N50"/>
    <mergeCell ref="I51:L51"/>
    <mergeCell ref="N51:N52"/>
    <mergeCell ref="M51:M52"/>
    <mergeCell ref="O49:O52"/>
  </mergeCells>
  <phoneticPr fontId="7" type="noConversion"/>
  <printOptions horizontalCentered="1" verticalCentered="1"/>
  <pageMargins left="0" right="0" top="0" bottom="0" header="0" footer="0"/>
  <pageSetup paperSize="9" scale="75" fitToHeight="2" orientation="landscape" r:id="rId1"/>
  <headerFooter alignWithMargins="0"/>
  <rowBreaks count="1" manualBreakCount="1">
    <brk id="47" max="15" man="1"/>
  </rowBreaks>
  <ignoredErrors>
    <ignoredError sqref="A7:A15" numberStoredAsText="1"/>
    <ignoredError sqref="I8 I15 I9:I14 I16:I46 I53:I93"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6"/>
  <sheetViews>
    <sheetView showGridLines="0" topLeftCell="A67" zoomScaleNormal="100" workbookViewId="0">
      <selection sqref="A1:O1"/>
    </sheetView>
  </sheetViews>
  <sheetFormatPr defaultRowHeight="12.75"/>
  <cols>
    <col min="1" max="1" width="6.28515625" customWidth="1"/>
    <col min="2" max="2" width="14.85546875" style="102" customWidth="1"/>
    <col min="3" max="3" width="9.28515625" customWidth="1"/>
    <col min="4" max="4" width="9.85546875" bestFit="1" customWidth="1"/>
    <col min="5" max="5" width="10.42578125" customWidth="1"/>
    <col min="6" max="14" width="9.28515625" customWidth="1"/>
    <col min="15" max="15" width="10.5703125" customWidth="1"/>
  </cols>
  <sheetData>
    <row r="1" spans="1:23" s="172" customFormat="1" ht="20.25" customHeight="1">
      <c r="A1" s="779" t="s">
        <v>609</v>
      </c>
      <c r="B1" s="779"/>
      <c r="C1" s="779"/>
      <c r="D1" s="779"/>
      <c r="E1" s="779"/>
      <c r="F1" s="779"/>
      <c r="G1" s="779"/>
      <c r="H1" s="779"/>
      <c r="I1" s="779"/>
      <c r="J1" s="779"/>
      <c r="K1" s="779"/>
      <c r="L1" s="779"/>
      <c r="M1" s="779"/>
      <c r="N1" s="779"/>
      <c r="O1" s="779"/>
    </row>
    <row r="2" spans="1:23" ht="20.25" customHeight="1">
      <c r="A2" s="780" t="s">
        <v>610</v>
      </c>
      <c r="B2" s="780"/>
      <c r="C2" s="780"/>
      <c r="D2" s="780"/>
      <c r="E2" s="780"/>
      <c r="F2" s="780"/>
      <c r="G2" s="780"/>
      <c r="H2" s="780"/>
      <c r="I2" s="780"/>
      <c r="J2" s="780"/>
      <c r="K2" s="780"/>
      <c r="L2" s="780"/>
      <c r="M2" s="780"/>
      <c r="N2" s="780"/>
      <c r="O2" s="780"/>
    </row>
    <row r="3" spans="1:23" ht="24.75" customHeight="1">
      <c r="A3" s="781" t="s">
        <v>241</v>
      </c>
      <c r="B3" s="784" t="s">
        <v>192</v>
      </c>
      <c r="C3" s="787" t="s">
        <v>291</v>
      </c>
      <c r="D3" s="790"/>
      <c r="E3" s="791"/>
      <c r="F3" s="776" t="s">
        <v>292</v>
      </c>
      <c r="G3" s="777"/>
      <c r="H3" s="777"/>
      <c r="I3" s="777"/>
      <c r="J3" s="777"/>
      <c r="K3" s="778"/>
      <c r="L3" s="787" t="s">
        <v>306</v>
      </c>
      <c r="M3" s="790"/>
      <c r="N3" s="791"/>
      <c r="O3" s="787" t="s">
        <v>290</v>
      </c>
      <c r="P3" s="179"/>
    </row>
    <row r="4" spans="1:23" ht="36.75" customHeight="1">
      <c r="A4" s="782"/>
      <c r="B4" s="785"/>
      <c r="C4" s="789"/>
      <c r="D4" s="792"/>
      <c r="E4" s="793"/>
      <c r="F4" s="776" t="s">
        <v>305</v>
      </c>
      <c r="G4" s="777"/>
      <c r="H4" s="778"/>
      <c r="I4" s="776" t="s">
        <v>304</v>
      </c>
      <c r="J4" s="777"/>
      <c r="K4" s="778"/>
      <c r="L4" s="789"/>
      <c r="M4" s="792"/>
      <c r="N4" s="793"/>
      <c r="O4" s="788"/>
      <c r="P4" s="179"/>
    </row>
    <row r="5" spans="1:23" ht="24.75" customHeight="1">
      <c r="A5" s="783"/>
      <c r="B5" s="786"/>
      <c r="C5" s="182" t="s">
        <v>194</v>
      </c>
      <c r="D5" s="182" t="s">
        <v>193</v>
      </c>
      <c r="E5" s="184" t="s">
        <v>176</v>
      </c>
      <c r="F5" s="182" t="s">
        <v>194</v>
      </c>
      <c r="G5" s="182" t="s">
        <v>193</v>
      </c>
      <c r="H5" s="184" t="s">
        <v>176</v>
      </c>
      <c r="I5" s="182" t="s">
        <v>194</v>
      </c>
      <c r="J5" s="182" t="s">
        <v>193</v>
      </c>
      <c r="K5" s="184" t="s">
        <v>176</v>
      </c>
      <c r="L5" s="182" t="s">
        <v>194</v>
      </c>
      <c r="M5" s="182" t="s">
        <v>193</v>
      </c>
      <c r="N5" s="184" t="s">
        <v>176</v>
      </c>
      <c r="O5" s="789"/>
      <c r="P5" s="179"/>
    </row>
    <row r="6" spans="1:23" s="3" customFormat="1" ht="12.95" customHeight="1">
      <c r="A6" s="180">
        <v>1</v>
      </c>
      <c r="B6" s="39" t="s">
        <v>94</v>
      </c>
      <c r="C6" s="175">
        <v>74226</v>
      </c>
      <c r="D6" s="175">
        <v>228495</v>
      </c>
      <c r="E6" s="176">
        <f t="shared" ref="E6:E70" si="0">C6+D6</f>
        <v>302721</v>
      </c>
      <c r="F6" s="175">
        <v>11637</v>
      </c>
      <c r="G6" s="175">
        <v>40131</v>
      </c>
      <c r="H6" s="176">
        <f t="shared" ref="H6:H70" si="1">SUM(F6:G6)</f>
        <v>51768</v>
      </c>
      <c r="I6" s="175">
        <v>2938</v>
      </c>
      <c r="J6" s="175">
        <v>14773</v>
      </c>
      <c r="K6" s="176">
        <f t="shared" ref="K6:K70" si="2">SUM(I6:J6)</f>
        <v>17711</v>
      </c>
      <c r="L6" s="175">
        <v>27877</v>
      </c>
      <c r="M6" s="175">
        <v>45809</v>
      </c>
      <c r="N6" s="176">
        <f t="shared" ref="N6:N70" si="3">SUM(L6:M6)</f>
        <v>73686</v>
      </c>
      <c r="O6" s="177">
        <f>SUM(E6,K6,N6,H6)</f>
        <v>445886</v>
      </c>
      <c r="Q6" s="4"/>
      <c r="R6" s="4"/>
      <c r="T6"/>
      <c r="U6"/>
      <c r="V6"/>
      <c r="W6"/>
    </row>
    <row r="7" spans="1:23" s="3" customFormat="1" ht="12.95" customHeight="1">
      <c r="A7" s="180">
        <v>2</v>
      </c>
      <c r="B7" s="39" t="s">
        <v>95</v>
      </c>
      <c r="C7" s="175">
        <v>9188</v>
      </c>
      <c r="D7" s="175">
        <v>40388</v>
      </c>
      <c r="E7" s="176">
        <f t="shared" si="0"/>
        <v>49576</v>
      </c>
      <c r="F7" s="175">
        <v>1678</v>
      </c>
      <c r="G7" s="175">
        <v>9299</v>
      </c>
      <c r="H7" s="176">
        <f t="shared" si="1"/>
        <v>10977</v>
      </c>
      <c r="I7" s="175">
        <v>667</v>
      </c>
      <c r="J7" s="175">
        <v>5210</v>
      </c>
      <c r="K7" s="176">
        <f t="shared" si="2"/>
        <v>5877</v>
      </c>
      <c r="L7" s="175">
        <v>6046</v>
      </c>
      <c r="M7" s="175">
        <v>16295</v>
      </c>
      <c r="N7" s="176">
        <f t="shared" si="3"/>
        <v>22341</v>
      </c>
      <c r="O7" s="177">
        <f t="shared" ref="O7:O70" si="4">SUM(E7,K7,N7,H7)</f>
        <v>88771</v>
      </c>
      <c r="Q7" s="4"/>
      <c r="R7" s="4"/>
      <c r="T7"/>
      <c r="U7"/>
      <c r="V7"/>
      <c r="W7"/>
    </row>
    <row r="8" spans="1:23" s="3" customFormat="1" ht="12.95" customHeight="1">
      <c r="A8" s="180">
        <v>3</v>
      </c>
      <c r="B8" s="39" t="s">
        <v>96</v>
      </c>
      <c r="C8" s="175">
        <v>18929</v>
      </c>
      <c r="D8" s="175">
        <v>70722</v>
      </c>
      <c r="E8" s="176">
        <f t="shared" si="0"/>
        <v>89651</v>
      </c>
      <c r="F8" s="175">
        <v>2738</v>
      </c>
      <c r="G8" s="175">
        <v>14226</v>
      </c>
      <c r="H8" s="176">
        <f t="shared" si="1"/>
        <v>16964</v>
      </c>
      <c r="I8" s="175">
        <v>2742</v>
      </c>
      <c r="J8" s="175">
        <v>15825</v>
      </c>
      <c r="K8" s="176">
        <f t="shared" si="2"/>
        <v>18567</v>
      </c>
      <c r="L8" s="175">
        <v>8401</v>
      </c>
      <c r="M8" s="175">
        <v>20186</v>
      </c>
      <c r="N8" s="176">
        <f t="shared" si="3"/>
        <v>28587</v>
      </c>
      <c r="O8" s="177">
        <f t="shared" si="4"/>
        <v>153769</v>
      </c>
      <c r="Q8" s="4"/>
      <c r="R8" s="4"/>
      <c r="T8"/>
      <c r="U8"/>
      <c r="V8"/>
      <c r="W8"/>
    </row>
    <row r="9" spans="1:23" s="3" customFormat="1" ht="12.95" customHeight="1">
      <c r="A9" s="180">
        <v>4</v>
      </c>
      <c r="B9" s="40" t="s">
        <v>97</v>
      </c>
      <c r="C9" s="175">
        <v>3430</v>
      </c>
      <c r="D9" s="175">
        <v>18813</v>
      </c>
      <c r="E9" s="176">
        <f t="shared" si="0"/>
        <v>22243</v>
      </c>
      <c r="F9" s="175">
        <v>500</v>
      </c>
      <c r="G9" s="175">
        <v>4820</v>
      </c>
      <c r="H9" s="176">
        <f t="shared" si="1"/>
        <v>5320</v>
      </c>
      <c r="I9" s="175">
        <v>191</v>
      </c>
      <c r="J9" s="175">
        <v>3322</v>
      </c>
      <c r="K9" s="176">
        <f t="shared" si="2"/>
        <v>3513</v>
      </c>
      <c r="L9" s="175">
        <v>5540</v>
      </c>
      <c r="M9" s="175">
        <v>14705</v>
      </c>
      <c r="N9" s="176">
        <f t="shared" si="3"/>
        <v>20245</v>
      </c>
      <c r="O9" s="177">
        <f t="shared" si="4"/>
        <v>51321</v>
      </c>
      <c r="Q9" s="4"/>
      <c r="R9" s="4"/>
      <c r="T9"/>
      <c r="U9"/>
      <c r="V9"/>
      <c r="W9"/>
    </row>
    <row r="10" spans="1:23" s="3" customFormat="1" ht="12.95" customHeight="1">
      <c r="A10" s="180">
        <v>5</v>
      </c>
      <c r="B10" s="40" t="s">
        <v>98</v>
      </c>
      <c r="C10" s="175">
        <v>10957</v>
      </c>
      <c r="D10" s="175">
        <v>31534</v>
      </c>
      <c r="E10" s="176">
        <f t="shared" si="0"/>
        <v>42491</v>
      </c>
      <c r="F10" s="175">
        <v>1726</v>
      </c>
      <c r="G10" s="175">
        <v>5747</v>
      </c>
      <c r="H10" s="176">
        <f t="shared" si="1"/>
        <v>7473</v>
      </c>
      <c r="I10" s="175">
        <v>1314</v>
      </c>
      <c r="J10" s="175">
        <v>4287</v>
      </c>
      <c r="K10" s="176">
        <f t="shared" si="2"/>
        <v>5601</v>
      </c>
      <c r="L10" s="175">
        <v>4931</v>
      </c>
      <c r="M10" s="175">
        <v>11823</v>
      </c>
      <c r="N10" s="176">
        <f t="shared" si="3"/>
        <v>16754</v>
      </c>
      <c r="O10" s="177">
        <f t="shared" si="4"/>
        <v>72319</v>
      </c>
      <c r="Q10" s="4"/>
      <c r="R10" s="4"/>
      <c r="T10"/>
      <c r="U10"/>
      <c r="V10"/>
      <c r="W10"/>
    </row>
    <row r="11" spans="1:23" s="3" customFormat="1" ht="12.95" customHeight="1">
      <c r="A11" s="180">
        <v>6</v>
      </c>
      <c r="B11" s="40" t="s">
        <v>99</v>
      </c>
      <c r="C11" s="175">
        <v>380067</v>
      </c>
      <c r="D11" s="175">
        <v>845618</v>
      </c>
      <c r="E11" s="176">
        <f t="shared" si="0"/>
        <v>1225685</v>
      </c>
      <c r="F11" s="175">
        <v>31870</v>
      </c>
      <c r="G11" s="175">
        <v>98101</v>
      </c>
      <c r="H11" s="176">
        <f t="shared" si="1"/>
        <v>129971</v>
      </c>
      <c r="I11" s="175">
        <v>2672</v>
      </c>
      <c r="J11" s="175">
        <v>13976</v>
      </c>
      <c r="K11" s="176">
        <f t="shared" si="2"/>
        <v>16648</v>
      </c>
      <c r="L11" s="175">
        <v>151269</v>
      </c>
      <c r="M11" s="175">
        <v>255550</v>
      </c>
      <c r="N11" s="176">
        <f t="shared" si="3"/>
        <v>406819</v>
      </c>
      <c r="O11" s="177">
        <f t="shared" si="4"/>
        <v>1779123</v>
      </c>
      <c r="Q11" s="4"/>
      <c r="R11" s="4"/>
      <c r="T11"/>
      <c r="U11"/>
      <c r="V11"/>
      <c r="W11"/>
    </row>
    <row r="12" spans="1:23" s="3" customFormat="1" ht="12.95" customHeight="1">
      <c r="A12" s="180">
        <v>7</v>
      </c>
      <c r="B12" s="40" t="s">
        <v>100</v>
      </c>
      <c r="C12" s="175">
        <v>137869</v>
      </c>
      <c r="D12" s="175">
        <v>338849</v>
      </c>
      <c r="E12" s="176">
        <f t="shared" si="0"/>
        <v>476718</v>
      </c>
      <c r="F12" s="175">
        <v>21141</v>
      </c>
      <c r="G12" s="175">
        <v>69379</v>
      </c>
      <c r="H12" s="176">
        <f t="shared" si="1"/>
        <v>90520</v>
      </c>
      <c r="I12" s="175">
        <v>6077</v>
      </c>
      <c r="J12" s="175">
        <v>35278</v>
      </c>
      <c r="K12" s="176">
        <f t="shared" si="2"/>
        <v>41355</v>
      </c>
      <c r="L12" s="175">
        <v>29086</v>
      </c>
      <c r="M12" s="175">
        <v>43246</v>
      </c>
      <c r="N12" s="176">
        <f t="shared" si="3"/>
        <v>72332</v>
      </c>
      <c r="O12" s="177">
        <f t="shared" si="4"/>
        <v>680925</v>
      </c>
      <c r="Q12" s="4"/>
      <c r="R12" s="4"/>
      <c r="T12"/>
      <c r="U12"/>
      <c r="V12"/>
      <c r="W12"/>
    </row>
    <row r="13" spans="1:23" s="3" customFormat="1" ht="12.95" customHeight="1">
      <c r="A13" s="180">
        <v>8</v>
      </c>
      <c r="B13" s="40" t="s">
        <v>101</v>
      </c>
      <c r="C13" s="175">
        <v>5823</v>
      </c>
      <c r="D13" s="175">
        <v>19192</v>
      </c>
      <c r="E13" s="176">
        <f t="shared" si="0"/>
        <v>25015</v>
      </c>
      <c r="F13" s="175">
        <v>894</v>
      </c>
      <c r="G13" s="175">
        <v>3499</v>
      </c>
      <c r="H13" s="176">
        <f t="shared" si="1"/>
        <v>4393</v>
      </c>
      <c r="I13" s="175">
        <v>257</v>
      </c>
      <c r="J13" s="175">
        <v>1197</v>
      </c>
      <c r="K13" s="176">
        <f t="shared" si="2"/>
        <v>1454</v>
      </c>
      <c r="L13" s="175">
        <v>2742</v>
      </c>
      <c r="M13" s="175">
        <v>6624</v>
      </c>
      <c r="N13" s="176">
        <f t="shared" si="3"/>
        <v>9366</v>
      </c>
      <c r="O13" s="177">
        <f t="shared" si="4"/>
        <v>40228</v>
      </c>
      <c r="Q13" s="4"/>
      <c r="R13" s="4"/>
      <c r="T13"/>
      <c r="U13"/>
      <c r="V13"/>
      <c r="W13"/>
    </row>
    <row r="14" spans="1:23" s="3" customFormat="1" ht="12.95" customHeight="1">
      <c r="A14" s="180">
        <v>9</v>
      </c>
      <c r="B14" s="40" t="s">
        <v>102</v>
      </c>
      <c r="C14" s="175">
        <v>44827</v>
      </c>
      <c r="D14" s="175">
        <v>106682</v>
      </c>
      <c r="E14" s="176">
        <f t="shared" si="0"/>
        <v>151509</v>
      </c>
      <c r="F14" s="175">
        <v>7663</v>
      </c>
      <c r="G14" s="175">
        <v>27790</v>
      </c>
      <c r="H14" s="176">
        <f t="shared" si="1"/>
        <v>35453</v>
      </c>
      <c r="I14" s="175">
        <v>3831</v>
      </c>
      <c r="J14" s="175">
        <v>19024</v>
      </c>
      <c r="K14" s="176">
        <f t="shared" si="2"/>
        <v>22855</v>
      </c>
      <c r="L14" s="175">
        <v>15090</v>
      </c>
      <c r="M14" s="175">
        <v>23565</v>
      </c>
      <c r="N14" s="176">
        <f t="shared" si="3"/>
        <v>38655</v>
      </c>
      <c r="O14" s="177">
        <f t="shared" si="4"/>
        <v>248472</v>
      </c>
      <c r="Q14" s="4"/>
      <c r="R14" s="4"/>
      <c r="T14"/>
      <c r="U14"/>
      <c r="V14"/>
      <c r="W14"/>
    </row>
    <row r="15" spans="1:23" s="3" customFormat="1" ht="12.95" customHeight="1">
      <c r="A15" s="101">
        <v>10</v>
      </c>
      <c r="B15" s="40" t="s">
        <v>103</v>
      </c>
      <c r="C15" s="175">
        <v>44930</v>
      </c>
      <c r="D15" s="175">
        <v>120832</v>
      </c>
      <c r="E15" s="176">
        <f t="shared" si="0"/>
        <v>165762</v>
      </c>
      <c r="F15" s="175">
        <v>9398</v>
      </c>
      <c r="G15" s="175">
        <v>25901</v>
      </c>
      <c r="H15" s="176">
        <f t="shared" si="1"/>
        <v>35299</v>
      </c>
      <c r="I15" s="175">
        <v>5237</v>
      </c>
      <c r="J15" s="175">
        <v>20796</v>
      </c>
      <c r="K15" s="176">
        <f t="shared" si="2"/>
        <v>26033</v>
      </c>
      <c r="L15" s="175">
        <v>16786</v>
      </c>
      <c r="M15" s="175">
        <v>33726</v>
      </c>
      <c r="N15" s="176">
        <f t="shared" si="3"/>
        <v>50512</v>
      </c>
      <c r="O15" s="177">
        <f t="shared" si="4"/>
        <v>277606</v>
      </c>
      <c r="Q15" s="4"/>
      <c r="R15" s="4"/>
      <c r="T15"/>
      <c r="U15"/>
      <c r="V15"/>
      <c r="W15"/>
    </row>
    <row r="16" spans="1:23" s="3" customFormat="1" ht="12.95" customHeight="1">
      <c r="A16" s="101">
        <v>11</v>
      </c>
      <c r="B16" s="40" t="s">
        <v>104</v>
      </c>
      <c r="C16" s="175">
        <v>11478</v>
      </c>
      <c r="D16" s="175">
        <v>31113</v>
      </c>
      <c r="E16" s="176">
        <f t="shared" si="0"/>
        <v>42591</v>
      </c>
      <c r="F16" s="175">
        <v>1139</v>
      </c>
      <c r="G16" s="175">
        <v>2965</v>
      </c>
      <c r="H16" s="176">
        <f t="shared" si="1"/>
        <v>4104</v>
      </c>
      <c r="I16" s="175">
        <v>368</v>
      </c>
      <c r="J16" s="175">
        <v>1940</v>
      </c>
      <c r="K16" s="176">
        <f t="shared" si="2"/>
        <v>2308</v>
      </c>
      <c r="L16" s="175">
        <v>2962</v>
      </c>
      <c r="M16" s="175">
        <v>6648</v>
      </c>
      <c r="N16" s="176">
        <f t="shared" si="3"/>
        <v>9610</v>
      </c>
      <c r="O16" s="177">
        <f t="shared" si="4"/>
        <v>58613</v>
      </c>
      <c r="Q16" s="4"/>
      <c r="R16" s="4"/>
      <c r="T16"/>
      <c r="U16"/>
      <c r="V16"/>
      <c r="W16"/>
    </row>
    <row r="17" spans="1:23" s="3" customFormat="1" ht="12.95" customHeight="1">
      <c r="A17" s="101">
        <v>12</v>
      </c>
      <c r="B17" s="40" t="s">
        <v>105</v>
      </c>
      <c r="C17" s="175">
        <v>5692</v>
      </c>
      <c r="D17" s="175">
        <v>19769</v>
      </c>
      <c r="E17" s="176">
        <f t="shared" si="0"/>
        <v>25461</v>
      </c>
      <c r="F17" s="175">
        <v>315</v>
      </c>
      <c r="G17" s="175">
        <v>2460</v>
      </c>
      <c r="H17" s="176">
        <f t="shared" si="1"/>
        <v>2775</v>
      </c>
      <c r="I17" s="175">
        <v>43</v>
      </c>
      <c r="J17" s="175">
        <v>913</v>
      </c>
      <c r="K17" s="176">
        <f t="shared" si="2"/>
        <v>956</v>
      </c>
      <c r="L17" s="175">
        <v>3013</v>
      </c>
      <c r="M17" s="175">
        <v>11901</v>
      </c>
      <c r="N17" s="176">
        <f t="shared" si="3"/>
        <v>14914</v>
      </c>
      <c r="O17" s="177">
        <f t="shared" si="4"/>
        <v>44106</v>
      </c>
      <c r="Q17" s="4"/>
      <c r="R17" s="4"/>
      <c r="T17"/>
      <c r="U17"/>
      <c r="V17"/>
      <c r="W17"/>
    </row>
    <row r="18" spans="1:23" s="3" customFormat="1" ht="12.95" customHeight="1">
      <c r="A18" s="101">
        <v>13</v>
      </c>
      <c r="B18" s="40" t="s">
        <v>106</v>
      </c>
      <c r="C18" s="175">
        <v>4129</v>
      </c>
      <c r="D18" s="175">
        <v>18354</v>
      </c>
      <c r="E18" s="176">
        <f t="shared" si="0"/>
        <v>22483</v>
      </c>
      <c r="F18" s="175">
        <v>347</v>
      </c>
      <c r="G18" s="175">
        <v>4104</v>
      </c>
      <c r="H18" s="176">
        <f t="shared" si="1"/>
        <v>4451</v>
      </c>
      <c r="I18" s="175">
        <v>201</v>
      </c>
      <c r="J18" s="175">
        <v>2931</v>
      </c>
      <c r="K18" s="176">
        <f t="shared" si="2"/>
        <v>3132</v>
      </c>
      <c r="L18" s="175">
        <v>3349</v>
      </c>
      <c r="M18" s="175">
        <v>12236</v>
      </c>
      <c r="N18" s="176">
        <f t="shared" si="3"/>
        <v>15585</v>
      </c>
      <c r="O18" s="177">
        <f t="shared" si="4"/>
        <v>45651</v>
      </c>
      <c r="Q18" s="4"/>
      <c r="R18" s="4"/>
      <c r="T18"/>
      <c r="U18"/>
      <c r="V18"/>
      <c r="W18"/>
    </row>
    <row r="19" spans="1:23" s="3" customFormat="1" ht="12.95" customHeight="1">
      <c r="A19" s="101">
        <v>14</v>
      </c>
      <c r="B19" s="40" t="s">
        <v>107</v>
      </c>
      <c r="C19" s="175">
        <v>17982</v>
      </c>
      <c r="D19" s="175">
        <v>40468</v>
      </c>
      <c r="E19" s="176">
        <f t="shared" si="0"/>
        <v>58450</v>
      </c>
      <c r="F19" s="175">
        <v>1653</v>
      </c>
      <c r="G19" s="175">
        <v>5014</v>
      </c>
      <c r="H19" s="176">
        <f t="shared" si="1"/>
        <v>6667</v>
      </c>
      <c r="I19" s="175">
        <v>1041</v>
      </c>
      <c r="J19" s="175">
        <v>2938</v>
      </c>
      <c r="K19" s="176">
        <f t="shared" si="2"/>
        <v>3979</v>
      </c>
      <c r="L19" s="175">
        <v>5517</v>
      </c>
      <c r="M19" s="175">
        <v>10222</v>
      </c>
      <c r="N19" s="176">
        <f t="shared" si="3"/>
        <v>15739</v>
      </c>
      <c r="O19" s="177">
        <f t="shared" si="4"/>
        <v>84835</v>
      </c>
      <c r="Q19" s="4"/>
      <c r="R19" s="4"/>
      <c r="T19"/>
      <c r="U19"/>
      <c r="V19"/>
      <c r="W19"/>
    </row>
    <row r="20" spans="1:23" s="3" customFormat="1" ht="12.95" customHeight="1">
      <c r="A20" s="101">
        <v>15</v>
      </c>
      <c r="B20" s="40" t="s">
        <v>108</v>
      </c>
      <c r="C20" s="175">
        <v>10018</v>
      </c>
      <c r="D20" s="175">
        <v>27561</v>
      </c>
      <c r="E20" s="176">
        <f t="shared" si="0"/>
        <v>37579</v>
      </c>
      <c r="F20" s="175">
        <v>1928</v>
      </c>
      <c r="G20" s="175">
        <v>6391</v>
      </c>
      <c r="H20" s="176">
        <f t="shared" si="1"/>
        <v>8319</v>
      </c>
      <c r="I20" s="175">
        <v>2447</v>
      </c>
      <c r="J20" s="175">
        <v>5155</v>
      </c>
      <c r="K20" s="176">
        <f t="shared" si="2"/>
        <v>7602</v>
      </c>
      <c r="L20" s="175">
        <v>4335</v>
      </c>
      <c r="M20" s="175">
        <v>8448</v>
      </c>
      <c r="N20" s="176">
        <f t="shared" si="3"/>
        <v>12783</v>
      </c>
      <c r="O20" s="177">
        <f t="shared" si="4"/>
        <v>66283</v>
      </c>
      <c r="Q20" s="4"/>
      <c r="R20" s="4"/>
      <c r="T20"/>
      <c r="U20"/>
      <c r="V20"/>
      <c r="W20"/>
    </row>
    <row r="21" spans="1:23" s="3" customFormat="1" ht="12.95" customHeight="1">
      <c r="A21" s="101">
        <v>16</v>
      </c>
      <c r="B21" s="40" t="s">
        <v>109</v>
      </c>
      <c r="C21" s="175">
        <v>196478</v>
      </c>
      <c r="D21" s="175">
        <v>459798</v>
      </c>
      <c r="E21" s="176">
        <f t="shared" si="0"/>
        <v>656276</v>
      </c>
      <c r="F21" s="175">
        <v>20521</v>
      </c>
      <c r="G21" s="175">
        <v>60317</v>
      </c>
      <c r="H21" s="176">
        <f t="shared" si="1"/>
        <v>80838</v>
      </c>
      <c r="I21" s="175">
        <v>3494</v>
      </c>
      <c r="J21" s="175">
        <v>16892</v>
      </c>
      <c r="K21" s="176">
        <f t="shared" si="2"/>
        <v>20386</v>
      </c>
      <c r="L21" s="175">
        <v>31719</v>
      </c>
      <c r="M21" s="175">
        <v>48438</v>
      </c>
      <c r="N21" s="176">
        <f t="shared" si="3"/>
        <v>80157</v>
      </c>
      <c r="O21" s="177">
        <f t="shared" si="4"/>
        <v>837657</v>
      </c>
      <c r="Q21" s="4"/>
      <c r="R21" s="4"/>
      <c r="T21"/>
      <c r="U21"/>
      <c r="V21"/>
      <c r="W21"/>
    </row>
    <row r="22" spans="1:23" s="3" customFormat="1" ht="12.95" customHeight="1">
      <c r="A22" s="101">
        <v>17</v>
      </c>
      <c r="B22" s="40" t="s">
        <v>110</v>
      </c>
      <c r="C22" s="175">
        <v>22547</v>
      </c>
      <c r="D22" s="175">
        <v>56877</v>
      </c>
      <c r="E22" s="176">
        <f t="shared" si="0"/>
        <v>79424</v>
      </c>
      <c r="F22" s="175">
        <v>4224</v>
      </c>
      <c r="G22" s="175">
        <v>11423</v>
      </c>
      <c r="H22" s="176">
        <f t="shared" si="1"/>
        <v>15647</v>
      </c>
      <c r="I22" s="175">
        <v>3038</v>
      </c>
      <c r="J22" s="175">
        <v>8963</v>
      </c>
      <c r="K22" s="176">
        <f t="shared" si="2"/>
        <v>12001</v>
      </c>
      <c r="L22" s="175">
        <v>8393</v>
      </c>
      <c r="M22" s="175">
        <v>15801</v>
      </c>
      <c r="N22" s="176">
        <f t="shared" si="3"/>
        <v>24194</v>
      </c>
      <c r="O22" s="177">
        <f t="shared" si="4"/>
        <v>131266</v>
      </c>
      <c r="Q22" s="4"/>
      <c r="R22" s="4"/>
      <c r="T22"/>
      <c r="U22"/>
      <c r="V22"/>
      <c r="W22"/>
    </row>
    <row r="23" spans="1:23" s="3" customFormat="1" ht="12.95" customHeight="1">
      <c r="A23" s="101">
        <v>18</v>
      </c>
      <c r="B23" s="40" t="s">
        <v>111</v>
      </c>
      <c r="C23" s="175">
        <v>6752</v>
      </c>
      <c r="D23" s="175">
        <v>18882</v>
      </c>
      <c r="E23" s="176">
        <f t="shared" si="0"/>
        <v>25634</v>
      </c>
      <c r="F23" s="175">
        <v>508</v>
      </c>
      <c r="G23" s="175">
        <v>2386</v>
      </c>
      <c r="H23" s="176">
        <f t="shared" si="1"/>
        <v>2894</v>
      </c>
      <c r="I23" s="175">
        <v>643</v>
      </c>
      <c r="J23" s="175">
        <v>3743</v>
      </c>
      <c r="K23" s="176">
        <f t="shared" si="2"/>
        <v>4386</v>
      </c>
      <c r="L23" s="175">
        <v>2435</v>
      </c>
      <c r="M23" s="175">
        <v>7399</v>
      </c>
      <c r="N23" s="176">
        <f t="shared" si="3"/>
        <v>9834</v>
      </c>
      <c r="O23" s="177">
        <f t="shared" si="4"/>
        <v>42748</v>
      </c>
      <c r="Q23" s="4"/>
      <c r="R23" s="4"/>
      <c r="T23"/>
      <c r="U23"/>
      <c r="V23"/>
      <c r="W23"/>
    </row>
    <row r="24" spans="1:23" s="3" customFormat="1" ht="12.95" customHeight="1">
      <c r="A24" s="101">
        <v>19</v>
      </c>
      <c r="B24" s="40" t="s">
        <v>112</v>
      </c>
      <c r="C24" s="175">
        <v>15351</v>
      </c>
      <c r="D24" s="175">
        <v>44247</v>
      </c>
      <c r="E24" s="176">
        <f t="shared" si="0"/>
        <v>59598</v>
      </c>
      <c r="F24" s="175">
        <v>2417</v>
      </c>
      <c r="G24" s="175">
        <v>9237</v>
      </c>
      <c r="H24" s="176">
        <f t="shared" si="1"/>
        <v>11654</v>
      </c>
      <c r="I24" s="175">
        <v>1632</v>
      </c>
      <c r="J24" s="175">
        <v>6503</v>
      </c>
      <c r="K24" s="176">
        <f t="shared" si="2"/>
        <v>8135</v>
      </c>
      <c r="L24" s="175">
        <v>5980</v>
      </c>
      <c r="M24" s="175">
        <v>14660</v>
      </c>
      <c r="N24" s="176">
        <f t="shared" si="3"/>
        <v>20640</v>
      </c>
      <c r="O24" s="177">
        <f t="shared" si="4"/>
        <v>100027</v>
      </c>
      <c r="Q24" s="4"/>
      <c r="R24" s="4"/>
      <c r="T24"/>
      <c r="U24"/>
      <c r="V24"/>
      <c r="W24"/>
    </row>
    <row r="25" spans="1:23" s="3" customFormat="1" ht="12.95" customHeight="1">
      <c r="A25" s="101">
        <v>20</v>
      </c>
      <c r="B25" s="40" t="s">
        <v>113</v>
      </c>
      <c r="C25" s="175">
        <v>63313</v>
      </c>
      <c r="D25" s="175">
        <v>128931</v>
      </c>
      <c r="E25" s="176">
        <f t="shared" si="0"/>
        <v>192244</v>
      </c>
      <c r="F25" s="175">
        <v>8270</v>
      </c>
      <c r="G25" s="175">
        <v>25762</v>
      </c>
      <c r="H25" s="176">
        <f t="shared" si="1"/>
        <v>34032</v>
      </c>
      <c r="I25" s="175">
        <v>4911</v>
      </c>
      <c r="J25" s="175">
        <v>12422</v>
      </c>
      <c r="K25" s="176">
        <f t="shared" si="2"/>
        <v>17333</v>
      </c>
      <c r="L25" s="175">
        <v>14341</v>
      </c>
      <c r="M25" s="175">
        <v>22128</v>
      </c>
      <c r="N25" s="176">
        <f t="shared" si="3"/>
        <v>36469</v>
      </c>
      <c r="O25" s="177">
        <f t="shared" si="4"/>
        <v>280078</v>
      </c>
      <c r="Q25" s="4"/>
      <c r="R25" s="4"/>
      <c r="T25"/>
      <c r="U25"/>
      <c r="V25"/>
      <c r="W25"/>
    </row>
    <row r="26" spans="1:23" s="3" customFormat="1" ht="12.95" customHeight="1">
      <c r="A26" s="101">
        <v>21</v>
      </c>
      <c r="B26" s="40" t="s">
        <v>114</v>
      </c>
      <c r="C26" s="175">
        <v>24015</v>
      </c>
      <c r="D26" s="175">
        <v>104623</v>
      </c>
      <c r="E26" s="176">
        <f t="shared" si="0"/>
        <v>128638</v>
      </c>
      <c r="F26" s="175">
        <v>2177</v>
      </c>
      <c r="G26" s="175">
        <v>15089</v>
      </c>
      <c r="H26" s="176">
        <f t="shared" si="1"/>
        <v>17266</v>
      </c>
      <c r="I26" s="175">
        <v>321</v>
      </c>
      <c r="J26" s="175">
        <v>7020</v>
      </c>
      <c r="K26" s="176">
        <f t="shared" si="2"/>
        <v>7341</v>
      </c>
      <c r="L26" s="175">
        <v>17391</v>
      </c>
      <c r="M26" s="175">
        <v>45442</v>
      </c>
      <c r="N26" s="176">
        <f t="shared" si="3"/>
        <v>62833</v>
      </c>
      <c r="O26" s="177">
        <f t="shared" si="4"/>
        <v>216078</v>
      </c>
      <c r="Q26" s="4"/>
      <c r="R26" s="4"/>
      <c r="T26"/>
      <c r="U26"/>
      <c r="V26"/>
      <c r="W26"/>
    </row>
    <row r="27" spans="1:23" s="3" customFormat="1" ht="12.95" customHeight="1">
      <c r="A27" s="101">
        <v>22</v>
      </c>
      <c r="B27" s="40" t="s">
        <v>115</v>
      </c>
      <c r="C27" s="175">
        <v>21248</v>
      </c>
      <c r="D27" s="175">
        <v>38530</v>
      </c>
      <c r="E27" s="176">
        <f t="shared" si="0"/>
        <v>59778</v>
      </c>
      <c r="F27" s="175">
        <v>2613</v>
      </c>
      <c r="G27" s="175">
        <v>8405</v>
      </c>
      <c r="H27" s="176">
        <f t="shared" si="1"/>
        <v>11018</v>
      </c>
      <c r="I27" s="175">
        <v>1584</v>
      </c>
      <c r="J27" s="175">
        <v>8345</v>
      </c>
      <c r="K27" s="176">
        <f t="shared" si="2"/>
        <v>9929</v>
      </c>
      <c r="L27" s="175">
        <v>7007</v>
      </c>
      <c r="M27" s="175">
        <v>13134</v>
      </c>
      <c r="N27" s="176">
        <f t="shared" si="3"/>
        <v>20141</v>
      </c>
      <c r="O27" s="177">
        <f t="shared" si="4"/>
        <v>100866</v>
      </c>
      <c r="Q27" s="4"/>
      <c r="R27" s="4"/>
      <c r="T27"/>
      <c r="U27"/>
      <c r="V27"/>
      <c r="W27"/>
    </row>
    <row r="28" spans="1:23" s="3" customFormat="1" ht="12.95" customHeight="1">
      <c r="A28" s="101">
        <v>23</v>
      </c>
      <c r="B28" s="40" t="s">
        <v>116</v>
      </c>
      <c r="C28" s="175">
        <v>11890</v>
      </c>
      <c r="D28" s="175">
        <v>51021</v>
      </c>
      <c r="E28" s="176">
        <f t="shared" si="0"/>
        <v>62911</v>
      </c>
      <c r="F28" s="175">
        <v>1476</v>
      </c>
      <c r="G28" s="175">
        <v>8542</v>
      </c>
      <c r="H28" s="176">
        <f t="shared" si="1"/>
        <v>10018</v>
      </c>
      <c r="I28" s="175">
        <v>706</v>
      </c>
      <c r="J28" s="175">
        <v>5430</v>
      </c>
      <c r="K28" s="176">
        <f t="shared" si="2"/>
        <v>6136</v>
      </c>
      <c r="L28" s="175">
        <v>7507</v>
      </c>
      <c r="M28" s="175">
        <v>19815</v>
      </c>
      <c r="N28" s="176">
        <f t="shared" si="3"/>
        <v>27322</v>
      </c>
      <c r="O28" s="177">
        <f t="shared" si="4"/>
        <v>106387</v>
      </c>
      <c r="Q28" s="4"/>
      <c r="R28" s="4"/>
      <c r="T28"/>
      <c r="U28"/>
      <c r="V28"/>
      <c r="W28"/>
    </row>
    <row r="29" spans="1:23" s="3" customFormat="1" ht="12.95" customHeight="1">
      <c r="A29" s="101">
        <v>24</v>
      </c>
      <c r="B29" s="40" t="s">
        <v>117</v>
      </c>
      <c r="C29" s="175">
        <v>5972</v>
      </c>
      <c r="D29" s="175">
        <v>21189</v>
      </c>
      <c r="E29" s="176">
        <f t="shared" si="0"/>
        <v>27161</v>
      </c>
      <c r="F29" s="175">
        <v>760</v>
      </c>
      <c r="G29" s="175">
        <v>3504</v>
      </c>
      <c r="H29" s="176">
        <f t="shared" si="1"/>
        <v>4264</v>
      </c>
      <c r="I29" s="175">
        <v>682</v>
      </c>
      <c r="J29" s="175">
        <v>3818</v>
      </c>
      <c r="K29" s="176">
        <f t="shared" si="2"/>
        <v>4500</v>
      </c>
      <c r="L29" s="175">
        <v>3528</v>
      </c>
      <c r="M29" s="175">
        <v>10940</v>
      </c>
      <c r="N29" s="176">
        <f t="shared" si="3"/>
        <v>14468</v>
      </c>
      <c r="O29" s="177">
        <f t="shared" si="4"/>
        <v>50393</v>
      </c>
      <c r="Q29" s="4"/>
      <c r="R29" s="4"/>
      <c r="T29"/>
      <c r="U29"/>
      <c r="V29"/>
      <c r="W29"/>
    </row>
    <row r="30" spans="1:23" s="3" customFormat="1" ht="12.95" customHeight="1">
      <c r="A30" s="101">
        <v>25</v>
      </c>
      <c r="B30" s="40" t="s">
        <v>118</v>
      </c>
      <c r="C30" s="175">
        <v>14349</v>
      </c>
      <c r="D30" s="175">
        <v>63069</v>
      </c>
      <c r="E30" s="176">
        <f t="shared" si="0"/>
        <v>77418</v>
      </c>
      <c r="F30" s="175">
        <v>1606</v>
      </c>
      <c r="G30" s="175">
        <v>10469</v>
      </c>
      <c r="H30" s="176">
        <f t="shared" si="1"/>
        <v>12075</v>
      </c>
      <c r="I30" s="175">
        <v>418</v>
      </c>
      <c r="J30" s="175">
        <v>7054</v>
      </c>
      <c r="K30" s="176">
        <f t="shared" si="2"/>
        <v>7472</v>
      </c>
      <c r="L30" s="175">
        <v>10219</v>
      </c>
      <c r="M30" s="175">
        <v>28725</v>
      </c>
      <c r="N30" s="176">
        <f t="shared" si="3"/>
        <v>38944</v>
      </c>
      <c r="O30" s="177">
        <f t="shared" si="4"/>
        <v>135909</v>
      </c>
      <c r="Q30" s="4"/>
      <c r="R30" s="4"/>
      <c r="T30"/>
      <c r="U30"/>
      <c r="V30"/>
      <c r="W30"/>
    </row>
    <row r="31" spans="1:23" s="3" customFormat="1" ht="12.95" customHeight="1">
      <c r="A31" s="101">
        <v>26</v>
      </c>
      <c r="B31" s="40" t="s">
        <v>119</v>
      </c>
      <c r="C31" s="175">
        <v>50387</v>
      </c>
      <c r="D31" s="175">
        <v>120392</v>
      </c>
      <c r="E31" s="176">
        <f t="shared" si="0"/>
        <v>170779</v>
      </c>
      <c r="F31" s="175">
        <v>5178</v>
      </c>
      <c r="G31" s="175">
        <v>12515</v>
      </c>
      <c r="H31" s="176">
        <f t="shared" si="1"/>
        <v>17693</v>
      </c>
      <c r="I31" s="175">
        <v>1189</v>
      </c>
      <c r="J31" s="175">
        <v>5888</v>
      </c>
      <c r="K31" s="176">
        <f t="shared" si="2"/>
        <v>7077</v>
      </c>
      <c r="L31" s="175">
        <v>16114</v>
      </c>
      <c r="M31" s="175">
        <v>25260</v>
      </c>
      <c r="N31" s="176">
        <f t="shared" si="3"/>
        <v>41374</v>
      </c>
      <c r="O31" s="177">
        <f t="shared" si="4"/>
        <v>236923</v>
      </c>
      <c r="Q31" s="4"/>
      <c r="R31" s="4"/>
      <c r="T31"/>
      <c r="U31"/>
      <c r="V31"/>
      <c r="W31"/>
    </row>
    <row r="32" spans="1:23" s="3" customFormat="1" ht="12.95" customHeight="1">
      <c r="A32" s="101">
        <v>27</v>
      </c>
      <c r="B32" s="40" t="s">
        <v>120</v>
      </c>
      <c r="C32" s="175">
        <v>44292</v>
      </c>
      <c r="D32" s="175">
        <v>227515</v>
      </c>
      <c r="E32" s="176">
        <f t="shared" si="0"/>
        <v>271807</v>
      </c>
      <c r="F32" s="175">
        <v>6592</v>
      </c>
      <c r="G32" s="175">
        <v>36873</v>
      </c>
      <c r="H32" s="176">
        <f t="shared" si="1"/>
        <v>43465</v>
      </c>
      <c r="I32" s="175">
        <v>1773</v>
      </c>
      <c r="J32" s="175">
        <v>15245</v>
      </c>
      <c r="K32" s="176">
        <f t="shared" si="2"/>
        <v>17018</v>
      </c>
      <c r="L32" s="175">
        <v>18117</v>
      </c>
      <c r="M32" s="175">
        <v>33859</v>
      </c>
      <c r="N32" s="176">
        <f t="shared" si="3"/>
        <v>51976</v>
      </c>
      <c r="O32" s="177">
        <f t="shared" si="4"/>
        <v>384266</v>
      </c>
      <c r="Q32" s="4"/>
      <c r="R32" s="4"/>
      <c r="T32"/>
      <c r="U32"/>
      <c r="V32"/>
      <c r="W32"/>
    </row>
    <row r="33" spans="1:23" s="3" customFormat="1" ht="12.95" customHeight="1">
      <c r="A33" s="101">
        <v>28</v>
      </c>
      <c r="B33" s="40" t="s">
        <v>170</v>
      </c>
      <c r="C33" s="175">
        <v>15921</v>
      </c>
      <c r="D33" s="175">
        <v>34704</v>
      </c>
      <c r="E33" s="176">
        <f t="shared" si="0"/>
        <v>50625</v>
      </c>
      <c r="F33" s="175">
        <v>1836</v>
      </c>
      <c r="G33" s="175">
        <v>7495</v>
      </c>
      <c r="H33" s="176">
        <f t="shared" si="1"/>
        <v>9331</v>
      </c>
      <c r="I33" s="175">
        <v>2288</v>
      </c>
      <c r="J33" s="175">
        <v>6088</v>
      </c>
      <c r="K33" s="176">
        <f t="shared" si="2"/>
        <v>8376</v>
      </c>
      <c r="L33" s="175">
        <v>5987</v>
      </c>
      <c r="M33" s="175">
        <v>12423</v>
      </c>
      <c r="N33" s="176">
        <f t="shared" si="3"/>
        <v>18410</v>
      </c>
      <c r="O33" s="177">
        <f t="shared" si="4"/>
        <v>86742</v>
      </c>
      <c r="Q33" s="4"/>
      <c r="R33" s="4"/>
      <c r="T33"/>
      <c r="U33"/>
      <c r="V33"/>
      <c r="W33"/>
    </row>
    <row r="34" spans="1:23" s="3" customFormat="1" ht="12.95" customHeight="1">
      <c r="A34" s="101">
        <v>29</v>
      </c>
      <c r="B34" s="40" t="s">
        <v>121</v>
      </c>
      <c r="C34" s="175">
        <v>3904</v>
      </c>
      <c r="D34" s="175">
        <v>11163</v>
      </c>
      <c r="E34" s="176">
        <f t="shared" si="0"/>
        <v>15067</v>
      </c>
      <c r="F34" s="175">
        <v>417</v>
      </c>
      <c r="G34" s="175">
        <v>2012</v>
      </c>
      <c r="H34" s="176">
        <f t="shared" si="1"/>
        <v>2429</v>
      </c>
      <c r="I34" s="175">
        <v>633</v>
      </c>
      <c r="J34" s="175">
        <v>1935</v>
      </c>
      <c r="K34" s="176">
        <f t="shared" si="2"/>
        <v>2568</v>
      </c>
      <c r="L34" s="175">
        <v>1831</v>
      </c>
      <c r="M34" s="175">
        <v>5413</v>
      </c>
      <c r="N34" s="176">
        <f t="shared" si="3"/>
        <v>7244</v>
      </c>
      <c r="O34" s="177">
        <f t="shared" si="4"/>
        <v>27308</v>
      </c>
      <c r="Q34" s="4"/>
      <c r="R34" s="4"/>
      <c r="T34"/>
      <c r="U34"/>
      <c r="V34"/>
      <c r="W34"/>
    </row>
    <row r="35" spans="1:23" s="3" customFormat="1" ht="12.95" customHeight="1">
      <c r="A35" s="101">
        <v>30</v>
      </c>
      <c r="B35" s="40" t="s">
        <v>122</v>
      </c>
      <c r="C35" s="175">
        <v>3958</v>
      </c>
      <c r="D35" s="175">
        <v>10644</v>
      </c>
      <c r="E35" s="176">
        <f t="shared" si="0"/>
        <v>14602</v>
      </c>
      <c r="F35" s="175">
        <v>296</v>
      </c>
      <c r="G35" s="175">
        <v>2862</v>
      </c>
      <c r="H35" s="176">
        <f t="shared" si="1"/>
        <v>3158</v>
      </c>
      <c r="I35" s="175">
        <v>167</v>
      </c>
      <c r="J35" s="175">
        <v>1327</v>
      </c>
      <c r="K35" s="176">
        <f t="shared" si="2"/>
        <v>1494</v>
      </c>
      <c r="L35" s="175">
        <v>3149</v>
      </c>
      <c r="M35" s="175">
        <v>21133</v>
      </c>
      <c r="N35" s="176">
        <f t="shared" si="3"/>
        <v>24282</v>
      </c>
      <c r="O35" s="177">
        <f t="shared" si="4"/>
        <v>43536</v>
      </c>
      <c r="Q35" s="4"/>
      <c r="R35" s="4"/>
      <c r="T35"/>
      <c r="U35"/>
      <c r="V35"/>
      <c r="W35"/>
    </row>
    <row r="36" spans="1:23" s="3" customFormat="1" ht="12.95" customHeight="1">
      <c r="A36" s="101">
        <v>31</v>
      </c>
      <c r="B36" s="40" t="s">
        <v>123</v>
      </c>
      <c r="C36" s="175">
        <v>33934</v>
      </c>
      <c r="D36" s="175">
        <v>126668</v>
      </c>
      <c r="E36" s="176">
        <f t="shared" si="0"/>
        <v>160602</v>
      </c>
      <c r="F36" s="175">
        <v>7375</v>
      </c>
      <c r="G36" s="175">
        <v>30395</v>
      </c>
      <c r="H36" s="176">
        <f t="shared" si="1"/>
        <v>37770</v>
      </c>
      <c r="I36" s="175">
        <v>3762</v>
      </c>
      <c r="J36" s="175">
        <v>19336</v>
      </c>
      <c r="K36" s="176">
        <f t="shared" si="2"/>
        <v>23098</v>
      </c>
      <c r="L36" s="175">
        <v>16461</v>
      </c>
      <c r="M36" s="175">
        <v>32524</v>
      </c>
      <c r="N36" s="176">
        <f t="shared" si="3"/>
        <v>48985</v>
      </c>
      <c r="O36" s="177">
        <f t="shared" si="4"/>
        <v>270455</v>
      </c>
      <c r="Q36" s="4"/>
      <c r="R36" s="4"/>
      <c r="T36"/>
      <c r="U36"/>
      <c r="V36"/>
      <c r="W36"/>
    </row>
    <row r="37" spans="1:23" s="3" customFormat="1" ht="12.95" customHeight="1">
      <c r="A37" s="101">
        <v>32</v>
      </c>
      <c r="B37" s="40" t="s">
        <v>124</v>
      </c>
      <c r="C37" s="175">
        <v>16852</v>
      </c>
      <c r="D37" s="175">
        <v>43881</v>
      </c>
      <c r="E37" s="176">
        <f t="shared" si="0"/>
        <v>60733</v>
      </c>
      <c r="F37" s="175">
        <v>2436</v>
      </c>
      <c r="G37" s="175">
        <v>8224</v>
      </c>
      <c r="H37" s="176">
        <f t="shared" si="1"/>
        <v>10660</v>
      </c>
      <c r="I37" s="175">
        <v>1567</v>
      </c>
      <c r="J37" s="175">
        <v>5156</v>
      </c>
      <c r="K37" s="176">
        <f t="shared" si="2"/>
        <v>6723</v>
      </c>
      <c r="L37" s="175">
        <v>8177</v>
      </c>
      <c r="M37" s="175">
        <v>16965</v>
      </c>
      <c r="N37" s="176">
        <f t="shared" si="3"/>
        <v>25142</v>
      </c>
      <c r="O37" s="177">
        <f t="shared" si="4"/>
        <v>103258</v>
      </c>
      <c r="Q37" s="4"/>
      <c r="R37" s="4"/>
      <c r="T37"/>
      <c r="U37"/>
      <c r="V37"/>
      <c r="W37"/>
    </row>
    <row r="38" spans="1:23" s="3" customFormat="1" ht="12.95" customHeight="1">
      <c r="A38" s="101">
        <v>33</v>
      </c>
      <c r="B38" s="38" t="s">
        <v>289</v>
      </c>
      <c r="C38" s="175">
        <v>58217</v>
      </c>
      <c r="D38" s="175">
        <v>180101</v>
      </c>
      <c r="E38" s="176">
        <f t="shared" si="0"/>
        <v>238318</v>
      </c>
      <c r="F38" s="175">
        <v>9204</v>
      </c>
      <c r="G38" s="175">
        <v>35227</v>
      </c>
      <c r="H38" s="176">
        <f t="shared" si="1"/>
        <v>44431</v>
      </c>
      <c r="I38" s="175">
        <v>4046</v>
      </c>
      <c r="J38" s="175">
        <v>27949</v>
      </c>
      <c r="K38" s="176">
        <f t="shared" si="2"/>
        <v>31995</v>
      </c>
      <c r="L38" s="175">
        <v>23243</v>
      </c>
      <c r="M38" s="175">
        <v>38872</v>
      </c>
      <c r="N38" s="176">
        <f t="shared" si="3"/>
        <v>62115</v>
      </c>
      <c r="O38" s="177">
        <f t="shared" si="4"/>
        <v>376859</v>
      </c>
      <c r="Q38" s="4"/>
      <c r="R38" s="4"/>
      <c r="T38"/>
      <c r="U38"/>
      <c r="V38"/>
      <c r="W38"/>
    </row>
    <row r="39" spans="1:23" s="3" customFormat="1" ht="12.95" customHeight="1">
      <c r="A39" s="101">
        <v>34</v>
      </c>
      <c r="B39" s="40" t="s">
        <v>125</v>
      </c>
      <c r="C39" s="175">
        <v>1271675</v>
      </c>
      <c r="D39" s="175">
        <v>2825713</v>
      </c>
      <c r="E39" s="176">
        <f t="shared" si="0"/>
        <v>4097388</v>
      </c>
      <c r="F39" s="175">
        <v>127197</v>
      </c>
      <c r="G39" s="175">
        <v>377180</v>
      </c>
      <c r="H39" s="176">
        <f t="shared" si="1"/>
        <v>504377</v>
      </c>
      <c r="I39" s="175">
        <v>1320</v>
      </c>
      <c r="J39" s="175">
        <v>4622</v>
      </c>
      <c r="K39" s="176">
        <f t="shared" si="2"/>
        <v>5942</v>
      </c>
      <c r="L39" s="175">
        <v>146427</v>
      </c>
      <c r="M39" s="175">
        <v>205712</v>
      </c>
      <c r="N39" s="176">
        <f t="shared" si="3"/>
        <v>352139</v>
      </c>
      <c r="O39" s="177">
        <f t="shared" si="4"/>
        <v>4959846</v>
      </c>
      <c r="Q39" s="4"/>
      <c r="R39" s="4"/>
      <c r="T39"/>
      <c r="U39"/>
      <c r="V39"/>
      <c r="W39"/>
    </row>
    <row r="40" spans="1:23" s="3" customFormat="1" ht="12.95" customHeight="1">
      <c r="A40" s="101">
        <v>35</v>
      </c>
      <c r="B40" s="40" t="s">
        <v>126</v>
      </c>
      <c r="C40" s="175">
        <v>271728</v>
      </c>
      <c r="D40" s="175">
        <v>596093</v>
      </c>
      <c r="E40" s="176">
        <f t="shared" si="0"/>
        <v>867821</v>
      </c>
      <c r="F40" s="175">
        <v>31946</v>
      </c>
      <c r="G40" s="175">
        <v>86322</v>
      </c>
      <c r="H40" s="176">
        <f t="shared" si="1"/>
        <v>118268</v>
      </c>
      <c r="I40" s="175">
        <v>3747</v>
      </c>
      <c r="J40" s="175">
        <v>24647</v>
      </c>
      <c r="K40" s="176">
        <f t="shared" si="2"/>
        <v>28394</v>
      </c>
      <c r="L40" s="175">
        <v>67083</v>
      </c>
      <c r="M40" s="175">
        <v>93747</v>
      </c>
      <c r="N40" s="176">
        <f t="shared" si="3"/>
        <v>160830</v>
      </c>
      <c r="O40" s="177">
        <f t="shared" si="4"/>
        <v>1175313</v>
      </c>
      <c r="Q40" s="4"/>
      <c r="R40" s="4"/>
      <c r="T40"/>
      <c r="U40"/>
      <c r="V40"/>
      <c r="W40"/>
    </row>
    <row r="41" spans="1:23" s="3" customFormat="1" ht="12.95" customHeight="1">
      <c r="A41" s="101">
        <v>36</v>
      </c>
      <c r="B41" s="40" t="s">
        <v>127</v>
      </c>
      <c r="C41" s="175">
        <v>4697</v>
      </c>
      <c r="D41" s="175">
        <v>17521</v>
      </c>
      <c r="E41" s="176">
        <f t="shared" si="0"/>
        <v>22218</v>
      </c>
      <c r="F41" s="175">
        <v>587</v>
      </c>
      <c r="G41" s="175">
        <v>3651</v>
      </c>
      <c r="H41" s="176">
        <f t="shared" si="1"/>
        <v>4238</v>
      </c>
      <c r="I41" s="175">
        <v>224</v>
      </c>
      <c r="J41" s="175">
        <v>4436</v>
      </c>
      <c r="K41" s="176">
        <f t="shared" si="2"/>
        <v>4660</v>
      </c>
      <c r="L41" s="175">
        <v>4366</v>
      </c>
      <c r="M41" s="175">
        <v>9728</v>
      </c>
      <c r="N41" s="176">
        <f t="shared" si="3"/>
        <v>14094</v>
      </c>
      <c r="O41" s="177">
        <f t="shared" si="4"/>
        <v>45210</v>
      </c>
      <c r="Q41" s="4"/>
      <c r="R41" s="4"/>
      <c r="T41"/>
      <c r="U41"/>
      <c r="V41"/>
      <c r="W41"/>
    </row>
    <row r="42" spans="1:23" s="3" customFormat="1" ht="12.95" customHeight="1">
      <c r="A42" s="101">
        <v>37</v>
      </c>
      <c r="B42" s="40" t="s">
        <v>128</v>
      </c>
      <c r="C42" s="175">
        <v>11597</v>
      </c>
      <c r="D42" s="175">
        <v>35356</v>
      </c>
      <c r="E42" s="176">
        <f t="shared" si="0"/>
        <v>46953</v>
      </c>
      <c r="F42" s="175">
        <v>1678</v>
      </c>
      <c r="G42" s="175">
        <v>7364</v>
      </c>
      <c r="H42" s="176">
        <f t="shared" si="1"/>
        <v>9042</v>
      </c>
      <c r="I42" s="175">
        <v>1810</v>
      </c>
      <c r="J42" s="175">
        <v>7590</v>
      </c>
      <c r="K42" s="176">
        <f t="shared" si="2"/>
        <v>9400</v>
      </c>
      <c r="L42" s="175">
        <v>5083</v>
      </c>
      <c r="M42" s="175">
        <v>13356</v>
      </c>
      <c r="N42" s="176">
        <f t="shared" si="3"/>
        <v>18439</v>
      </c>
      <c r="O42" s="177">
        <f t="shared" si="4"/>
        <v>83834</v>
      </c>
      <c r="Q42" s="4"/>
      <c r="R42" s="4"/>
      <c r="T42"/>
      <c r="U42"/>
      <c r="V42"/>
      <c r="W42"/>
    </row>
    <row r="43" spans="1:23" s="3" customFormat="1" ht="12.95" customHeight="1">
      <c r="A43" s="101">
        <v>38</v>
      </c>
      <c r="B43" s="40" t="s">
        <v>129</v>
      </c>
      <c r="C43" s="175">
        <v>44981</v>
      </c>
      <c r="D43" s="175">
        <v>176600</v>
      </c>
      <c r="E43" s="176">
        <f t="shared" si="0"/>
        <v>221581</v>
      </c>
      <c r="F43" s="175">
        <v>6722</v>
      </c>
      <c r="G43" s="175">
        <v>23983</v>
      </c>
      <c r="H43" s="176">
        <f t="shared" si="1"/>
        <v>30705</v>
      </c>
      <c r="I43" s="175">
        <v>1505</v>
      </c>
      <c r="J43" s="175">
        <v>10600</v>
      </c>
      <c r="K43" s="176">
        <f t="shared" si="2"/>
        <v>12105</v>
      </c>
      <c r="L43" s="175">
        <v>16690</v>
      </c>
      <c r="M43" s="175">
        <v>34256</v>
      </c>
      <c r="N43" s="176">
        <f t="shared" si="3"/>
        <v>50946</v>
      </c>
      <c r="O43" s="177">
        <f t="shared" si="4"/>
        <v>315337</v>
      </c>
      <c r="Q43" s="4"/>
      <c r="R43" s="4"/>
      <c r="T43"/>
      <c r="U43"/>
      <c r="V43"/>
      <c r="W43"/>
    </row>
    <row r="44" spans="1:23" s="3" customFormat="1" ht="12.95" customHeight="1">
      <c r="A44" s="101">
        <v>39</v>
      </c>
      <c r="B44" s="40" t="s">
        <v>130</v>
      </c>
      <c r="C44" s="175">
        <v>20787</v>
      </c>
      <c r="D44" s="175">
        <v>45899</v>
      </c>
      <c r="E44" s="176">
        <f t="shared" si="0"/>
        <v>66686</v>
      </c>
      <c r="F44" s="175">
        <v>2388</v>
      </c>
      <c r="G44" s="175">
        <v>7164</v>
      </c>
      <c r="H44" s="176">
        <f t="shared" si="1"/>
        <v>9552</v>
      </c>
      <c r="I44" s="175">
        <v>1125</v>
      </c>
      <c r="J44" s="175">
        <v>3992</v>
      </c>
      <c r="K44" s="176">
        <f t="shared" si="2"/>
        <v>5117</v>
      </c>
      <c r="L44" s="175">
        <v>4490</v>
      </c>
      <c r="M44" s="175">
        <v>9239</v>
      </c>
      <c r="N44" s="176">
        <f t="shared" si="3"/>
        <v>13729</v>
      </c>
      <c r="O44" s="177">
        <f t="shared" si="4"/>
        <v>95084</v>
      </c>
      <c r="Q44" s="4"/>
      <c r="R44" s="4"/>
      <c r="T44"/>
      <c r="U44"/>
      <c r="V44"/>
      <c r="W44"/>
    </row>
    <row r="45" spans="1:23" s="3" customFormat="1" ht="12.95" customHeight="1">
      <c r="A45" s="101">
        <v>40</v>
      </c>
      <c r="B45" s="40" t="s">
        <v>171</v>
      </c>
      <c r="C45" s="175">
        <v>5787</v>
      </c>
      <c r="D45" s="175">
        <v>20802</v>
      </c>
      <c r="E45" s="176">
        <f t="shared" si="0"/>
        <v>26589</v>
      </c>
      <c r="F45" s="175">
        <v>1087</v>
      </c>
      <c r="G45" s="175">
        <v>3895</v>
      </c>
      <c r="H45" s="176">
        <f t="shared" si="1"/>
        <v>4982</v>
      </c>
      <c r="I45" s="175">
        <v>823</v>
      </c>
      <c r="J45" s="175">
        <v>3227</v>
      </c>
      <c r="K45" s="176">
        <f t="shared" si="2"/>
        <v>4050</v>
      </c>
      <c r="L45" s="175">
        <v>3747</v>
      </c>
      <c r="M45" s="175">
        <v>8760</v>
      </c>
      <c r="N45" s="176">
        <f t="shared" si="3"/>
        <v>12507</v>
      </c>
      <c r="O45" s="177">
        <f t="shared" si="4"/>
        <v>48128</v>
      </c>
      <c r="Q45" s="4"/>
      <c r="R45" s="4"/>
      <c r="T45"/>
      <c r="U45"/>
      <c r="V45"/>
      <c r="W45"/>
    </row>
    <row r="46" spans="1:23" s="3" customFormat="1" ht="12.95" customHeight="1">
      <c r="A46" s="101">
        <v>41</v>
      </c>
      <c r="B46" s="40" t="s">
        <v>131</v>
      </c>
      <c r="C46" s="175">
        <v>115640</v>
      </c>
      <c r="D46" s="175">
        <v>353701</v>
      </c>
      <c r="E46" s="176">
        <f t="shared" si="0"/>
        <v>469341</v>
      </c>
      <c r="F46" s="175">
        <v>9593</v>
      </c>
      <c r="G46" s="175">
        <v>27136</v>
      </c>
      <c r="H46" s="176">
        <f t="shared" si="1"/>
        <v>36729</v>
      </c>
      <c r="I46" s="175">
        <v>466</v>
      </c>
      <c r="J46" s="175">
        <v>2396</v>
      </c>
      <c r="K46" s="176">
        <f t="shared" si="2"/>
        <v>2862</v>
      </c>
      <c r="L46" s="175">
        <v>22057</v>
      </c>
      <c r="M46" s="175">
        <v>35957</v>
      </c>
      <c r="N46" s="176">
        <f t="shared" si="3"/>
        <v>58014</v>
      </c>
      <c r="O46" s="177">
        <f t="shared" si="4"/>
        <v>566946</v>
      </c>
      <c r="Q46" s="4"/>
      <c r="R46" s="4"/>
      <c r="T46"/>
      <c r="U46"/>
      <c r="V46"/>
      <c r="W46"/>
    </row>
    <row r="47" spans="1:23" s="3" customFormat="1" ht="12.95" customHeight="1">
      <c r="A47" s="101">
        <v>42</v>
      </c>
      <c r="B47" s="40" t="s">
        <v>132</v>
      </c>
      <c r="C47" s="175">
        <v>56026</v>
      </c>
      <c r="D47" s="175">
        <v>243853</v>
      </c>
      <c r="E47" s="176">
        <f t="shared" si="0"/>
        <v>299879</v>
      </c>
      <c r="F47" s="175">
        <v>8819</v>
      </c>
      <c r="G47" s="175">
        <v>50437</v>
      </c>
      <c r="H47" s="176">
        <f t="shared" si="1"/>
        <v>59256</v>
      </c>
      <c r="I47" s="175">
        <v>6474</v>
      </c>
      <c r="J47" s="175">
        <v>38694</v>
      </c>
      <c r="K47" s="176">
        <f t="shared" si="2"/>
        <v>45168</v>
      </c>
      <c r="L47" s="175">
        <v>25746</v>
      </c>
      <c r="M47" s="175">
        <v>52447</v>
      </c>
      <c r="N47" s="176">
        <f t="shared" si="3"/>
        <v>78193</v>
      </c>
      <c r="O47" s="177">
        <f t="shared" si="4"/>
        <v>482496</v>
      </c>
      <c r="Q47" s="4"/>
      <c r="R47" s="4"/>
      <c r="T47"/>
      <c r="U47"/>
      <c r="V47"/>
      <c r="W47"/>
    </row>
    <row r="48" spans="1:23" s="3" customFormat="1" ht="12.95" customHeight="1">
      <c r="A48" s="101">
        <v>43</v>
      </c>
      <c r="B48" s="40" t="s">
        <v>133</v>
      </c>
      <c r="C48" s="175">
        <v>18164</v>
      </c>
      <c r="D48" s="175">
        <v>64166</v>
      </c>
      <c r="E48" s="176">
        <f t="shared" si="0"/>
        <v>82330</v>
      </c>
      <c r="F48" s="175">
        <v>2884</v>
      </c>
      <c r="G48" s="175">
        <v>9444</v>
      </c>
      <c r="H48" s="176">
        <f t="shared" si="1"/>
        <v>12328</v>
      </c>
      <c r="I48" s="175">
        <v>1822</v>
      </c>
      <c r="J48" s="175">
        <v>6039</v>
      </c>
      <c r="K48" s="176">
        <f t="shared" si="2"/>
        <v>7861</v>
      </c>
      <c r="L48" s="175">
        <v>6346</v>
      </c>
      <c r="M48" s="175">
        <v>16465</v>
      </c>
      <c r="N48" s="176">
        <f t="shared" si="3"/>
        <v>22811</v>
      </c>
      <c r="O48" s="177">
        <f t="shared" si="4"/>
        <v>125330</v>
      </c>
      <c r="Q48" s="4"/>
      <c r="R48" s="4"/>
      <c r="T48"/>
      <c r="U48"/>
      <c r="V48"/>
      <c r="W48"/>
    </row>
    <row r="49" spans="1:27" s="3" customFormat="1" ht="12.95" customHeight="1">
      <c r="A49" s="101">
        <v>44</v>
      </c>
      <c r="B49" s="40" t="s">
        <v>134</v>
      </c>
      <c r="C49" s="175">
        <v>20575</v>
      </c>
      <c r="D49" s="175">
        <v>72362</v>
      </c>
      <c r="E49" s="176">
        <f t="shared" si="0"/>
        <v>92937</v>
      </c>
      <c r="F49" s="175">
        <v>2562</v>
      </c>
      <c r="G49" s="175">
        <v>12744</v>
      </c>
      <c r="H49" s="176">
        <f t="shared" si="1"/>
        <v>15306</v>
      </c>
      <c r="I49" s="175">
        <v>2175</v>
      </c>
      <c r="J49" s="175">
        <v>11974</v>
      </c>
      <c r="K49" s="176">
        <f t="shared" si="2"/>
        <v>14149</v>
      </c>
      <c r="L49" s="175">
        <v>11524</v>
      </c>
      <c r="M49" s="175">
        <v>27704</v>
      </c>
      <c r="N49" s="176">
        <f t="shared" si="3"/>
        <v>39228</v>
      </c>
      <c r="O49" s="177">
        <f t="shared" si="4"/>
        <v>161620</v>
      </c>
      <c r="Q49" s="4"/>
      <c r="R49" s="4"/>
      <c r="T49"/>
      <c r="U49"/>
      <c r="V49"/>
      <c r="W49"/>
    </row>
    <row r="50" spans="1:27" s="3" customFormat="1" ht="12.95" customHeight="1">
      <c r="A50" s="101">
        <v>45</v>
      </c>
      <c r="B50" s="40" t="s">
        <v>135</v>
      </c>
      <c r="C50" s="175">
        <v>60951</v>
      </c>
      <c r="D50" s="175">
        <v>170095</v>
      </c>
      <c r="E50" s="176">
        <f t="shared" si="0"/>
        <v>231046</v>
      </c>
      <c r="F50" s="175">
        <v>7341</v>
      </c>
      <c r="G50" s="175">
        <v>29504</v>
      </c>
      <c r="H50" s="176">
        <f t="shared" si="1"/>
        <v>36845</v>
      </c>
      <c r="I50" s="175">
        <v>5090</v>
      </c>
      <c r="J50" s="175">
        <v>29861</v>
      </c>
      <c r="K50" s="176">
        <f t="shared" si="2"/>
        <v>34951</v>
      </c>
      <c r="L50" s="175">
        <v>16318</v>
      </c>
      <c r="M50" s="175">
        <v>28012</v>
      </c>
      <c r="N50" s="176">
        <f t="shared" si="3"/>
        <v>44330</v>
      </c>
      <c r="O50" s="177">
        <f t="shared" si="4"/>
        <v>347172</v>
      </c>
      <c r="Q50" s="4"/>
      <c r="R50" s="4"/>
      <c r="T50"/>
      <c r="U50"/>
      <c r="V50"/>
      <c r="W50"/>
    </row>
    <row r="51" spans="1:27" s="3" customFormat="1" ht="12.95" customHeight="1">
      <c r="A51" s="101">
        <v>46</v>
      </c>
      <c r="B51" s="40" t="s">
        <v>190</v>
      </c>
      <c r="C51" s="175">
        <v>22624</v>
      </c>
      <c r="D51" s="175">
        <v>115624</v>
      </c>
      <c r="E51" s="176">
        <f t="shared" si="0"/>
        <v>138248</v>
      </c>
      <c r="F51" s="175">
        <v>3664</v>
      </c>
      <c r="G51" s="175">
        <v>18502</v>
      </c>
      <c r="H51" s="176">
        <f t="shared" si="1"/>
        <v>22166</v>
      </c>
      <c r="I51" s="175">
        <v>1467</v>
      </c>
      <c r="J51" s="175">
        <v>9840</v>
      </c>
      <c r="K51" s="176">
        <f t="shared" si="2"/>
        <v>11307</v>
      </c>
      <c r="L51" s="175">
        <v>11015</v>
      </c>
      <c r="M51" s="175">
        <v>26439</v>
      </c>
      <c r="N51" s="176">
        <f t="shared" si="3"/>
        <v>37454</v>
      </c>
      <c r="O51" s="177">
        <f t="shared" si="4"/>
        <v>209175</v>
      </c>
      <c r="Q51" s="4"/>
      <c r="R51" s="4"/>
      <c r="T51"/>
      <c r="U51"/>
      <c r="V51"/>
      <c r="W51"/>
    </row>
    <row r="52" spans="1:27" s="3" customFormat="1" ht="12.95" customHeight="1">
      <c r="A52" s="101">
        <v>47</v>
      </c>
      <c r="B52" s="40" t="s">
        <v>136</v>
      </c>
      <c r="C52" s="175">
        <v>7904</v>
      </c>
      <c r="D52" s="175">
        <v>53384</v>
      </c>
      <c r="E52" s="176">
        <f t="shared" si="0"/>
        <v>61288</v>
      </c>
      <c r="F52" s="175">
        <v>1407</v>
      </c>
      <c r="G52" s="175">
        <v>8402</v>
      </c>
      <c r="H52" s="176">
        <f t="shared" si="1"/>
        <v>9809</v>
      </c>
      <c r="I52" s="175">
        <v>883</v>
      </c>
      <c r="J52" s="175">
        <v>8322</v>
      </c>
      <c r="K52" s="176">
        <f t="shared" si="2"/>
        <v>9205</v>
      </c>
      <c r="L52" s="175">
        <v>6696</v>
      </c>
      <c r="M52" s="175">
        <v>21045</v>
      </c>
      <c r="N52" s="176">
        <f t="shared" si="3"/>
        <v>27741</v>
      </c>
      <c r="O52" s="177">
        <f t="shared" si="4"/>
        <v>108043</v>
      </c>
      <c r="Q52" s="4"/>
      <c r="R52" s="4"/>
      <c r="T52"/>
      <c r="U52"/>
      <c r="V52"/>
      <c r="W52"/>
    </row>
    <row r="53" spans="1:27" s="3" customFormat="1" ht="12.95" customHeight="1">
      <c r="A53" s="101">
        <v>48</v>
      </c>
      <c r="B53" s="40" t="s">
        <v>137</v>
      </c>
      <c r="C53" s="175">
        <v>46439</v>
      </c>
      <c r="D53" s="175">
        <v>124515</v>
      </c>
      <c r="E53" s="176">
        <f t="shared" si="0"/>
        <v>170954</v>
      </c>
      <c r="F53" s="175">
        <v>9186</v>
      </c>
      <c r="G53" s="175">
        <v>28644</v>
      </c>
      <c r="H53" s="176">
        <f t="shared" si="1"/>
        <v>37830</v>
      </c>
      <c r="I53" s="175">
        <v>2463</v>
      </c>
      <c r="J53" s="175">
        <v>10735</v>
      </c>
      <c r="K53" s="176">
        <f t="shared" si="2"/>
        <v>13198</v>
      </c>
      <c r="L53" s="175">
        <v>13562</v>
      </c>
      <c r="M53" s="175">
        <v>23206</v>
      </c>
      <c r="N53" s="176">
        <f t="shared" si="3"/>
        <v>36768</v>
      </c>
      <c r="O53" s="177">
        <f t="shared" si="4"/>
        <v>258750</v>
      </c>
      <c r="Q53" s="4"/>
      <c r="R53" s="4"/>
      <c r="T53"/>
      <c r="U53"/>
      <c r="V53"/>
      <c r="W53"/>
    </row>
    <row r="54" spans="1:27" s="3" customFormat="1" ht="12.95" customHeight="1">
      <c r="A54" s="101">
        <v>49</v>
      </c>
      <c r="B54" s="40" t="s">
        <v>138</v>
      </c>
      <c r="C54" s="175">
        <v>4061</v>
      </c>
      <c r="D54" s="175">
        <v>18787</v>
      </c>
      <c r="E54" s="176">
        <f t="shared" si="0"/>
        <v>22848</v>
      </c>
      <c r="F54" s="175">
        <v>387</v>
      </c>
      <c r="G54" s="175">
        <v>3415</v>
      </c>
      <c r="H54" s="176">
        <f t="shared" si="1"/>
        <v>3802</v>
      </c>
      <c r="I54" s="175">
        <v>148</v>
      </c>
      <c r="J54" s="175">
        <v>2422</v>
      </c>
      <c r="K54" s="176">
        <f t="shared" si="2"/>
        <v>2570</v>
      </c>
      <c r="L54" s="175">
        <v>3922</v>
      </c>
      <c r="M54" s="175">
        <v>11509</v>
      </c>
      <c r="N54" s="176">
        <f t="shared" si="3"/>
        <v>15431</v>
      </c>
      <c r="O54" s="177">
        <f t="shared" si="4"/>
        <v>44651</v>
      </c>
      <c r="Q54" s="4"/>
      <c r="R54" s="4"/>
      <c r="T54"/>
      <c r="U54"/>
      <c r="V54"/>
      <c r="W54"/>
    </row>
    <row r="55" spans="1:27" s="3" customFormat="1" ht="12.95" customHeight="1">
      <c r="A55" s="101">
        <v>50</v>
      </c>
      <c r="B55" s="40" t="s">
        <v>139</v>
      </c>
      <c r="C55" s="175">
        <v>9274</v>
      </c>
      <c r="D55" s="175">
        <v>31181</v>
      </c>
      <c r="E55" s="176">
        <f t="shared" si="0"/>
        <v>40455</v>
      </c>
      <c r="F55" s="175">
        <v>1461</v>
      </c>
      <c r="G55" s="175">
        <v>7825</v>
      </c>
      <c r="H55" s="176">
        <f t="shared" si="1"/>
        <v>9286</v>
      </c>
      <c r="I55" s="175">
        <v>1312</v>
      </c>
      <c r="J55" s="175">
        <v>7191</v>
      </c>
      <c r="K55" s="176">
        <f t="shared" si="2"/>
        <v>8503</v>
      </c>
      <c r="L55" s="175">
        <v>3894</v>
      </c>
      <c r="M55" s="175">
        <v>8464</v>
      </c>
      <c r="N55" s="176">
        <f t="shared" si="3"/>
        <v>12358</v>
      </c>
      <c r="O55" s="177">
        <f t="shared" si="4"/>
        <v>70602</v>
      </c>
      <c r="Q55" s="4"/>
      <c r="R55" s="4"/>
      <c r="T55"/>
      <c r="U55"/>
      <c r="V55"/>
      <c r="W55"/>
    </row>
    <row r="56" spans="1:27" s="3" customFormat="1" ht="12.95" customHeight="1">
      <c r="A56" s="101">
        <v>51</v>
      </c>
      <c r="B56" s="40" t="s">
        <v>140</v>
      </c>
      <c r="C56" s="175">
        <v>8994</v>
      </c>
      <c r="D56" s="175">
        <v>31503</v>
      </c>
      <c r="E56" s="176">
        <f t="shared" si="0"/>
        <v>40497</v>
      </c>
      <c r="F56" s="175">
        <v>1300</v>
      </c>
      <c r="G56" s="175">
        <v>7149</v>
      </c>
      <c r="H56" s="176">
        <f t="shared" si="1"/>
        <v>8449</v>
      </c>
      <c r="I56" s="175">
        <v>1179</v>
      </c>
      <c r="J56" s="175">
        <v>11955</v>
      </c>
      <c r="K56" s="176">
        <f t="shared" si="2"/>
        <v>13134</v>
      </c>
      <c r="L56" s="175">
        <v>5017</v>
      </c>
      <c r="M56" s="175">
        <v>9850</v>
      </c>
      <c r="N56" s="176">
        <f t="shared" si="3"/>
        <v>14867</v>
      </c>
      <c r="O56" s="177">
        <f t="shared" si="4"/>
        <v>76947</v>
      </c>
      <c r="Q56" s="4"/>
      <c r="R56" s="4"/>
      <c r="T56"/>
      <c r="U56"/>
      <c r="V56"/>
      <c r="W56"/>
    </row>
    <row r="57" spans="1:27" s="3" customFormat="1" ht="12.95" customHeight="1">
      <c r="A57" s="101">
        <v>52</v>
      </c>
      <c r="B57" s="40" t="s">
        <v>141</v>
      </c>
      <c r="C57" s="175">
        <v>24115</v>
      </c>
      <c r="D57" s="175">
        <v>53648</v>
      </c>
      <c r="E57" s="176">
        <f t="shared" si="0"/>
        <v>77763</v>
      </c>
      <c r="F57" s="175">
        <v>2845</v>
      </c>
      <c r="G57" s="175">
        <v>12384</v>
      </c>
      <c r="H57" s="176">
        <f t="shared" si="1"/>
        <v>15229</v>
      </c>
      <c r="I57" s="175">
        <v>2310</v>
      </c>
      <c r="J57" s="175">
        <v>9488</v>
      </c>
      <c r="K57" s="176">
        <f t="shared" si="2"/>
        <v>11798</v>
      </c>
      <c r="L57" s="175">
        <v>8777</v>
      </c>
      <c r="M57" s="175">
        <v>17078</v>
      </c>
      <c r="N57" s="176">
        <f t="shared" si="3"/>
        <v>25855</v>
      </c>
      <c r="O57" s="177">
        <f t="shared" si="4"/>
        <v>130645</v>
      </c>
      <c r="Q57" s="4"/>
      <c r="R57" s="4"/>
      <c r="T57"/>
      <c r="U57"/>
      <c r="V57"/>
      <c r="W57"/>
    </row>
    <row r="58" spans="1:27" s="3" customFormat="1" ht="12.95" customHeight="1">
      <c r="A58" s="101">
        <v>53</v>
      </c>
      <c r="B58" s="40" t="s">
        <v>142</v>
      </c>
      <c r="C58" s="175">
        <v>13539</v>
      </c>
      <c r="D58" s="175">
        <v>38050</v>
      </c>
      <c r="E58" s="176">
        <f t="shared" si="0"/>
        <v>51589</v>
      </c>
      <c r="F58" s="175">
        <v>1260</v>
      </c>
      <c r="G58" s="175">
        <v>6269</v>
      </c>
      <c r="H58" s="176">
        <f t="shared" si="1"/>
        <v>7529</v>
      </c>
      <c r="I58" s="175">
        <v>4227</v>
      </c>
      <c r="J58" s="175">
        <v>4685</v>
      </c>
      <c r="K58" s="176">
        <f t="shared" si="2"/>
        <v>8912</v>
      </c>
      <c r="L58" s="175">
        <v>4997</v>
      </c>
      <c r="M58" s="175">
        <v>10106</v>
      </c>
      <c r="N58" s="176">
        <f t="shared" si="3"/>
        <v>15103</v>
      </c>
      <c r="O58" s="177">
        <f t="shared" si="4"/>
        <v>83133</v>
      </c>
      <c r="Q58" s="4"/>
      <c r="R58" s="4"/>
      <c r="T58"/>
      <c r="U58"/>
      <c r="V58"/>
      <c r="W58"/>
    </row>
    <row r="59" spans="1:27" s="3" customFormat="1" ht="12.95" customHeight="1">
      <c r="A59" s="101">
        <v>54</v>
      </c>
      <c r="B59" s="40" t="s">
        <v>143</v>
      </c>
      <c r="C59" s="175">
        <v>46193</v>
      </c>
      <c r="D59" s="175">
        <v>129217</v>
      </c>
      <c r="E59" s="176">
        <f t="shared" si="0"/>
        <v>175410</v>
      </c>
      <c r="F59" s="175">
        <v>5663</v>
      </c>
      <c r="G59" s="175">
        <v>20100</v>
      </c>
      <c r="H59" s="176">
        <f t="shared" si="1"/>
        <v>25763</v>
      </c>
      <c r="I59" s="175">
        <v>1806</v>
      </c>
      <c r="J59" s="175">
        <v>8716</v>
      </c>
      <c r="K59" s="176">
        <f t="shared" si="2"/>
        <v>10522</v>
      </c>
      <c r="L59" s="175">
        <v>10300</v>
      </c>
      <c r="M59" s="175">
        <v>19969</v>
      </c>
      <c r="N59" s="176">
        <f t="shared" si="3"/>
        <v>30269</v>
      </c>
      <c r="O59" s="177">
        <f t="shared" si="4"/>
        <v>241964</v>
      </c>
      <c r="Q59" s="4"/>
      <c r="R59" s="4"/>
      <c r="T59"/>
      <c r="U59"/>
      <c r="V59"/>
      <c r="W59"/>
    </row>
    <row r="60" spans="1:27" s="173" customFormat="1" ht="12.95" customHeight="1">
      <c r="A60" s="101">
        <v>55</v>
      </c>
      <c r="B60" s="40" t="s">
        <v>144</v>
      </c>
      <c r="C60" s="37">
        <v>46976</v>
      </c>
      <c r="D60" s="37">
        <v>116017</v>
      </c>
      <c r="E60" s="176">
        <f t="shared" si="0"/>
        <v>162993</v>
      </c>
      <c r="F60" s="37">
        <v>7258</v>
      </c>
      <c r="G60" s="37">
        <v>22526</v>
      </c>
      <c r="H60" s="176">
        <f t="shared" si="1"/>
        <v>29784</v>
      </c>
      <c r="I60" s="37">
        <v>4959</v>
      </c>
      <c r="J60" s="37">
        <v>18401</v>
      </c>
      <c r="K60" s="176">
        <f t="shared" si="2"/>
        <v>23360</v>
      </c>
      <c r="L60" s="37">
        <v>19509</v>
      </c>
      <c r="M60" s="37">
        <v>34337</v>
      </c>
      <c r="N60" s="176">
        <f t="shared" si="3"/>
        <v>53846</v>
      </c>
      <c r="O60" s="177">
        <f t="shared" si="4"/>
        <v>269983</v>
      </c>
      <c r="Q60" s="4"/>
      <c r="R60" s="4"/>
      <c r="S60" s="181"/>
      <c r="T60"/>
      <c r="U60"/>
      <c r="V60"/>
      <c r="W60"/>
      <c r="X60" s="3"/>
      <c r="Z60" s="3"/>
      <c r="AA60" s="3"/>
    </row>
    <row r="61" spans="1:27" s="3" customFormat="1" ht="12.95" customHeight="1">
      <c r="A61" s="101">
        <v>56</v>
      </c>
      <c r="B61" s="40" t="s">
        <v>145</v>
      </c>
      <c r="C61" s="175">
        <v>3277</v>
      </c>
      <c r="D61" s="175">
        <v>20209</v>
      </c>
      <c r="E61" s="176">
        <f t="shared" si="0"/>
        <v>23486</v>
      </c>
      <c r="F61" s="175">
        <v>205</v>
      </c>
      <c r="G61" s="175">
        <v>2766</v>
      </c>
      <c r="H61" s="176">
        <f t="shared" si="1"/>
        <v>2971</v>
      </c>
      <c r="I61" s="175">
        <v>62</v>
      </c>
      <c r="J61" s="175">
        <v>1970</v>
      </c>
      <c r="K61" s="176">
        <f t="shared" si="2"/>
        <v>2032</v>
      </c>
      <c r="L61" s="175">
        <v>2971</v>
      </c>
      <c r="M61" s="175">
        <v>12515</v>
      </c>
      <c r="N61" s="176">
        <f t="shared" si="3"/>
        <v>15486</v>
      </c>
      <c r="O61" s="177">
        <f t="shared" si="4"/>
        <v>43975</v>
      </c>
      <c r="Q61" s="4"/>
      <c r="R61" s="4"/>
      <c r="T61"/>
      <c r="U61"/>
      <c r="V61"/>
      <c r="W61"/>
    </row>
    <row r="62" spans="1:27" s="3" customFormat="1" ht="12.95" customHeight="1">
      <c r="A62" s="101">
        <v>57</v>
      </c>
      <c r="B62" s="40" t="s">
        <v>146</v>
      </c>
      <c r="C62" s="175">
        <v>7667</v>
      </c>
      <c r="D62" s="175">
        <v>17379</v>
      </c>
      <c r="E62" s="176">
        <f t="shared" si="0"/>
        <v>25046</v>
      </c>
      <c r="F62" s="175">
        <v>1124</v>
      </c>
      <c r="G62" s="175">
        <v>3444</v>
      </c>
      <c r="H62" s="176">
        <f t="shared" si="1"/>
        <v>4568</v>
      </c>
      <c r="I62" s="175">
        <v>608</v>
      </c>
      <c r="J62" s="175">
        <v>2945</v>
      </c>
      <c r="K62" s="176">
        <f t="shared" si="2"/>
        <v>3553</v>
      </c>
      <c r="L62" s="175">
        <v>3256</v>
      </c>
      <c r="M62" s="175">
        <v>7204</v>
      </c>
      <c r="N62" s="176">
        <f t="shared" si="3"/>
        <v>10460</v>
      </c>
      <c r="O62" s="177">
        <f t="shared" si="4"/>
        <v>43627</v>
      </c>
      <c r="Q62" s="4"/>
      <c r="R62" s="4"/>
      <c r="T62"/>
      <c r="U62"/>
      <c r="V62"/>
      <c r="W62"/>
    </row>
    <row r="63" spans="1:27" s="3" customFormat="1" ht="12.95" customHeight="1">
      <c r="A63" s="101">
        <v>58</v>
      </c>
      <c r="B63" s="40" t="s">
        <v>147</v>
      </c>
      <c r="C63" s="175">
        <v>15936</v>
      </c>
      <c r="D63" s="175">
        <v>63606</v>
      </c>
      <c r="E63" s="176">
        <f t="shared" si="0"/>
        <v>79542</v>
      </c>
      <c r="F63" s="175">
        <v>2074</v>
      </c>
      <c r="G63" s="175">
        <v>9384</v>
      </c>
      <c r="H63" s="176">
        <f t="shared" si="1"/>
        <v>11458</v>
      </c>
      <c r="I63" s="175">
        <v>1881</v>
      </c>
      <c r="J63" s="175">
        <v>11873</v>
      </c>
      <c r="K63" s="176">
        <f t="shared" si="2"/>
        <v>13754</v>
      </c>
      <c r="L63" s="175">
        <v>8154</v>
      </c>
      <c r="M63" s="175">
        <v>21207</v>
      </c>
      <c r="N63" s="176">
        <f t="shared" si="3"/>
        <v>29361</v>
      </c>
      <c r="O63" s="177">
        <f t="shared" si="4"/>
        <v>134115</v>
      </c>
      <c r="Q63" s="4"/>
      <c r="R63" s="4"/>
      <c r="T63"/>
      <c r="U63"/>
      <c r="V63"/>
      <c r="W63"/>
    </row>
    <row r="64" spans="1:27" s="3" customFormat="1" ht="12.95" customHeight="1">
      <c r="A64" s="101">
        <v>59</v>
      </c>
      <c r="B64" s="40" t="s">
        <v>148</v>
      </c>
      <c r="C64" s="175">
        <v>74622</v>
      </c>
      <c r="D64" s="175">
        <v>173914</v>
      </c>
      <c r="E64" s="176">
        <f t="shared" si="0"/>
        <v>248536</v>
      </c>
      <c r="F64" s="175">
        <v>6028</v>
      </c>
      <c r="G64" s="175">
        <v>17770</v>
      </c>
      <c r="H64" s="176">
        <f t="shared" si="1"/>
        <v>23798</v>
      </c>
      <c r="I64" s="175">
        <v>1642</v>
      </c>
      <c r="J64" s="175">
        <v>6304</v>
      </c>
      <c r="K64" s="176">
        <f t="shared" si="2"/>
        <v>7946</v>
      </c>
      <c r="L64" s="175">
        <v>10131</v>
      </c>
      <c r="M64" s="175">
        <v>17632</v>
      </c>
      <c r="N64" s="176">
        <f t="shared" si="3"/>
        <v>27763</v>
      </c>
      <c r="O64" s="177">
        <f t="shared" si="4"/>
        <v>308043</v>
      </c>
      <c r="Q64" s="4"/>
      <c r="R64" s="4"/>
      <c r="T64"/>
      <c r="U64"/>
      <c r="V64"/>
      <c r="W64"/>
    </row>
    <row r="65" spans="1:27" s="3" customFormat="1" ht="12.95" customHeight="1">
      <c r="A65" s="101">
        <v>60</v>
      </c>
      <c r="B65" s="40" t="s">
        <v>149</v>
      </c>
      <c r="C65" s="175">
        <v>13874</v>
      </c>
      <c r="D65" s="175">
        <v>43223</v>
      </c>
      <c r="E65" s="176">
        <f t="shared" si="0"/>
        <v>57097</v>
      </c>
      <c r="F65" s="175">
        <v>2341</v>
      </c>
      <c r="G65" s="175">
        <v>9792</v>
      </c>
      <c r="H65" s="176">
        <f t="shared" si="1"/>
        <v>12133</v>
      </c>
      <c r="I65" s="175">
        <v>1075</v>
      </c>
      <c r="J65" s="175">
        <v>9053</v>
      </c>
      <c r="K65" s="176">
        <f t="shared" si="2"/>
        <v>10128</v>
      </c>
      <c r="L65" s="175">
        <v>7261</v>
      </c>
      <c r="M65" s="175">
        <v>18442</v>
      </c>
      <c r="N65" s="176">
        <f t="shared" si="3"/>
        <v>25703</v>
      </c>
      <c r="O65" s="177">
        <f t="shared" si="4"/>
        <v>105061</v>
      </c>
      <c r="Q65" s="4"/>
      <c r="R65" s="4"/>
      <c r="T65"/>
      <c r="U65"/>
      <c r="V65"/>
      <c r="W65"/>
    </row>
    <row r="66" spans="1:27" s="3" customFormat="1" ht="12.95" customHeight="1">
      <c r="A66" s="101">
        <v>61</v>
      </c>
      <c r="B66" s="40" t="s">
        <v>150</v>
      </c>
      <c r="C66" s="175">
        <v>31596</v>
      </c>
      <c r="D66" s="175">
        <v>87538</v>
      </c>
      <c r="E66" s="176">
        <f t="shared" si="0"/>
        <v>119134</v>
      </c>
      <c r="F66" s="175">
        <v>3325</v>
      </c>
      <c r="G66" s="175">
        <v>14468</v>
      </c>
      <c r="H66" s="176">
        <f t="shared" si="1"/>
        <v>17793</v>
      </c>
      <c r="I66" s="175">
        <v>1925</v>
      </c>
      <c r="J66" s="175">
        <v>4248</v>
      </c>
      <c r="K66" s="176">
        <f t="shared" si="2"/>
        <v>6173</v>
      </c>
      <c r="L66" s="175">
        <v>13287</v>
      </c>
      <c r="M66" s="175">
        <v>23924</v>
      </c>
      <c r="N66" s="176">
        <f t="shared" si="3"/>
        <v>37211</v>
      </c>
      <c r="O66" s="177">
        <f t="shared" si="4"/>
        <v>180311</v>
      </c>
      <c r="Q66" s="4"/>
      <c r="R66" s="4"/>
      <c r="T66"/>
      <c r="U66"/>
      <c r="V66"/>
      <c r="W66"/>
    </row>
    <row r="67" spans="1:27" s="3" customFormat="1" ht="12.95" customHeight="1">
      <c r="A67" s="101">
        <v>62</v>
      </c>
      <c r="B67" s="40" t="s">
        <v>151</v>
      </c>
      <c r="C67" s="175">
        <v>2574</v>
      </c>
      <c r="D67" s="175">
        <v>5169</v>
      </c>
      <c r="E67" s="176">
        <f t="shared" si="0"/>
        <v>7743</v>
      </c>
      <c r="F67" s="175">
        <v>314</v>
      </c>
      <c r="G67" s="175">
        <v>1459</v>
      </c>
      <c r="H67" s="176">
        <f t="shared" si="1"/>
        <v>1773</v>
      </c>
      <c r="I67" s="175">
        <v>108</v>
      </c>
      <c r="J67" s="175">
        <v>1134</v>
      </c>
      <c r="K67" s="176">
        <f t="shared" si="2"/>
        <v>1242</v>
      </c>
      <c r="L67" s="175">
        <v>2244</v>
      </c>
      <c r="M67" s="175">
        <v>8404</v>
      </c>
      <c r="N67" s="176">
        <f t="shared" si="3"/>
        <v>10648</v>
      </c>
      <c r="O67" s="177">
        <f t="shared" si="4"/>
        <v>21406</v>
      </c>
      <c r="Q67" s="4"/>
      <c r="R67" s="4"/>
      <c r="T67"/>
      <c r="U67"/>
      <c r="V67"/>
      <c r="W67"/>
    </row>
    <row r="68" spans="1:27" s="3" customFormat="1" ht="12.95" customHeight="1">
      <c r="A68" s="101">
        <v>63</v>
      </c>
      <c r="B68" s="40" t="s">
        <v>191</v>
      </c>
      <c r="C68" s="175">
        <v>19953</v>
      </c>
      <c r="D68" s="175">
        <v>112561</v>
      </c>
      <c r="E68" s="176">
        <f t="shared" si="0"/>
        <v>132514</v>
      </c>
      <c r="F68" s="175">
        <v>2918</v>
      </c>
      <c r="G68" s="175">
        <v>26734</v>
      </c>
      <c r="H68" s="176">
        <f t="shared" si="1"/>
        <v>29652</v>
      </c>
      <c r="I68" s="175">
        <v>2086</v>
      </c>
      <c r="J68" s="175">
        <v>18519</v>
      </c>
      <c r="K68" s="176">
        <f t="shared" si="2"/>
        <v>20605</v>
      </c>
      <c r="L68" s="175">
        <v>15255</v>
      </c>
      <c r="M68" s="175">
        <v>35822</v>
      </c>
      <c r="N68" s="176">
        <f t="shared" si="3"/>
        <v>51077</v>
      </c>
      <c r="O68" s="177">
        <f t="shared" si="4"/>
        <v>233848</v>
      </c>
      <c r="Q68" s="4"/>
      <c r="R68" s="4"/>
      <c r="T68"/>
      <c r="U68"/>
      <c r="V68"/>
      <c r="W68"/>
    </row>
    <row r="69" spans="1:27" s="3" customFormat="1" ht="12.95" customHeight="1">
      <c r="A69" s="101">
        <v>64</v>
      </c>
      <c r="B69" s="40" t="s">
        <v>152</v>
      </c>
      <c r="C69" s="175">
        <v>17919</v>
      </c>
      <c r="D69" s="175">
        <v>45006</v>
      </c>
      <c r="E69" s="176">
        <f t="shared" si="0"/>
        <v>62925</v>
      </c>
      <c r="F69" s="175">
        <v>3008</v>
      </c>
      <c r="G69" s="175">
        <v>8204</v>
      </c>
      <c r="H69" s="176">
        <f t="shared" si="1"/>
        <v>11212</v>
      </c>
      <c r="I69" s="175">
        <v>2141</v>
      </c>
      <c r="J69" s="175">
        <v>5525</v>
      </c>
      <c r="K69" s="176">
        <f t="shared" si="2"/>
        <v>7666</v>
      </c>
      <c r="L69" s="175">
        <v>4864</v>
      </c>
      <c r="M69" s="175">
        <v>8595</v>
      </c>
      <c r="N69" s="176">
        <f t="shared" si="3"/>
        <v>13459</v>
      </c>
      <c r="O69" s="177">
        <f t="shared" si="4"/>
        <v>95262</v>
      </c>
      <c r="Q69" s="4"/>
      <c r="R69" s="4"/>
      <c r="T69"/>
      <c r="U69"/>
      <c r="V69"/>
      <c r="W69"/>
    </row>
    <row r="70" spans="1:27" s="3" customFormat="1" ht="12.95" customHeight="1">
      <c r="A70" s="101">
        <v>65</v>
      </c>
      <c r="B70" s="40" t="s">
        <v>153</v>
      </c>
      <c r="C70" s="175">
        <v>10098</v>
      </c>
      <c r="D70" s="175">
        <v>57290</v>
      </c>
      <c r="E70" s="176">
        <f t="shared" si="0"/>
        <v>67388</v>
      </c>
      <c r="F70" s="175">
        <v>1037</v>
      </c>
      <c r="G70" s="175">
        <v>10901</v>
      </c>
      <c r="H70" s="176">
        <f t="shared" si="1"/>
        <v>11938</v>
      </c>
      <c r="I70" s="175">
        <v>164</v>
      </c>
      <c r="J70" s="175">
        <v>3146</v>
      </c>
      <c r="K70" s="176">
        <f t="shared" si="2"/>
        <v>3310</v>
      </c>
      <c r="L70" s="175">
        <v>10617</v>
      </c>
      <c r="M70" s="175">
        <v>29346</v>
      </c>
      <c r="N70" s="176">
        <f t="shared" si="3"/>
        <v>39963</v>
      </c>
      <c r="O70" s="177">
        <f t="shared" si="4"/>
        <v>122599</v>
      </c>
      <c r="Q70" s="4"/>
      <c r="R70" s="4"/>
      <c r="T70"/>
      <c r="U70"/>
      <c r="V70"/>
      <c r="W70"/>
    </row>
    <row r="71" spans="1:27" s="3" customFormat="1" ht="12.95" customHeight="1">
      <c r="A71" s="101">
        <v>66</v>
      </c>
      <c r="B71" s="40" t="s">
        <v>154</v>
      </c>
      <c r="C71" s="4">
        <v>7993</v>
      </c>
      <c r="D71" s="4">
        <v>33458</v>
      </c>
      <c r="E71" s="176">
        <f t="shared" ref="E71:E86" si="5">C71+D71</f>
        <v>41451</v>
      </c>
      <c r="F71" s="4">
        <v>1452</v>
      </c>
      <c r="G71" s="4">
        <v>8185</v>
      </c>
      <c r="H71" s="176">
        <f t="shared" ref="H71:H86" si="6">SUM(F71:G71)</f>
        <v>9637</v>
      </c>
      <c r="I71" s="4">
        <v>2019</v>
      </c>
      <c r="J71" s="4">
        <v>10939</v>
      </c>
      <c r="K71" s="176">
        <f t="shared" ref="K71:K86" si="7">SUM(I71:J71)</f>
        <v>12958</v>
      </c>
      <c r="L71" s="4">
        <v>4781</v>
      </c>
      <c r="M71" s="4">
        <v>13371</v>
      </c>
      <c r="N71" s="176">
        <f t="shared" ref="N71:N86" si="8">SUM(L71:M71)</f>
        <v>18152</v>
      </c>
      <c r="O71" s="177">
        <f t="shared" ref="O71:O86" si="9">SUM(E71,K71,N71,H71)</f>
        <v>82198</v>
      </c>
      <c r="Q71" s="4"/>
      <c r="R71" s="4"/>
      <c r="T71"/>
      <c r="U71"/>
      <c r="V71"/>
      <c r="W71"/>
    </row>
    <row r="72" spans="1:27" ht="12.95" customHeight="1">
      <c r="A72" s="101">
        <v>67</v>
      </c>
      <c r="B72" s="40" t="s">
        <v>155</v>
      </c>
      <c r="C72" s="4">
        <v>19917</v>
      </c>
      <c r="D72" s="4">
        <v>70228</v>
      </c>
      <c r="E72" s="176">
        <f t="shared" si="5"/>
        <v>90145</v>
      </c>
      <c r="F72" s="4">
        <v>2750</v>
      </c>
      <c r="G72" s="4">
        <v>8553</v>
      </c>
      <c r="H72" s="176">
        <f t="shared" si="6"/>
        <v>11303</v>
      </c>
      <c r="I72" s="4">
        <v>555</v>
      </c>
      <c r="J72" s="4">
        <v>1121</v>
      </c>
      <c r="K72" s="176">
        <f t="shared" si="7"/>
        <v>1676</v>
      </c>
      <c r="L72" s="4">
        <v>8348</v>
      </c>
      <c r="M72" s="4">
        <v>14915</v>
      </c>
      <c r="N72" s="176">
        <f t="shared" si="8"/>
        <v>23263</v>
      </c>
      <c r="O72" s="177">
        <f t="shared" si="9"/>
        <v>126387</v>
      </c>
      <c r="Q72" s="4"/>
      <c r="R72" s="4"/>
      <c r="X72" s="3"/>
      <c r="Z72" s="3"/>
      <c r="AA72" s="3"/>
    </row>
    <row r="73" spans="1:27" ht="12.95" customHeight="1">
      <c r="A73" s="101">
        <v>68</v>
      </c>
      <c r="B73" s="40" t="s">
        <v>156</v>
      </c>
      <c r="C73" s="4">
        <v>8802</v>
      </c>
      <c r="D73" s="4">
        <v>37547</v>
      </c>
      <c r="E73" s="176">
        <f t="shared" si="5"/>
        <v>46349</v>
      </c>
      <c r="F73" s="4">
        <v>1812</v>
      </c>
      <c r="G73" s="4">
        <v>8480</v>
      </c>
      <c r="H73" s="176">
        <f t="shared" si="6"/>
        <v>10292</v>
      </c>
      <c r="I73" s="4">
        <v>1470</v>
      </c>
      <c r="J73" s="4">
        <v>8971</v>
      </c>
      <c r="K73" s="176">
        <f t="shared" si="7"/>
        <v>10441</v>
      </c>
      <c r="L73" s="4">
        <v>4558</v>
      </c>
      <c r="M73" s="4">
        <v>9051</v>
      </c>
      <c r="N73" s="176">
        <f t="shared" si="8"/>
        <v>13609</v>
      </c>
      <c r="O73" s="177">
        <f t="shared" si="9"/>
        <v>80691</v>
      </c>
      <c r="Q73" s="4"/>
      <c r="R73" s="4"/>
      <c r="X73" s="3"/>
      <c r="Z73" s="3"/>
      <c r="AA73" s="3"/>
    </row>
    <row r="74" spans="1:27" ht="12.95" customHeight="1">
      <c r="A74" s="101">
        <v>69</v>
      </c>
      <c r="B74" s="40" t="s">
        <v>157</v>
      </c>
      <c r="C74" s="4">
        <v>2215</v>
      </c>
      <c r="D74" s="4">
        <v>6896</v>
      </c>
      <c r="E74" s="176">
        <f t="shared" si="5"/>
        <v>9111</v>
      </c>
      <c r="F74" s="4">
        <v>206</v>
      </c>
      <c r="G74" s="4">
        <v>1351</v>
      </c>
      <c r="H74" s="176">
        <f t="shared" si="6"/>
        <v>1557</v>
      </c>
      <c r="I74" s="4">
        <v>173</v>
      </c>
      <c r="J74" s="4">
        <v>1495</v>
      </c>
      <c r="K74" s="176">
        <f t="shared" si="7"/>
        <v>1668</v>
      </c>
      <c r="L74" s="4">
        <v>1094</v>
      </c>
      <c r="M74" s="4">
        <v>3939</v>
      </c>
      <c r="N74" s="176">
        <f t="shared" si="8"/>
        <v>5033</v>
      </c>
      <c r="O74" s="177">
        <f t="shared" si="9"/>
        <v>17369</v>
      </c>
      <c r="Q74" s="4"/>
      <c r="R74" s="4"/>
      <c r="X74" s="3"/>
      <c r="Z74" s="3"/>
      <c r="AA74" s="3"/>
    </row>
    <row r="75" spans="1:27" ht="12.95" customHeight="1">
      <c r="A75" s="101">
        <v>70</v>
      </c>
      <c r="B75" s="40" t="s">
        <v>158</v>
      </c>
      <c r="C75" s="4">
        <v>13714</v>
      </c>
      <c r="D75" s="4">
        <v>29785</v>
      </c>
      <c r="E75" s="176">
        <f t="shared" si="5"/>
        <v>43499</v>
      </c>
      <c r="F75" s="4">
        <v>1087</v>
      </c>
      <c r="G75" s="4">
        <v>5454</v>
      </c>
      <c r="H75" s="176">
        <f t="shared" si="6"/>
        <v>6541</v>
      </c>
      <c r="I75" s="4">
        <v>902</v>
      </c>
      <c r="J75" s="4">
        <v>5322</v>
      </c>
      <c r="K75" s="176">
        <f t="shared" si="7"/>
        <v>6224</v>
      </c>
      <c r="L75" s="4">
        <v>2895</v>
      </c>
      <c r="M75" s="4">
        <v>6598</v>
      </c>
      <c r="N75" s="176">
        <f t="shared" si="8"/>
        <v>9493</v>
      </c>
      <c r="O75" s="177">
        <f t="shared" si="9"/>
        <v>65757</v>
      </c>
      <c r="Q75" s="4"/>
      <c r="R75" s="4"/>
      <c r="X75" s="3"/>
      <c r="Z75" s="3"/>
      <c r="AA75" s="3"/>
    </row>
    <row r="76" spans="1:27" ht="12.95" customHeight="1">
      <c r="A76" s="101">
        <v>71</v>
      </c>
      <c r="B76" s="40" t="s">
        <v>159</v>
      </c>
      <c r="C76" s="4">
        <v>7627</v>
      </c>
      <c r="D76" s="4">
        <v>30102</v>
      </c>
      <c r="E76" s="176">
        <f t="shared" si="5"/>
        <v>37729</v>
      </c>
      <c r="F76" s="4">
        <v>1042</v>
      </c>
      <c r="G76" s="4">
        <v>4555</v>
      </c>
      <c r="H76" s="176">
        <f t="shared" si="6"/>
        <v>5597</v>
      </c>
      <c r="I76" s="4">
        <v>523</v>
      </c>
      <c r="J76" s="4">
        <v>2891</v>
      </c>
      <c r="K76" s="176">
        <f t="shared" si="7"/>
        <v>3414</v>
      </c>
      <c r="L76" s="4">
        <v>4495</v>
      </c>
      <c r="M76" s="4">
        <v>12290</v>
      </c>
      <c r="N76" s="176">
        <f t="shared" si="8"/>
        <v>16785</v>
      </c>
      <c r="O76" s="177">
        <f t="shared" si="9"/>
        <v>63525</v>
      </c>
      <c r="Q76" s="4"/>
      <c r="R76" s="4"/>
      <c r="X76" s="3"/>
      <c r="Z76" s="3"/>
      <c r="AA76" s="3"/>
    </row>
    <row r="77" spans="1:27" ht="12.95" customHeight="1">
      <c r="A77" s="101">
        <v>72</v>
      </c>
      <c r="B77" s="40" t="s">
        <v>160</v>
      </c>
      <c r="C77" s="4">
        <v>9773</v>
      </c>
      <c r="D77" s="4">
        <v>40488</v>
      </c>
      <c r="E77" s="176">
        <f t="shared" si="5"/>
        <v>50261</v>
      </c>
      <c r="F77" s="4">
        <v>581</v>
      </c>
      <c r="G77" s="4">
        <v>5183</v>
      </c>
      <c r="H77" s="176">
        <f t="shared" si="6"/>
        <v>5764</v>
      </c>
      <c r="I77" s="4">
        <v>142</v>
      </c>
      <c r="J77" s="4">
        <v>1036</v>
      </c>
      <c r="K77" s="176">
        <f t="shared" si="7"/>
        <v>1178</v>
      </c>
      <c r="L77" s="4">
        <v>5163</v>
      </c>
      <c r="M77" s="4">
        <v>15845</v>
      </c>
      <c r="N77" s="176">
        <f t="shared" si="8"/>
        <v>21008</v>
      </c>
      <c r="O77" s="177">
        <f t="shared" si="9"/>
        <v>78211</v>
      </c>
      <c r="Q77" s="4"/>
      <c r="R77" s="4"/>
      <c r="X77" s="3"/>
      <c r="Z77" s="3"/>
      <c r="AA77" s="3"/>
    </row>
    <row r="78" spans="1:27" ht="12.95" customHeight="1">
      <c r="A78" s="101">
        <v>73</v>
      </c>
      <c r="B78" s="40" t="s">
        <v>161</v>
      </c>
      <c r="C78" s="4">
        <v>2352</v>
      </c>
      <c r="D78" s="4">
        <v>15243</v>
      </c>
      <c r="E78" s="176">
        <f t="shared" si="5"/>
        <v>17595</v>
      </c>
      <c r="F78" s="4">
        <v>337</v>
      </c>
      <c r="G78" s="4">
        <v>4366</v>
      </c>
      <c r="H78" s="176">
        <f t="shared" si="6"/>
        <v>4703</v>
      </c>
      <c r="I78" s="4">
        <v>74</v>
      </c>
      <c r="J78" s="4">
        <v>855</v>
      </c>
      <c r="K78" s="176">
        <f t="shared" si="7"/>
        <v>929</v>
      </c>
      <c r="L78" s="4">
        <v>4634</v>
      </c>
      <c r="M78" s="4">
        <v>20629</v>
      </c>
      <c r="N78" s="176">
        <f t="shared" si="8"/>
        <v>25263</v>
      </c>
      <c r="O78" s="177">
        <f t="shared" si="9"/>
        <v>48490</v>
      </c>
      <c r="Q78" s="4"/>
      <c r="R78" s="4"/>
      <c r="X78" s="3"/>
      <c r="Z78" s="3"/>
      <c r="AA78" s="3"/>
    </row>
    <row r="79" spans="1:27" ht="12.95" customHeight="1">
      <c r="A79" s="101">
        <v>74</v>
      </c>
      <c r="B79" s="40" t="s">
        <v>162</v>
      </c>
      <c r="C79" s="4">
        <v>8086</v>
      </c>
      <c r="D79" s="4">
        <v>20744</v>
      </c>
      <c r="E79" s="176">
        <f t="shared" si="5"/>
        <v>28830</v>
      </c>
      <c r="F79" s="4">
        <v>948</v>
      </c>
      <c r="G79" s="4">
        <v>3049</v>
      </c>
      <c r="H79" s="176">
        <f t="shared" si="6"/>
        <v>3997</v>
      </c>
      <c r="I79" s="4">
        <v>259</v>
      </c>
      <c r="J79" s="4">
        <v>459</v>
      </c>
      <c r="K79" s="176">
        <f t="shared" si="7"/>
        <v>718</v>
      </c>
      <c r="L79" s="4">
        <v>2606</v>
      </c>
      <c r="M79" s="4">
        <v>5691</v>
      </c>
      <c r="N79" s="176">
        <f t="shared" si="8"/>
        <v>8297</v>
      </c>
      <c r="O79" s="177">
        <f t="shared" si="9"/>
        <v>41842</v>
      </c>
      <c r="Q79" s="4"/>
      <c r="R79" s="4"/>
      <c r="X79" s="3"/>
      <c r="Z79" s="3"/>
      <c r="AA79" s="3"/>
    </row>
    <row r="80" spans="1:27" ht="12.95" customHeight="1">
      <c r="A80" s="101">
        <v>75</v>
      </c>
      <c r="B80" s="40" t="s">
        <v>163</v>
      </c>
      <c r="C80" s="4">
        <v>2529</v>
      </c>
      <c r="D80" s="4">
        <v>7023</v>
      </c>
      <c r="E80" s="176">
        <f t="shared" si="5"/>
        <v>9552</v>
      </c>
      <c r="F80" s="4">
        <v>219</v>
      </c>
      <c r="G80" s="4">
        <v>1639</v>
      </c>
      <c r="H80" s="176">
        <f t="shared" si="6"/>
        <v>1858</v>
      </c>
      <c r="I80" s="4">
        <v>185</v>
      </c>
      <c r="J80" s="4">
        <v>3184</v>
      </c>
      <c r="K80" s="176">
        <f t="shared" si="7"/>
        <v>3369</v>
      </c>
      <c r="L80" s="4">
        <v>1500</v>
      </c>
      <c r="M80" s="4">
        <v>3857</v>
      </c>
      <c r="N80" s="176">
        <f t="shared" si="8"/>
        <v>5357</v>
      </c>
      <c r="O80" s="177">
        <f t="shared" si="9"/>
        <v>20136</v>
      </c>
      <c r="Q80" s="4"/>
      <c r="R80" s="4"/>
      <c r="X80" s="3"/>
      <c r="Z80" s="3"/>
      <c r="AA80" s="3"/>
    </row>
    <row r="81" spans="1:27" ht="12.6" customHeight="1">
      <c r="A81" s="101">
        <v>76</v>
      </c>
      <c r="B81" s="40" t="s">
        <v>164</v>
      </c>
      <c r="C81" s="4">
        <v>3532</v>
      </c>
      <c r="D81" s="4">
        <v>11412</v>
      </c>
      <c r="E81" s="176">
        <f t="shared" si="5"/>
        <v>14944</v>
      </c>
      <c r="F81" s="4">
        <v>454</v>
      </c>
      <c r="G81" s="4">
        <v>2892</v>
      </c>
      <c r="H81" s="176">
        <f t="shared" si="6"/>
        <v>3346</v>
      </c>
      <c r="I81" s="4">
        <v>240</v>
      </c>
      <c r="J81" s="4">
        <v>1720</v>
      </c>
      <c r="K81" s="176">
        <f t="shared" si="7"/>
        <v>1960</v>
      </c>
      <c r="L81" s="4">
        <v>2591</v>
      </c>
      <c r="M81" s="4">
        <v>5309</v>
      </c>
      <c r="N81" s="176">
        <f t="shared" si="8"/>
        <v>7900</v>
      </c>
      <c r="O81" s="177">
        <f t="shared" si="9"/>
        <v>28150</v>
      </c>
      <c r="Q81" s="4"/>
      <c r="R81" s="4"/>
      <c r="X81" s="3"/>
      <c r="Z81" s="3"/>
      <c r="AA81" s="3"/>
    </row>
    <row r="82" spans="1:27" ht="12.6" customHeight="1">
      <c r="A82" s="101">
        <v>77</v>
      </c>
      <c r="B82" s="39" t="s">
        <v>165</v>
      </c>
      <c r="C82" s="4">
        <v>12539</v>
      </c>
      <c r="D82" s="4">
        <v>39983</v>
      </c>
      <c r="E82" s="176">
        <f t="shared" si="5"/>
        <v>52522</v>
      </c>
      <c r="F82" s="4">
        <v>1879</v>
      </c>
      <c r="G82" s="4">
        <v>5049</v>
      </c>
      <c r="H82" s="176">
        <f t="shared" si="6"/>
        <v>6928</v>
      </c>
      <c r="I82" s="4">
        <v>399</v>
      </c>
      <c r="J82" s="4">
        <v>1161</v>
      </c>
      <c r="K82" s="176">
        <f t="shared" si="7"/>
        <v>1560</v>
      </c>
      <c r="L82" s="4">
        <v>3613</v>
      </c>
      <c r="M82" s="4">
        <v>7098</v>
      </c>
      <c r="N82" s="176">
        <f t="shared" si="8"/>
        <v>10711</v>
      </c>
      <c r="O82" s="177">
        <f t="shared" si="9"/>
        <v>71721</v>
      </c>
      <c r="Q82" s="4"/>
      <c r="R82" s="4"/>
      <c r="X82" s="3"/>
      <c r="Z82" s="3"/>
      <c r="AA82" s="3"/>
    </row>
    <row r="83" spans="1:27" ht="12.6" customHeight="1">
      <c r="A83" s="101">
        <v>78</v>
      </c>
      <c r="B83" s="39" t="s">
        <v>166</v>
      </c>
      <c r="C83" s="4">
        <v>10397</v>
      </c>
      <c r="D83" s="4">
        <v>28685</v>
      </c>
      <c r="E83" s="176">
        <f t="shared" si="5"/>
        <v>39082</v>
      </c>
      <c r="F83" s="4">
        <v>1261</v>
      </c>
      <c r="G83" s="4">
        <v>3429</v>
      </c>
      <c r="H83" s="176">
        <f t="shared" si="6"/>
        <v>4690</v>
      </c>
      <c r="I83" s="4">
        <v>415</v>
      </c>
      <c r="J83" s="4">
        <v>832</v>
      </c>
      <c r="K83" s="176">
        <f t="shared" si="7"/>
        <v>1247</v>
      </c>
      <c r="L83" s="4">
        <v>3660</v>
      </c>
      <c r="M83" s="4">
        <v>8416</v>
      </c>
      <c r="N83" s="176">
        <f t="shared" si="8"/>
        <v>12076</v>
      </c>
      <c r="O83" s="177">
        <f t="shared" si="9"/>
        <v>57095</v>
      </c>
      <c r="Q83" s="4"/>
      <c r="R83" s="4"/>
      <c r="X83" s="3"/>
      <c r="Z83" s="3"/>
      <c r="AA83" s="3"/>
    </row>
    <row r="84" spans="1:27" ht="12.6" customHeight="1">
      <c r="A84" s="101">
        <v>79</v>
      </c>
      <c r="B84" s="39" t="s">
        <v>167</v>
      </c>
      <c r="C84" s="4">
        <v>3505</v>
      </c>
      <c r="D84" s="4">
        <v>10858</v>
      </c>
      <c r="E84" s="176">
        <f t="shared" si="5"/>
        <v>14363</v>
      </c>
      <c r="F84" s="4">
        <v>413</v>
      </c>
      <c r="G84" s="4">
        <v>3020</v>
      </c>
      <c r="H84" s="176">
        <f t="shared" si="6"/>
        <v>3433</v>
      </c>
      <c r="I84" s="4">
        <v>329</v>
      </c>
      <c r="J84" s="4">
        <v>2036</v>
      </c>
      <c r="K84" s="176">
        <f t="shared" si="7"/>
        <v>2365</v>
      </c>
      <c r="L84" s="4">
        <v>1721</v>
      </c>
      <c r="M84" s="4">
        <v>4425</v>
      </c>
      <c r="N84" s="176">
        <f t="shared" si="8"/>
        <v>6146</v>
      </c>
      <c r="O84" s="177">
        <f>SUM(E84,K84,N84,H84)</f>
        <v>26307</v>
      </c>
      <c r="Q84" s="4"/>
      <c r="R84" s="4"/>
      <c r="X84" s="3"/>
      <c r="Z84" s="3"/>
      <c r="AA84" s="3"/>
    </row>
    <row r="85" spans="1:27" ht="12.6" customHeight="1">
      <c r="A85" s="101">
        <v>80</v>
      </c>
      <c r="B85" s="39" t="s">
        <v>168</v>
      </c>
      <c r="C85" s="4">
        <v>11512</v>
      </c>
      <c r="D85" s="4">
        <v>41545</v>
      </c>
      <c r="E85" s="176">
        <f t="shared" si="5"/>
        <v>53057</v>
      </c>
      <c r="F85" s="4">
        <v>2191</v>
      </c>
      <c r="G85" s="4">
        <v>8778</v>
      </c>
      <c r="H85" s="176">
        <f t="shared" si="6"/>
        <v>10969</v>
      </c>
      <c r="I85" s="4">
        <v>919</v>
      </c>
      <c r="J85" s="4">
        <v>4994</v>
      </c>
      <c r="K85" s="176">
        <f t="shared" si="7"/>
        <v>5913</v>
      </c>
      <c r="L85" s="4">
        <v>6152</v>
      </c>
      <c r="M85" s="4">
        <v>12467</v>
      </c>
      <c r="N85" s="176">
        <f t="shared" si="8"/>
        <v>18619</v>
      </c>
      <c r="O85" s="177">
        <f t="shared" si="9"/>
        <v>88558</v>
      </c>
      <c r="Q85" s="4"/>
      <c r="R85" s="4"/>
      <c r="X85" s="3"/>
      <c r="Z85" s="3"/>
      <c r="AA85" s="3"/>
    </row>
    <row r="86" spans="1:27" ht="12.6" customHeight="1">
      <c r="A86" s="101">
        <v>81</v>
      </c>
      <c r="B86" s="39" t="s">
        <v>169</v>
      </c>
      <c r="C86" s="4">
        <v>22035</v>
      </c>
      <c r="D86" s="4">
        <v>49098</v>
      </c>
      <c r="E86" s="176">
        <f t="shared" si="5"/>
        <v>71133</v>
      </c>
      <c r="F86" s="4">
        <v>1874</v>
      </c>
      <c r="G86" s="4">
        <v>7000</v>
      </c>
      <c r="H86" s="176">
        <f t="shared" si="6"/>
        <v>8874</v>
      </c>
      <c r="I86" s="4">
        <v>962</v>
      </c>
      <c r="J86" s="4">
        <v>3616</v>
      </c>
      <c r="K86" s="176">
        <f t="shared" si="7"/>
        <v>4578</v>
      </c>
      <c r="L86" s="4">
        <v>4570</v>
      </c>
      <c r="M86" s="4">
        <v>8148</v>
      </c>
      <c r="N86" s="176">
        <f t="shared" si="8"/>
        <v>12718</v>
      </c>
      <c r="O86" s="177">
        <f t="shared" si="9"/>
        <v>97303</v>
      </c>
      <c r="Q86" s="4"/>
      <c r="R86" s="4"/>
      <c r="X86" s="3"/>
      <c r="Z86" s="3"/>
      <c r="AA86" s="3"/>
    </row>
    <row r="87" spans="1:27" s="3" customFormat="1" ht="12.95" customHeight="1">
      <c r="A87" s="775" t="s">
        <v>307</v>
      </c>
      <c r="B87" s="775"/>
      <c r="C87" s="178">
        <f t="shared" ref="C87:O87" si="10">SUM(C6:C86)</f>
        <v>3865696</v>
      </c>
      <c r="D87" s="178">
        <f t="shared" si="10"/>
        <v>10133702</v>
      </c>
      <c r="E87" s="178">
        <f t="shared" si="10"/>
        <v>13999398</v>
      </c>
      <c r="F87" s="178">
        <f>SUM(F6:F86)</f>
        <v>450648</v>
      </c>
      <c r="G87" s="178">
        <f>SUM(G6:G86)</f>
        <v>1570509</v>
      </c>
      <c r="H87" s="178">
        <f t="shared" ref="H87" si="11">SUM(H6:H86)</f>
        <v>2021157</v>
      </c>
      <c r="I87" s="178">
        <f t="shared" si="10"/>
        <v>131473</v>
      </c>
      <c r="J87" s="178">
        <f t="shared" si="10"/>
        <v>665861</v>
      </c>
      <c r="K87" s="178">
        <f t="shared" si="10"/>
        <v>797334</v>
      </c>
      <c r="L87" s="178">
        <f t="shared" si="10"/>
        <v>1046530</v>
      </c>
      <c r="M87" s="178">
        <f t="shared" si="10"/>
        <v>1986441</v>
      </c>
      <c r="N87" s="178">
        <f t="shared" si="10"/>
        <v>3032971</v>
      </c>
      <c r="O87" s="178">
        <f t="shared" si="10"/>
        <v>19850860</v>
      </c>
      <c r="P87" s="177"/>
      <c r="Q87" s="4"/>
    </row>
    <row r="89" spans="1:27">
      <c r="F89" s="4"/>
      <c r="H89" s="612"/>
      <c r="I89" s="4"/>
      <c r="K89" s="496"/>
      <c r="L89" s="4"/>
      <c r="N89" s="496"/>
      <c r="O89" s="496"/>
    </row>
    <row r="90" spans="1:27">
      <c r="C90" s="496"/>
      <c r="D90" s="496"/>
      <c r="E90" s="496"/>
      <c r="F90" s="496"/>
      <c r="G90" s="496"/>
      <c r="H90" s="496"/>
      <c r="I90" s="496"/>
      <c r="J90" s="496"/>
      <c r="K90" s="496"/>
      <c r="L90" s="496"/>
      <c r="M90" s="496"/>
      <c r="N90" s="496"/>
      <c r="O90" s="496"/>
    </row>
    <row r="91" spans="1:27">
      <c r="F91" s="496"/>
      <c r="G91" s="496"/>
      <c r="H91" s="496"/>
      <c r="I91" s="496"/>
      <c r="J91" s="496"/>
      <c r="K91" s="496"/>
      <c r="L91" s="45"/>
    </row>
    <row r="92" spans="1:27">
      <c r="O92" s="496"/>
    </row>
    <row r="93" spans="1:27">
      <c r="D93" s="496"/>
      <c r="E93" s="496"/>
      <c r="O93" s="496"/>
    </row>
    <row r="96" spans="1:27">
      <c r="F96" s="496"/>
      <c r="G96" s="496"/>
      <c r="H96" s="496"/>
      <c r="I96" s="496"/>
      <c r="J96" s="496"/>
      <c r="K96" s="496"/>
      <c r="L96" s="496"/>
      <c r="M96" s="496"/>
      <c r="N96" s="496"/>
      <c r="O96" s="496"/>
      <c r="P96" s="496"/>
      <c r="Q96" s="496"/>
      <c r="R96" s="496"/>
    </row>
  </sheetData>
  <mergeCells count="11">
    <mergeCell ref="A87:B87"/>
    <mergeCell ref="F3:K3"/>
    <mergeCell ref="A1:O1"/>
    <mergeCell ref="A2:O2"/>
    <mergeCell ref="A3:A5"/>
    <mergeCell ref="B3:B5"/>
    <mergeCell ref="O3:O5"/>
    <mergeCell ref="C3:E4"/>
    <mergeCell ref="F4:H4"/>
    <mergeCell ref="I4:K4"/>
    <mergeCell ref="L3:N4"/>
  </mergeCells>
  <pageMargins left="0" right="0" top="0" bottom="0" header="0" footer="0"/>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A1:U246"/>
  <sheetViews>
    <sheetView showGridLines="0" topLeftCell="A25" zoomScale="90" zoomScaleNormal="90" workbookViewId="0">
      <selection activeCell="A3" sqref="A3"/>
    </sheetView>
  </sheetViews>
  <sheetFormatPr defaultRowHeight="12.75"/>
  <cols>
    <col min="1" max="1" width="9.7109375" style="2" customWidth="1"/>
    <col min="2" max="2" width="1.7109375" style="2" customWidth="1"/>
    <col min="3" max="3" width="9.7109375" style="2" customWidth="1"/>
    <col min="4" max="4" width="16.140625" style="2" customWidth="1"/>
    <col min="5" max="5" width="16.28515625" style="2" customWidth="1"/>
    <col min="6" max="6" width="15.85546875" style="2" customWidth="1"/>
    <col min="7" max="9" width="17.28515625" style="2" customWidth="1"/>
    <col min="10" max="10" width="16.7109375" style="14" bestFit="1" customWidth="1"/>
    <col min="11" max="15" width="15" style="650" bestFit="1" customWidth="1"/>
    <col min="16" max="17" width="15" style="647" bestFit="1" customWidth="1"/>
    <col min="18" max="18" width="13.5703125" style="647" bestFit="1" customWidth="1"/>
    <col min="19" max="19" width="16.85546875" style="2" bestFit="1" customWidth="1"/>
    <col min="20" max="20" width="13.5703125" style="2" bestFit="1" customWidth="1"/>
    <col min="21" max="21" width="16" style="2" bestFit="1" customWidth="1"/>
    <col min="22" max="16384" width="9.140625" style="2"/>
  </cols>
  <sheetData>
    <row r="1" spans="1:21" ht="35.25" customHeight="1">
      <c r="A1" s="779" t="s">
        <v>611</v>
      </c>
      <c r="B1" s="795"/>
      <c r="C1" s="795"/>
      <c r="D1" s="795"/>
      <c r="E1" s="795"/>
      <c r="F1" s="795"/>
      <c r="G1" s="795"/>
      <c r="H1" s="795"/>
      <c r="I1" s="795"/>
    </row>
    <row r="2" spans="1:21" ht="32.25" customHeight="1">
      <c r="A2" s="796" t="s">
        <v>758</v>
      </c>
      <c r="B2" s="796"/>
      <c r="C2" s="796"/>
      <c r="D2" s="796"/>
      <c r="E2" s="796"/>
      <c r="F2" s="796"/>
      <c r="G2" s="796"/>
      <c r="H2" s="796"/>
      <c r="I2" s="796"/>
    </row>
    <row r="3" spans="1:21" ht="8.25" customHeight="1">
      <c r="A3" s="106"/>
      <c r="B3" s="106"/>
      <c r="C3" s="106"/>
      <c r="D3" s="106"/>
      <c r="E3" s="106"/>
      <c r="F3" s="106"/>
      <c r="G3" s="106"/>
      <c r="H3" s="106"/>
      <c r="I3" s="106"/>
    </row>
    <row r="4" spans="1:21" s="1" customFormat="1" ht="51.75" customHeight="1">
      <c r="A4" s="790" t="s">
        <v>541</v>
      </c>
      <c r="B4" s="790"/>
      <c r="C4" s="790"/>
      <c r="D4" s="776" t="s">
        <v>242</v>
      </c>
      <c r="E4" s="777"/>
      <c r="F4" s="778"/>
      <c r="G4" s="776" t="s">
        <v>483</v>
      </c>
      <c r="H4" s="777"/>
      <c r="I4" s="777"/>
      <c r="J4" s="77"/>
      <c r="K4" s="794"/>
      <c r="L4" s="794"/>
      <c r="M4" s="794"/>
      <c r="N4" s="794"/>
      <c r="O4" s="646"/>
      <c r="P4" s="646"/>
      <c r="Q4" s="646"/>
      <c r="R4" s="646"/>
    </row>
    <row r="5" spans="1:21" s="1" customFormat="1" ht="23.25" customHeight="1">
      <c r="A5" s="792"/>
      <c r="B5" s="792"/>
      <c r="C5" s="792"/>
      <c r="D5" s="196">
        <v>2013</v>
      </c>
      <c r="E5" s="196">
        <v>2014</v>
      </c>
      <c r="F5" s="196">
        <v>2015</v>
      </c>
      <c r="G5" s="515">
        <v>2013</v>
      </c>
      <c r="H5" s="196">
        <v>2014</v>
      </c>
      <c r="I5" s="516">
        <v>2015</v>
      </c>
      <c r="J5" s="77"/>
      <c r="K5" s="651"/>
      <c r="L5" s="651"/>
      <c r="M5" s="651"/>
      <c r="N5" s="651"/>
      <c r="O5" s="646"/>
      <c r="P5" s="646"/>
      <c r="Q5" s="646"/>
      <c r="R5" s="646"/>
    </row>
    <row r="6" spans="1:21" s="1" customFormat="1" ht="21" customHeight="1">
      <c r="A6" s="798">
        <v>1</v>
      </c>
      <c r="B6" s="798"/>
      <c r="C6" s="798"/>
      <c r="D6" s="530">
        <v>568166</v>
      </c>
      <c r="E6" s="581">
        <v>590212</v>
      </c>
      <c r="F6" s="581">
        <v>608258</v>
      </c>
      <c r="G6" s="525">
        <v>568166</v>
      </c>
      <c r="H6" s="525">
        <v>590212</v>
      </c>
      <c r="I6" s="525">
        <v>608258</v>
      </c>
      <c r="J6" s="77"/>
      <c r="K6" s="646"/>
      <c r="L6" s="646"/>
      <c r="M6" s="649"/>
      <c r="N6" s="649"/>
      <c r="O6" s="649"/>
      <c r="P6" s="649"/>
      <c r="Q6" s="646"/>
      <c r="R6" s="646"/>
    </row>
    <row r="7" spans="1:21" s="1" customFormat="1" ht="21" customHeight="1">
      <c r="A7" s="136">
        <v>2</v>
      </c>
      <c r="B7" s="132" t="s">
        <v>93</v>
      </c>
      <c r="C7" s="133">
        <v>3</v>
      </c>
      <c r="D7" s="531">
        <v>442888</v>
      </c>
      <c r="E7" s="581">
        <v>456160</v>
      </c>
      <c r="F7" s="581">
        <v>477133</v>
      </c>
      <c r="G7" s="526">
        <v>1051465</v>
      </c>
      <c r="H7" s="526">
        <v>1084414</v>
      </c>
      <c r="I7" s="526">
        <v>1133210</v>
      </c>
      <c r="J7" s="8"/>
      <c r="K7" s="646"/>
      <c r="L7" s="646"/>
      <c r="M7" s="649"/>
      <c r="N7" s="649"/>
      <c r="O7" s="649"/>
      <c r="P7" s="649"/>
      <c r="Q7" s="646"/>
      <c r="R7" s="646"/>
    </row>
    <row r="8" spans="1:21" s="1" customFormat="1" ht="21" customHeight="1">
      <c r="A8" s="136">
        <v>4</v>
      </c>
      <c r="B8" s="132" t="s">
        <v>93</v>
      </c>
      <c r="C8" s="133">
        <v>9</v>
      </c>
      <c r="D8" s="531">
        <v>366870</v>
      </c>
      <c r="E8" s="581">
        <v>387890</v>
      </c>
      <c r="F8" s="581">
        <v>400880</v>
      </c>
      <c r="G8" s="526">
        <v>2099135</v>
      </c>
      <c r="H8" s="526">
        <v>2225951</v>
      </c>
      <c r="I8" s="526">
        <v>2293358</v>
      </c>
      <c r="K8" s="646"/>
      <c r="L8" s="646"/>
      <c r="M8" s="649"/>
      <c r="N8" s="649"/>
      <c r="O8" s="649"/>
      <c r="P8" s="649"/>
      <c r="Q8" s="646"/>
      <c r="R8" s="646"/>
    </row>
    <row r="9" spans="1:21" s="1" customFormat="1" ht="21" customHeight="1">
      <c r="A9" s="137">
        <v>10</v>
      </c>
      <c r="B9" s="132" t="s">
        <v>93</v>
      </c>
      <c r="C9" s="134">
        <v>19</v>
      </c>
      <c r="D9" s="526">
        <v>126086</v>
      </c>
      <c r="E9" s="581">
        <v>133752</v>
      </c>
      <c r="F9" s="581">
        <v>138751</v>
      </c>
      <c r="G9" s="526">
        <v>1680704</v>
      </c>
      <c r="H9" s="526">
        <v>1784954</v>
      </c>
      <c r="I9" s="526">
        <v>1848186</v>
      </c>
      <c r="K9" s="646"/>
      <c r="L9" s="646"/>
      <c r="M9" s="649"/>
      <c r="N9" s="649"/>
      <c r="O9" s="649"/>
      <c r="P9" s="649"/>
      <c r="Q9" s="646"/>
      <c r="R9" s="646"/>
    </row>
    <row r="10" spans="1:21" s="1" customFormat="1" ht="21" customHeight="1">
      <c r="A10" s="137">
        <v>20</v>
      </c>
      <c r="B10" s="132" t="s">
        <v>93</v>
      </c>
      <c r="C10" s="134">
        <v>29</v>
      </c>
      <c r="D10" s="526">
        <v>41637</v>
      </c>
      <c r="E10" s="581">
        <v>43700</v>
      </c>
      <c r="F10" s="581">
        <v>44577</v>
      </c>
      <c r="G10" s="526">
        <v>991136</v>
      </c>
      <c r="H10" s="526">
        <v>1040755</v>
      </c>
      <c r="I10" s="526">
        <v>1060018</v>
      </c>
      <c r="K10" s="646"/>
      <c r="L10" s="646"/>
      <c r="M10" s="649"/>
      <c r="N10" s="649"/>
      <c r="O10" s="649"/>
      <c r="P10" s="649"/>
      <c r="Q10" s="646"/>
      <c r="R10" s="646"/>
    </row>
    <row r="11" spans="1:21" s="1" customFormat="1" ht="21" customHeight="1">
      <c r="A11" s="137">
        <v>30</v>
      </c>
      <c r="B11" s="132" t="s">
        <v>93</v>
      </c>
      <c r="C11" s="134">
        <v>39</v>
      </c>
      <c r="D11" s="526">
        <v>21132</v>
      </c>
      <c r="E11" s="581">
        <v>21532</v>
      </c>
      <c r="F11" s="581">
        <v>21629</v>
      </c>
      <c r="G11" s="526">
        <v>719573</v>
      </c>
      <c r="H11" s="526">
        <v>732838</v>
      </c>
      <c r="I11" s="526">
        <v>736266</v>
      </c>
      <c r="J11" s="644"/>
      <c r="K11" s="646"/>
      <c r="L11" s="646"/>
      <c r="M11" s="649"/>
      <c r="N11" s="649"/>
      <c r="O11" s="649"/>
      <c r="P11" s="649"/>
      <c r="Q11" s="648"/>
      <c r="R11" s="648"/>
      <c r="S11" s="645"/>
      <c r="T11" s="645"/>
      <c r="U11" s="645"/>
    </row>
    <row r="12" spans="1:21" s="1" customFormat="1" ht="21" customHeight="1">
      <c r="A12" s="137">
        <v>40</v>
      </c>
      <c r="B12" s="132" t="s">
        <v>93</v>
      </c>
      <c r="C12" s="134">
        <v>49</v>
      </c>
      <c r="D12" s="526">
        <v>12963</v>
      </c>
      <c r="E12" s="581">
        <v>13040</v>
      </c>
      <c r="F12" s="581">
        <v>12949</v>
      </c>
      <c r="G12" s="526">
        <v>571373</v>
      </c>
      <c r="H12" s="526">
        <v>574974</v>
      </c>
      <c r="I12" s="526">
        <v>570696</v>
      </c>
      <c r="J12" s="580"/>
      <c r="K12" s="646"/>
      <c r="L12" s="646"/>
      <c r="M12" s="649"/>
      <c r="N12" s="649"/>
      <c r="O12" s="649"/>
      <c r="P12" s="649"/>
      <c r="Q12" s="646"/>
      <c r="R12" s="646"/>
    </row>
    <row r="13" spans="1:21" s="1" customFormat="1" ht="21" customHeight="1">
      <c r="A13" s="137">
        <v>50</v>
      </c>
      <c r="B13" s="132" t="s">
        <v>93</v>
      </c>
      <c r="C13" s="134">
        <v>59</v>
      </c>
      <c r="D13" s="526">
        <v>5802</v>
      </c>
      <c r="E13" s="581">
        <v>6250</v>
      </c>
      <c r="F13" s="581">
        <v>6647</v>
      </c>
      <c r="G13" s="526">
        <v>313753</v>
      </c>
      <c r="H13" s="526">
        <v>338120</v>
      </c>
      <c r="I13" s="526">
        <v>359662</v>
      </c>
      <c r="J13" s="583"/>
      <c r="K13" s="646"/>
      <c r="L13" s="646"/>
      <c r="M13" s="649"/>
      <c r="N13" s="649"/>
      <c r="O13" s="649"/>
      <c r="P13" s="649"/>
      <c r="Q13" s="646"/>
      <c r="R13" s="646"/>
    </row>
    <row r="14" spans="1:21" s="1" customFormat="1" ht="21" customHeight="1">
      <c r="A14" s="137">
        <v>60</v>
      </c>
      <c r="B14" s="132" t="s">
        <v>93</v>
      </c>
      <c r="C14" s="134">
        <v>69</v>
      </c>
      <c r="D14" s="526">
        <v>4080</v>
      </c>
      <c r="E14" s="581">
        <v>4413</v>
      </c>
      <c r="F14" s="581">
        <v>4713</v>
      </c>
      <c r="G14" s="526">
        <v>262067</v>
      </c>
      <c r="H14" s="526">
        <v>283219</v>
      </c>
      <c r="I14" s="526">
        <v>303048</v>
      </c>
      <c r="J14" s="582"/>
      <c r="K14" s="646"/>
      <c r="L14" s="646"/>
      <c r="M14" s="649"/>
      <c r="N14" s="649"/>
      <c r="O14" s="649"/>
      <c r="P14" s="649"/>
      <c r="Q14" s="646"/>
      <c r="R14" s="646"/>
    </row>
    <row r="15" spans="1:21" s="1" customFormat="1" ht="21" customHeight="1">
      <c r="A15" s="137">
        <v>70</v>
      </c>
      <c r="B15" s="132" t="s">
        <v>93</v>
      </c>
      <c r="C15" s="134">
        <v>79</v>
      </c>
      <c r="D15" s="526">
        <v>3199</v>
      </c>
      <c r="E15" s="581">
        <v>3361</v>
      </c>
      <c r="F15" s="581">
        <v>3632</v>
      </c>
      <c r="G15" s="526">
        <v>237657</v>
      </c>
      <c r="H15" s="526">
        <v>249622</v>
      </c>
      <c r="I15" s="526">
        <v>269544</v>
      </c>
      <c r="J15" s="8"/>
      <c r="K15" s="646"/>
      <c r="L15" s="646"/>
      <c r="M15" s="649"/>
      <c r="N15" s="649"/>
      <c r="O15" s="649"/>
      <c r="P15" s="649"/>
      <c r="Q15" s="646"/>
      <c r="R15" s="646"/>
    </row>
    <row r="16" spans="1:21" s="1" customFormat="1" ht="21" customHeight="1">
      <c r="A16" s="137">
        <v>80</v>
      </c>
      <c r="B16" s="132" t="s">
        <v>93</v>
      </c>
      <c r="C16" s="134">
        <v>89</v>
      </c>
      <c r="D16" s="526">
        <v>2458</v>
      </c>
      <c r="E16" s="581">
        <v>2581</v>
      </c>
      <c r="F16" s="581">
        <v>2728</v>
      </c>
      <c r="G16" s="526">
        <v>207059</v>
      </c>
      <c r="H16" s="526">
        <v>217553</v>
      </c>
      <c r="I16" s="526">
        <v>229670</v>
      </c>
      <c r="J16" s="8"/>
      <c r="K16" s="646"/>
      <c r="L16" s="646"/>
      <c r="M16" s="649"/>
      <c r="N16" s="649"/>
      <c r="O16" s="649"/>
      <c r="P16" s="649"/>
      <c r="Q16" s="646"/>
      <c r="R16" s="646"/>
    </row>
    <row r="17" spans="1:18" s="1" customFormat="1" ht="21" customHeight="1">
      <c r="A17" s="137">
        <v>90</v>
      </c>
      <c r="B17" s="132" t="s">
        <v>93</v>
      </c>
      <c r="C17" s="134">
        <v>99</v>
      </c>
      <c r="D17" s="526">
        <v>2048</v>
      </c>
      <c r="E17" s="581">
        <v>2148</v>
      </c>
      <c r="F17" s="581">
        <v>2191</v>
      </c>
      <c r="G17" s="526">
        <v>193076</v>
      </c>
      <c r="H17" s="526">
        <v>202840</v>
      </c>
      <c r="I17" s="526">
        <v>206736</v>
      </c>
      <c r="J17" s="8"/>
      <c r="K17" s="646"/>
      <c r="L17" s="646"/>
      <c r="M17" s="649"/>
      <c r="N17" s="649"/>
      <c r="O17" s="649"/>
      <c r="P17" s="649"/>
      <c r="Q17" s="646"/>
      <c r="R17" s="646"/>
    </row>
    <row r="18" spans="1:18" s="7" customFormat="1" ht="21" customHeight="1">
      <c r="A18" s="137">
        <v>100</v>
      </c>
      <c r="B18" s="132" t="s">
        <v>93</v>
      </c>
      <c r="C18" s="135">
        <v>149</v>
      </c>
      <c r="D18" s="527">
        <v>5690</v>
      </c>
      <c r="E18" s="581">
        <v>6051</v>
      </c>
      <c r="F18" s="581">
        <v>6414</v>
      </c>
      <c r="G18" s="527">
        <v>688345</v>
      </c>
      <c r="H18" s="527">
        <v>732200</v>
      </c>
      <c r="I18" s="527">
        <v>782255</v>
      </c>
      <c r="J18" s="15"/>
      <c r="K18" s="646"/>
      <c r="L18" s="646"/>
      <c r="M18" s="649"/>
      <c r="N18" s="649"/>
      <c r="O18" s="649"/>
      <c r="P18" s="649"/>
      <c r="Q18" s="646"/>
      <c r="R18" s="646"/>
    </row>
    <row r="19" spans="1:18" s="1" customFormat="1" ht="21" customHeight="1">
      <c r="A19" s="137">
        <v>150</v>
      </c>
      <c r="B19" s="132" t="s">
        <v>93</v>
      </c>
      <c r="C19" s="134">
        <v>199</v>
      </c>
      <c r="D19" s="526">
        <v>2842</v>
      </c>
      <c r="E19" s="581">
        <v>2982</v>
      </c>
      <c r="F19" s="581">
        <v>3124</v>
      </c>
      <c r="G19" s="526">
        <v>487428</v>
      </c>
      <c r="H19" s="526">
        <v>510756</v>
      </c>
      <c r="I19" s="526">
        <v>545492</v>
      </c>
      <c r="J19" s="8"/>
      <c r="K19" s="646"/>
      <c r="L19" s="646"/>
      <c r="M19" s="649"/>
      <c r="N19" s="649"/>
      <c r="O19" s="649"/>
      <c r="P19" s="649"/>
      <c r="Q19" s="646"/>
      <c r="R19" s="646"/>
    </row>
    <row r="20" spans="1:18" s="1" customFormat="1" ht="21" customHeight="1">
      <c r="A20" s="137">
        <v>200</v>
      </c>
      <c r="B20" s="132" t="s">
        <v>93</v>
      </c>
      <c r="C20" s="134">
        <v>249</v>
      </c>
      <c r="D20" s="526">
        <v>1595</v>
      </c>
      <c r="E20" s="581">
        <v>1726</v>
      </c>
      <c r="F20" s="581">
        <v>1931</v>
      </c>
      <c r="G20" s="526">
        <v>353944</v>
      </c>
      <c r="H20" s="526">
        <v>383301</v>
      </c>
      <c r="I20" s="526">
        <v>406519</v>
      </c>
      <c r="J20" s="8"/>
      <c r="K20" s="646"/>
      <c r="L20" s="646"/>
      <c r="M20" s="649"/>
      <c r="N20" s="649"/>
      <c r="O20" s="649"/>
      <c r="P20" s="649"/>
      <c r="Q20" s="646"/>
      <c r="R20" s="646"/>
    </row>
    <row r="21" spans="1:18" s="1" customFormat="1" ht="21" customHeight="1">
      <c r="A21" s="137">
        <v>250</v>
      </c>
      <c r="B21" s="132" t="s">
        <v>93</v>
      </c>
      <c r="C21" s="135">
        <v>299</v>
      </c>
      <c r="D21" s="527">
        <v>976</v>
      </c>
      <c r="E21" s="581">
        <v>1063</v>
      </c>
      <c r="F21" s="581">
        <v>1129</v>
      </c>
      <c r="G21" s="526">
        <v>266028</v>
      </c>
      <c r="H21" s="526">
        <v>290166</v>
      </c>
      <c r="I21" s="526">
        <v>307790</v>
      </c>
      <c r="J21" s="8"/>
      <c r="K21" s="646"/>
      <c r="L21" s="646"/>
      <c r="M21" s="649"/>
      <c r="N21" s="649"/>
      <c r="O21" s="649"/>
      <c r="P21" s="649"/>
      <c r="Q21" s="646"/>
      <c r="R21" s="646"/>
    </row>
    <row r="22" spans="1:18" s="1" customFormat="1" ht="21" customHeight="1">
      <c r="A22" s="137">
        <v>300</v>
      </c>
      <c r="B22" s="132" t="s">
        <v>93</v>
      </c>
      <c r="C22" s="134">
        <v>349</v>
      </c>
      <c r="D22" s="526">
        <v>657</v>
      </c>
      <c r="E22" s="581">
        <v>699</v>
      </c>
      <c r="F22" s="581">
        <v>785</v>
      </c>
      <c r="G22" s="526">
        <v>212255</v>
      </c>
      <c r="H22" s="526">
        <v>225651</v>
      </c>
      <c r="I22" s="526">
        <v>253680</v>
      </c>
      <c r="J22" s="8"/>
      <c r="K22" s="646"/>
      <c r="L22" s="646"/>
      <c r="M22" s="649"/>
      <c r="N22" s="649"/>
      <c r="O22" s="649"/>
      <c r="P22" s="649"/>
      <c r="Q22" s="646"/>
      <c r="R22" s="646"/>
    </row>
    <row r="23" spans="1:18" s="1" customFormat="1" ht="21" customHeight="1">
      <c r="A23" s="137">
        <v>350</v>
      </c>
      <c r="B23" s="132" t="s">
        <v>93</v>
      </c>
      <c r="C23" s="134">
        <v>399</v>
      </c>
      <c r="D23" s="526">
        <v>471</v>
      </c>
      <c r="E23" s="581">
        <v>477</v>
      </c>
      <c r="F23" s="581">
        <v>529</v>
      </c>
      <c r="G23" s="526">
        <v>175816</v>
      </c>
      <c r="H23" s="526">
        <v>178017</v>
      </c>
      <c r="I23" s="526">
        <v>197505</v>
      </c>
      <c r="K23" s="646"/>
      <c r="L23" s="646"/>
      <c r="M23" s="649"/>
      <c r="N23" s="649"/>
      <c r="O23" s="649"/>
      <c r="P23" s="649"/>
      <c r="Q23" s="646"/>
      <c r="R23" s="646"/>
    </row>
    <row r="24" spans="1:18" s="1" customFormat="1" ht="21" customHeight="1">
      <c r="A24" s="137">
        <v>400</v>
      </c>
      <c r="B24" s="132" t="s">
        <v>93</v>
      </c>
      <c r="C24" s="135">
        <v>449</v>
      </c>
      <c r="D24" s="527">
        <v>298</v>
      </c>
      <c r="E24" s="581">
        <v>394</v>
      </c>
      <c r="F24" s="581">
        <v>380</v>
      </c>
      <c r="G24" s="526">
        <v>126335</v>
      </c>
      <c r="H24" s="526">
        <v>166734</v>
      </c>
      <c r="I24" s="526">
        <v>160731</v>
      </c>
      <c r="J24" s="8"/>
      <c r="K24" s="646"/>
      <c r="L24" s="646"/>
      <c r="M24" s="649"/>
      <c r="N24" s="649"/>
      <c r="O24" s="649"/>
      <c r="P24" s="649"/>
      <c r="Q24" s="646"/>
      <c r="R24" s="646"/>
    </row>
    <row r="25" spans="1:18" s="1" customFormat="1" ht="21" customHeight="1">
      <c r="A25" s="137">
        <v>450</v>
      </c>
      <c r="B25" s="132" t="s">
        <v>93</v>
      </c>
      <c r="C25" s="134">
        <v>499</v>
      </c>
      <c r="D25" s="526">
        <v>261</v>
      </c>
      <c r="E25" s="581">
        <v>280</v>
      </c>
      <c r="F25" s="581">
        <v>323</v>
      </c>
      <c r="G25" s="526">
        <v>122909</v>
      </c>
      <c r="H25" s="526">
        <v>132592</v>
      </c>
      <c r="I25" s="526">
        <v>152887</v>
      </c>
      <c r="J25" s="8"/>
      <c r="K25" s="646"/>
      <c r="L25" s="646"/>
      <c r="M25" s="649"/>
      <c r="N25" s="649"/>
      <c r="O25" s="649"/>
      <c r="P25" s="649"/>
      <c r="Q25" s="646"/>
      <c r="R25" s="646"/>
    </row>
    <row r="26" spans="1:18" s="1" customFormat="1" ht="21" customHeight="1">
      <c r="A26" s="137">
        <v>500</v>
      </c>
      <c r="B26" s="132" t="s">
        <v>93</v>
      </c>
      <c r="C26" s="134">
        <v>549</v>
      </c>
      <c r="D26" s="526">
        <v>198</v>
      </c>
      <c r="E26" s="581">
        <v>188</v>
      </c>
      <c r="F26" s="581">
        <v>244</v>
      </c>
      <c r="G26" s="526">
        <v>103663</v>
      </c>
      <c r="H26" s="526">
        <v>98425</v>
      </c>
      <c r="I26" s="526">
        <v>127771</v>
      </c>
      <c r="J26" s="8"/>
      <c r="K26" s="646"/>
      <c r="L26" s="646"/>
      <c r="M26" s="649"/>
      <c r="N26" s="649"/>
      <c r="O26" s="649"/>
      <c r="P26" s="649"/>
      <c r="Q26" s="646"/>
      <c r="R26" s="646"/>
    </row>
    <row r="27" spans="1:18" s="1" customFormat="1" ht="21" customHeight="1">
      <c r="A27" s="137">
        <v>550</v>
      </c>
      <c r="B27" s="132" t="s">
        <v>93</v>
      </c>
      <c r="C27" s="135">
        <v>599</v>
      </c>
      <c r="D27" s="527">
        <v>154</v>
      </c>
      <c r="E27" s="581">
        <v>179</v>
      </c>
      <c r="F27" s="581">
        <v>192</v>
      </c>
      <c r="G27" s="526">
        <v>87749</v>
      </c>
      <c r="H27" s="526">
        <v>103182</v>
      </c>
      <c r="I27" s="526">
        <v>109684</v>
      </c>
      <c r="J27" s="8"/>
      <c r="K27" s="646"/>
      <c r="L27" s="646"/>
      <c r="M27" s="649"/>
      <c r="N27" s="649"/>
      <c r="O27" s="649"/>
      <c r="P27" s="649"/>
      <c r="Q27" s="646"/>
      <c r="R27" s="646"/>
    </row>
    <row r="28" spans="1:18" s="1" customFormat="1" ht="21" customHeight="1">
      <c r="A28" s="137">
        <v>600</v>
      </c>
      <c r="B28" s="132" t="s">
        <v>93</v>
      </c>
      <c r="C28" s="134">
        <v>649</v>
      </c>
      <c r="D28" s="526">
        <v>131</v>
      </c>
      <c r="E28" s="581">
        <v>133</v>
      </c>
      <c r="F28" s="581">
        <v>141</v>
      </c>
      <c r="G28" s="526">
        <v>81628</v>
      </c>
      <c r="H28" s="526">
        <v>82842</v>
      </c>
      <c r="I28" s="526">
        <v>87856</v>
      </c>
      <c r="J28" s="8"/>
      <c r="K28" s="646"/>
      <c r="L28" s="646"/>
      <c r="M28" s="649"/>
      <c r="N28" s="649"/>
      <c r="O28" s="649"/>
      <c r="P28" s="649"/>
      <c r="Q28" s="646"/>
      <c r="R28" s="646"/>
    </row>
    <row r="29" spans="1:18" s="1" customFormat="1" ht="21" customHeight="1">
      <c r="A29" s="137">
        <v>650</v>
      </c>
      <c r="B29" s="132" t="s">
        <v>93</v>
      </c>
      <c r="C29" s="134">
        <v>699</v>
      </c>
      <c r="D29" s="526">
        <v>98</v>
      </c>
      <c r="E29" s="581">
        <v>106</v>
      </c>
      <c r="F29" s="581">
        <v>120</v>
      </c>
      <c r="G29" s="526">
        <v>66949</v>
      </c>
      <c r="H29" s="526">
        <v>71509</v>
      </c>
      <c r="I29" s="526">
        <v>81072</v>
      </c>
      <c r="J29" s="8"/>
      <c r="K29" s="646"/>
      <c r="L29" s="646"/>
      <c r="M29" s="649"/>
      <c r="N29" s="649"/>
      <c r="O29" s="649"/>
      <c r="P29" s="649"/>
      <c r="Q29" s="646"/>
      <c r="R29" s="646"/>
    </row>
    <row r="30" spans="1:18" s="1" customFormat="1" ht="21" customHeight="1">
      <c r="A30" s="137">
        <v>700</v>
      </c>
      <c r="B30" s="132" t="s">
        <v>93</v>
      </c>
      <c r="C30" s="135">
        <v>749</v>
      </c>
      <c r="D30" s="527">
        <v>73</v>
      </c>
      <c r="E30" s="581">
        <v>86</v>
      </c>
      <c r="F30" s="581">
        <v>97</v>
      </c>
      <c r="G30" s="526">
        <v>52530</v>
      </c>
      <c r="H30" s="526">
        <v>62472</v>
      </c>
      <c r="I30" s="526">
        <v>70262</v>
      </c>
      <c r="J30" s="8"/>
      <c r="K30" s="646"/>
      <c r="L30" s="646"/>
      <c r="M30" s="649"/>
      <c r="N30" s="649"/>
      <c r="O30" s="649"/>
      <c r="P30" s="649"/>
      <c r="Q30" s="646"/>
      <c r="R30" s="646"/>
    </row>
    <row r="31" spans="1:18" s="1" customFormat="1" ht="21" customHeight="1">
      <c r="A31" s="137">
        <v>750</v>
      </c>
      <c r="B31" s="132" t="s">
        <v>93</v>
      </c>
      <c r="C31" s="134">
        <v>799</v>
      </c>
      <c r="D31" s="526">
        <v>63</v>
      </c>
      <c r="E31" s="581">
        <v>81</v>
      </c>
      <c r="F31" s="581">
        <v>68</v>
      </c>
      <c r="G31" s="526">
        <v>49252.947178998089</v>
      </c>
      <c r="H31" s="526">
        <v>62681</v>
      </c>
      <c r="I31" s="526">
        <v>52709</v>
      </c>
      <c r="J31" s="8"/>
      <c r="K31" s="646"/>
      <c r="L31" s="646"/>
      <c r="M31" s="649"/>
      <c r="N31" s="649"/>
      <c r="O31" s="649"/>
      <c r="P31" s="649"/>
      <c r="Q31" s="646"/>
      <c r="R31" s="646"/>
    </row>
    <row r="32" spans="1:18" s="1" customFormat="1" ht="21" customHeight="1">
      <c r="A32" s="137">
        <v>800</v>
      </c>
      <c r="B32" s="132" t="s">
        <v>93</v>
      </c>
      <c r="C32" s="134">
        <v>849</v>
      </c>
      <c r="D32" s="526">
        <v>50</v>
      </c>
      <c r="E32" s="581">
        <v>59</v>
      </c>
      <c r="F32" s="581">
        <v>74</v>
      </c>
      <c r="G32" s="526">
        <v>40992.806224274675</v>
      </c>
      <c r="H32" s="526">
        <v>48530</v>
      </c>
      <c r="I32" s="526">
        <v>61083</v>
      </c>
      <c r="J32" s="8"/>
      <c r="K32" s="646"/>
      <c r="L32" s="646"/>
      <c r="M32" s="649"/>
      <c r="N32" s="649"/>
      <c r="O32" s="649"/>
      <c r="P32" s="649"/>
      <c r="Q32" s="646"/>
      <c r="R32" s="646"/>
    </row>
    <row r="33" spans="1:18" s="1" customFormat="1" ht="21" customHeight="1">
      <c r="A33" s="137">
        <v>850</v>
      </c>
      <c r="B33" s="132" t="s">
        <v>93</v>
      </c>
      <c r="C33" s="135">
        <v>899</v>
      </c>
      <c r="D33" s="527">
        <v>53</v>
      </c>
      <c r="E33" s="581">
        <v>50</v>
      </c>
      <c r="F33" s="581">
        <v>70</v>
      </c>
      <c r="G33" s="526">
        <v>46166.092074088949</v>
      </c>
      <c r="H33" s="526">
        <v>43883</v>
      </c>
      <c r="I33" s="526">
        <v>61492</v>
      </c>
      <c r="J33" s="8"/>
      <c r="K33" s="646"/>
      <c r="L33" s="646"/>
      <c r="M33" s="649"/>
      <c r="N33" s="649"/>
      <c r="O33" s="649"/>
      <c r="P33" s="649"/>
      <c r="Q33" s="646"/>
      <c r="R33" s="646"/>
    </row>
    <row r="34" spans="1:18" s="1" customFormat="1" ht="21" customHeight="1">
      <c r="A34" s="137">
        <v>900</v>
      </c>
      <c r="B34" s="132" t="s">
        <v>93</v>
      </c>
      <c r="C34" s="134">
        <v>949</v>
      </c>
      <c r="D34" s="526">
        <v>27</v>
      </c>
      <c r="E34" s="581">
        <v>37</v>
      </c>
      <c r="F34" s="581">
        <v>47</v>
      </c>
      <c r="G34" s="526">
        <v>25244.729941772915</v>
      </c>
      <c r="H34" s="526">
        <v>34207</v>
      </c>
      <c r="I34" s="526">
        <v>43267</v>
      </c>
      <c r="J34" s="8"/>
      <c r="K34" s="646"/>
      <c r="L34" s="646"/>
      <c r="M34" s="649"/>
      <c r="N34" s="649"/>
      <c r="O34" s="649"/>
      <c r="P34" s="649"/>
      <c r="Q34" s="646"/>
      <c r="R34" s="646"/>
    </row>
    <row r="35" spans="1:18" s="1" customFormat="1" ht="21" customHeight="1">
      <c r="A35" s="137">
        <v>950</v>
      </c>
      <c r="B35" s="132" t="s">
        <v>93</v>
      </c>
      <c r="C35" s="134">
        <v>999</v>
      </c>
      <c r="D35" s="526">
        <v>36</v>
      </c>
      <c r="E35" s="581">
        <v>32</v>
      </c>
      <c r="F35" s="581">
        <v>41</v>
      </c>
      <c r="G35" s="526">
        <v>34316.424580865372</v>
      </c>
      <c r="H35" s="526">
        <v>31065</v>
      </c>
      <c r="I35" s="526">
        <v>40073</v>
      </c>
      <c r="J35" s="8"/>
      <c r="K35" s="646"/>
      <c r="L35" s="646"/>
      <c r="M35" s="649"/>
      <c r="N35" s="649"/>
      <c r="O35" s="649"/>
      <c r="P35" s="649"/>
      <c r="Q35" s="646"/>
      <c r="R35" s="646"/>
    </row>
    <row r="36" spans="1:18" s="1" customFormat="1" ht="21" customHeight="1">
      <c r="A36" s="799" t="s">
        <v>182</v>
      </c>
      <c r="B36" s="799"/>
      <c r="C36" s="799"/>
      <c r="D36" s="528">
        <v>290</v>
      </c>
      <c r="E36" s="581">
        <v>328</v>
      </c>
      <c r="F36" s="581">
        <v>390</v>
      </c>
      <c r="G36" s="528">
        <v>567397</v>
      </c>
      <c r="H36" s="528">
        <v>656457</v>
      </c>
      <c r="I36" s="528">
        <v>838618</v>
      </c>
      <c r="J36" s="8"/>
      <c r="K36" s="646"/>
      <c r="L36" s="646"/>
      <c r="M36" s="649"/>
      <c r="N36" s="649"/>
      <c r="O36" s="649"/>
      <c r="P36" s="649"/>
      <c r="Q36" s="646"/>
      <c r="R36" s="646"/>
    </row>
    <row r="37" spans="1:18" s="1" customFormat="1" ht="30.75" customHeight="1">
      <c r="A37" s="797" t="s">
        <v>188</v>
      </c>
      <c r="B37" s="797"/>
      <c r="C37" s="797"/>
      <c r="D37" s="529">
        <f t="shared" ref="D37:E37" si="0">SUM(D6:D36)</f>
        <v>1611292</v>
      </c>
      <c r="E37" s="529">
        <f t="shared" si="0"/>
        <v>1679990</v>
      </c>
      <c r="F37" s="529">
        <f t="shared" ref="F37" si="1">SUM(F6:F36)</f>
        <v>1740187</v>
      </c>
      <c r="G37" s="529">
        <f t="shared" ref="G37:H37" si="2">SUM(G6:G36)</f>
        <v>12484113</v>
      </c>
      <c r="H37" s="529">
        <f t="shared" si="2"/>
        <v>13240122</v>
      </c>
      <c r="I37" s="529">
        <f>SUM(I6:I36)</f>
        <v>13999398</v>
      </c>
      <c r="J37" s="8"/>
      <c r="K37" s="646"/>
      <c r="L37" s="646"/>
      <c r="M37" s="646"/>
      <c r="N37" s="646"/>
      <c r="O37" s="646"/>
      <c r="P37" s="646"/>
      <c r="Q37" s="646"/>
      <c r="R37" s="646"/>
    </row>
    <row r="38" spans="1:18" s="1" customFormat="1" ht="21.95" customHeight="1">
      <c r="J38" s="8"/>
      <c r="K38" s="646"/>
      <c r="L38" s="646"/>
      <c r="M38" s="646"/>
      <c r="N38" s="646"/>
      <c r="O38" s="646"/>
      <c r="P38" s="646"/>
      <c r="Q38" s="646"/>
      <c r="R38" s="646"/>
    </row>
    <row r="39" spans="1:18" s="1" customFormat="1" ht="21.95" customHeight="1">
      <c r="F39" s="583"/>
      <c r="I39" s="583"/>
      <c r="J39" s="8"/>
      <c r="K39" s="646"/>
      <c r="L39" s="646"/>
      <c r="M39" s="646"/>
      <c r="N39" s="646"/>
      <c r="O39" s="646"/>
      <c r="P39" s="646"/>
      <c r="Q39" s="646"/>
      <c r="R39" s="646"/>
    </row>
    <row r="40" spans="1:18" s="1" customFormat="1" ht="21.95" customHeight="1">
      <c r="J40" s="8"/>
      <c r="K40" s="646"/>
      <c r="L40" s="646"/>
      <c r="M40" s="646"/>
      <c r="N40" s="646"/>
      <c r="O40" s="646"/>
      <c r="P40" s="646"/>
      <c r="Q40" s="646"/>
      <c r="R40" s="646"/>
    </row>
    <row r="41" spans="1:18" s="1" customFormat="1" ht="21.95" customHeight="1">
      <c r="E41" s="583"/>
      <c r="F41" s="583"/>
      <c r="G41" s="583"/>
      <c r="H41" s="583"/>
      <c r="I41" s="138"/>
      <c r="J41" s="8"/>
      <c r="K41" s="646"/>
      <c r="L41" s="646"/>
      <c r="M41" s="646"/>
      <c r="N41" s="646"/>
      <c r="O41" s="646"/>
      <c r="P41" s="646"/>
      <c r="Q41" s="646"/>
      <c r="R41" s="646"/>
    </row>
    <row r="42" spans="1:18" s="1" customFormat="1" ht="21.95" customHeight="1">
      <c r="J42" s="8"/>
      <c r="K42" s="646"/>
      <c r="L42" s="646"/>
      <c r="M42" s="646"/>
      <c r="N42" s="646"/>
      <c r="O42" s="646"/>
      <c r="P42" s="646"/>
      <c r="Q42" s="646"/>
      <c r="R42" s="646"/>
    </row>
    <row r="43" spans="1:18" s="1" customFormat="1" ht="21.95" customHeight="1">
      <c r="J43" s="8"/>
      <c r="K43" s="646"/>
      <c r="L43" s="646"/>
      <c r="M43" s="646"/>
      <c r="N43" s="646"/>
      <c r="O43" s="646"/>
      <c r="P43" s="646"/>
      <c r="Q43" s="646"/>
      <c r="R43" s="646"/>
    </row>
    <row r="44" spans="1:18" s="1" customFormat="1" ht="21.95" customHeight="1">
      <c r="J44" s="8"/>
      <c r="K44" s="646"/>
      <c r="L44" s="646"/>
      <c r="M44" s="646"/>
      <c r="N44" s="646"/>
      <c r="O44" s="646"/>
      <c r="P44" s="646"/>
      <c r="Q44" s="646"/>
      <c r="R44" s="646"/>
    </row>
    <row r="45" spans="1:18" s="1" customFormat="1" ht="21.95" customHeight="1">
      <c r="J45" s="8"/>
      <c r="K45" s="646"/>
      <c r="L45" s="646"/>
      <c r="M45" s="646"/>
      <c r="N45" s="646"/>
      <c r="O45" s="646"/>
      <c r="P45" s="646"/>
      <c r="Q45" s="646"/>
      <c r="R45" s="646"/>
    </row>
    <row r="46" spans="1:18" s="1" customFormat="1" ht="21.95" customHeight="1">
      <c r="J46" s="8"/>
      <c r="K46" s="646"/>
      <c r="L46" s="646"/>
      <c r="M46" s="646"/>
      <c r="N46" s="646"/>
      <c r="O46" s="646"/>
      <c r="P46" s="646"/>
      <c r="Q46" s="646"/>
      <c r="R46" s="646"/>
    </row>
    <row r="47" spans="1:18" s="1" customFormat="1" ht="21.95" customHeight="1">
      <c r="J47" s="8"/>
      <c r="K47" s="646"/>
      <c r="L47" s="646"/>
      <c r="M47" s="646"/>
      <c r="N47" s="646"/>
      <c r="O47" s="646"/>
      <c r="P47" s="646"/>
      <c r="Q47" s="646"/>
      <c r="R47" s="646"/>
    </row>
    <row r="48" spans="1:18" s="1" customFormat="1" ht="21.95" customHeight="1">
      <c r="J48" s="8"/>
      <c r="K48" s="646"/>
      <c r="L48" s="646"/>
      <c r="M48" s="646"/>
      <c r="N48" s="646"/>
      <c r="O48" s="646"/>
      <c r="P48" s="646"/>
      <c r="Q48" s="646"/>
      <c r="R48" s="646"/>
    </row>
    <row r="49" spans="10:18" s="1" customFormat="1" ht="21.95" customHeight="1">
      <c r="J49" s="8"/>
      <c r="K49" s="646"/>
      <c r="L49" s="646"/>
      <c r="M49" s="646"/>
      <c r="N49" s="646"/>
      <c r="O49" s="646"/>
      <c r="P49" s="646"/>
      <c r="Q49" s="646"/>
      <c r="R49" s="646"/>
    </row>
    <row r="50" spans="10:18" s="1" customFormat="1" ht="21.95" customHeight="1">
      <c r="J50" s="8"/>
      <c r="K50" s="646"/>
      <c r="L50" s="646"/>
      <c r="M50" s="646"/>
      <c r="N50" s="646"/>
      <c r="O50" s="646"/>
      <c r="P50" s="646"/>
      <c r="Q50" s="646"/>
      <c r="R50" s="646"/>
    </row>
    <row r="51" spans="10:18" s="1" customFormat="1" ht="21.95" customHeight="1">
      <c r="J51" s="8"/>
      <c r="K51" s="646"/>
      <c r="L51" s="646"/>
      <c r="M51" s="646"/>
      <c r="N51" s="646"/>
      <c r="O51" s="646"/>
      <c r="P51" s="646"/>
      <c r="Q51" s="646"/>
      <c r="R51" s="646"/>
    </row>
    <row r="52" spans="10:18" s="1" customFormat="1" ht="21.95" customHeight="1">
      <c r="J52" s="8"/>
      <c r="K52" s="646"/>
      <c r="L52" s="646"/>
      <c r="M52" s="646"/>
      <c r="N52" s="646"/>
      <c r="O52" s="646"/>
      <c r="P52" s="646"/>
      <c r="Q52" s="646"/>
      <c r="R52" s="646"/>
    </row>
    <row r="53" spans="10:18" s="1" customFormat="1" ht="21.95" customHeight="1">
      <c r="J53" s="8"/>
      <c r="K53" s="646"/>
      <c r="L53" s="646"/>
      <c r="M53" s="646"/>
      <c r="N53" s="646"/>
      <c r="O53" s="646"/>
      <c r="P53" s="646"/>
      <c r="Q53" s="646"/>
      <c r="R53" s="646"/>
    </row>
    <row r="54" spans="10:18" s="1" customFormat="1" ht="21.95" customHeight="1">
      <c r="J54" s="8"/>
      <c r="K54" s="646"/>
      <c r="L54" s="646"/>
      <c r="M54" s="646"/>
      <c r="N54" s="646"/>
      <c r="O54" s="646"/>
      <c r="P54" s="646"/>
      <c r="Q54" s="646"/>
      <c r="R54" s="646"/>
    </row>
    <row r="55" spans="10:18" s="1" customFormat="1" ht="21.95" customHeight="1">
      <c r="J55" s="8"/>
      <c r="K55" s="646"/>
      <c r="L55" s="646"/>
      <c r="M55" s="646"/>
      <c r="N55" s="646"/>
      <c r="O55" s="646"/>
      <c r="P55" s="646"/>
      <c r="Q55" s="646"/>
      <c r="R55" s="646"/>
    </row>
    <row r="56" spans="10:18" s="1" customFormat="1" ht="21.95" customHeight="1">
      <c r="J56" s="8"/>
      <c r="K56" s="646"/>
      <c r="L56" s="646"/>
      <c r="M56" s="646"/>
      <c r="N56" s="646"/>
      <c r="O56" s="646"/>
      <c r="P56" s="646"/>
      <c r="Q56" s="646"/>
      <c r="R56" s="646"/>
    </row>
    <row r="57" spans="10:18" s="1" customFormat="1" ht="21.95" customHeight="1">
      <c r="J57" s="8"/>
      <c r="K57" s="646"/>
      <c r="L57" s="646"/>
      <c r="M57" s="646"/>
      <c r="N57" s="646"/>
      <c r="O57" s="646"/>
      <c r="P57" s="646"/>
      <c r="Q57" s="646"/>
      <c r="R57" s="646"/>
    </row>
    <row r="58" spans="10:18" s="1" customFormat="1" ht="21.95" customHeight="1">
      <c r="J58" s="8"/>
      <c r="K58" s="646"/>
      <c r="L58" s="646"/>
      <c r="M58" s="646"/>
      <c r="N58" s="646"/>
      <c r="O58" s="646"/>
      <c r="P58" s="646"/>
      <c r="Q58" s="646"/>
      <c r="R58" s="646"/>
    </row>
    <row r="59" spans="10:18" s="1" customFormat="1" ht="21.95" customHeight="1">
      <c r="J59" s="8"/>
      <c r="K59" s="646"/>
      <c r="L59" s="646"/>
      <c r="M59" s="646"/>
      <c r="N59" s="646"/>
      <c r="O59" s="646"/>
      <c r="P59" s="646"/>
      <c r="Q59" s="646"/>
      <c r="R59" s="646"/>
    </row>
    <row r="60" spans="10:18" s="1" customFormat="1" ht="21.95" customHeight="1">
      <c r="J60" s="8"/>
      <c r="K60" s="646"/>
      <c r="L60" s="646"/>
      <c r="M60" s="646"/>
      <c r="N60" s="646"/>
      <c r="O60" s="646"/>
      <c r="P60" s="646"/>
      <c r="Q60" s="646"/>
      <c r="R60" s="646"/>
    </row>
    <row r="61" spans="10:18" s="1" customFormat="1" ht="21.95" customHeight="1">
      <c r="J61" s="8"/>
      <c r="K61" s="646"/>
      <c r="L61" s="646"/>
      <c r="M61" s="646"/>
      <c r="N61" s="646"/>
      <c r="O61" s="646"/>
      <c r="P61" s="646"/>
      <c r="Q61" s="646"/>
      <c r="R61" s="646"/>
    </row>
    <row r="62" spans="10:18" s="1" customFormat="1" ht="21.95" customHeight="1">
      <c r="J62" s="8"/>
      <c r="K62" s="646"/>
      <c r="L62" s="646"/>
      <c r="M62" s="646"/>
      <c r="N62" s="646"/>
      <c r="O62" s="646"/>
      <c r="P62" s="646"/>
      <c r="Q62" s="646"/>
      <c r="R62" s="646"/>
    </row>
    <row r="63" spans="10:18" s="1" customFormat="1" ht="21.95" customHeight="1">
      <c r="J63" s="8"/>
      <c r="K63" s="646"/>
      <c r="L63" s="646"/>
      <c r="M63" s="646"/>
      <c r="N63" s="646"/>
      <c r="O63" s="646"/>
      <c r="P63" s="646"/>
      <c r="Q63" s="646"/>
      <c r="R63" s="646"/>
    </row>
    <row r="64" spans="10:18" s="1" customFormat="1" ht="21.95" customHeight="1">
      <c r="J64" s="8"/>
      <c r="K64" s="646"/>
      <c r="L64" s="646"/>
      <c r="M64" s="646"/>
      <c r="N64" s="646"/>
      <c r="O64" s="646"/>
      <c r="P64" s="646"/>
      <c r="Q64" s="646"/>
      <c r="R64" s="646"/>
    </row>
    <row r="65" spans="10:18" s="1" customFormat="1" ht="21.95" customHeight="1">
      <c r="J65" s="8"/>
      <c r="K65" s="646"/>
      <c r="L65" s="646"/>
      <c r="M65" s="646"/>
      <c r="N65" s="646"/>
      <c r="O65" s="646"/>
      <c r="P65" s="646"/>
      <c r="Q65" s="646"/>
      <c r="R65" s="646"/>
    </row>
    <row r="66" spans="10:18" s="1" customFormat="1" ht="21.95" customHeight="1">
      <c r="J66" s="8"/>
      <c r="K66" s="646"/>
      <c r="L66" s="646"/>
      <c r="M66" s="646"/>
      <c r="N66" s="646"/>
      <c r="O66" s="646"/>
      <c r="P66" s="646"/>
      <c r="Q66" s="646"/>
      <c r="R66" s="646"/>
    </row>
    <row r="67" spans="10:18" s="1" customFormat="1" ht="21.95" customHeight="1">
      <c r="J67" s="8"/>
      <c r="K67" s="646"/>
      <c r="L67" s="646"/>
      <c r="M67" s="646"/>
      <c r="N67" s="646"/>
      <c r="O67" s="646"/>
      <c r="P67" s="646"/>
      <c r="Q67" s="646"/>
      <c r="R67" s="646"/>
    </row>
    <row r="68" spans="10:18" s="1" customFormat="1" ht="21.95" customHeight="1">
      <c r="J68" s="8"/>
      <c r="K68" s="646"/>
      <c r="L68" s="646"/>
      <c r="M68" s="646"/>
      <c r="N68" s="646"/>
      <c r="O68" s="646"/>
      <c r="P68" s="646"/>
      <c r="Q68" s="646"/>
      <c r="R68" s="646"/>
    </row>
    <row r="69" spans="10:18" s="1" customFormat="1" ht="21.95" customHeight="1">
      <c r="J69" s="8"/>
      <c r="K69" s="646"/>
      <c r="L69" s="646"/>
      <c r="M69" s="646"/>
      <c r="N69" s="646"/>
      <c r="O69" s="646"/>
      <c r="P69" s="646"/>
      <c r="Q69" s="646"/>
      <c r="R69" s="646"/>
    </row>
    <row r="70" spans="10:18" s="1" customFormat="1" ht="21.95" customHeight="1">
      <c r="J70" s="8"/>
      <c r="K70" s="646"/>
      <c r="L70" s="646"/>
      <c r="M70" s="646"/>
      <c r="N70" s="646"/>
      <c r="O70" s="646"/>
      <c r="P70" s="646"/>
      <c r="Q70" s="646"/>
      <c r="R70" s="646"/>
    </row>
    <row r="71" spans="10:18" s="1" customFormat="1" ht="21.95" customHeight="1">
      <c r="J71" s="8"/>
      <c r="K71" s="646"/>
      <c r="L71" s="646"/>
      <c r="M71" s="646"/>
      <c r="N71" s="646"/>
      <c r="O71" s="646"/>
      <c r="P71" s="646"/>
      <c r="Q71" s="646"/>
      <c r="R71" s="646"/>
    </row>
    <row r="72" spans="10:18" s="1" customFormat="1" ht="21.95" customHeight="1">
      <c r="J72" s="8"/>
      <c r="K72" s="646"/>
      <c r="L72" s="646"/>
      <c r="M72" s="646"/>
      <c r="N72" s="646"/>
      <c r="O72" s="646"/>
      <c r="P72" s="646"/>
      <c r="Q72" s="646"/>
      <c r="R72" s="646"/>
    </row>
    <row r="73" spans="10:18" s="1" customFormat="1" ht="21.95" customHeight="1">
      <c r="J73" s="8"/>
      <c r="K73" s="646"/>
      <c r="L73" s="646"/>
      <c r="M73" s="646"/>
      <c r="N73" s="646"/>
      <c r="O73" s="646"/>
      <c r="P73" s="646"/>
      <c r="Q73" s="646"/>
      <c r="R73" s="646"/>
    </row>
    <row r="74" spans="10:18" s="1" customFormat="1" ht="21.95" customHeight="1">
      <c r="J74" s="8"/>
      <c r="K74" s="646"/>
      <c r="L74" s="646"/>
      <c r="M74" s="646"/>
      <c r="N74" s="646"/>
      <c r="O74" s="646"/>
      <c r="P74" s="646"/>
      <c r="Q74" s="646"/>
      <c r="R74" s="646"/>
    </row>
    <row r="75" spans="10:18" s="1" customFormat="1" ht="21.95" customHeight="1">
      <c r="J75" s="8"/>
      <c r="K75" s="646"/>
      <c r="L75" s="646"/>
      <c r="M75" s="646"/>
      <c r="N75" s="646"/>
      <c r="O75" s="646"/>
      <c r="P75" s="646"/>
      <c r="Q75" s="646"/>
      <c r="R75" s="646"/>
    </row>
    <row r="76" spans="10:18" s="1" customFormat="1" ht="21.95" customHeight="1">
      <c r="J76" s="8"/>
      <c r="K76" s="646"/>
      <c r="L76" s="646"/>
      <c r="M76" s="646"/>
      <c r="N76" s="646"/>
      <c r="O76" s="646"/>
      <c r="P76" s="646"/>
      <c r="Q76" s="646"/>
      <c r="R76" s="646"/>
    </row>
    <row r="77" spans="10:18" s="1" customFormat="1" ht="21.95" customHeight="1">
      <c r="J77" s="8"/>
      <c r="K77" s="646"/>
      <c r="L77" s="646"/>
      <c r="M77" s="646"/>
      <c r="N77" s="646"/>
      <c r="O77" s="646"/>
      <c r="P77" s="646"/>
      <c r="Q77" s="646"/>
      <c r="R77" s="646"/>
    </row>
    <row r="78" spans="10:18" s="1" customFormat="1" ht="21.95" customHeight="1">
      <c r="J78" s="8"/>
      <c r="K78" s="646"/>
      <c r="L78" s="646"/>
      <c r="M78" s="646"/>
      <c r="N78" s="646"/>
      <c r="O78" s="646"/>
      <c r="P78" s="646"/>
      <c r="Q78" s="646"/>
      <c r="R78" s="646"/>
    </row>
    <row r="79" spans="10:18" s="1" customFormat="1" ht="21.95" customHeight="1">
      <c r="J79" s="8"/>
      <c r="K79" s="646"/>
      <c r="L79" s="646"/>
      <c r="M79" s="646"/>
      <c r="N79" s="646"/>
      <c r="O79" s="646"/>
      <c r="P79" s="646"/>
      <c r="Q79" s="646"/>
      <c r="R79" s="646"/>
    </row>
    <row r="80" spans="10:18" s="1" customFormat="1" ht="21.95" customHeight="1">
      <c r="J80" s="8"/>
      <c r="K80" s="646"/>
      <c r="L80" s="646"/>
      <c r="M80" s="646"/>
      <c r="N80" s="646"/>
      <c r="O80" s="646"/>
      <c r="P80" s="646"/>
      <c r="Q80" s="646"/>
      <c r="R80" s="646"/>
    </row>
    <row r="81" spans="10:18" s="1" customFormat="1" ht="21.95" customHeight="1">
      <c r="J81" s="8"/>
      <c r="K81" s="646"/>
      <c r="L81" s="646"/>
      <c r="M81" s="646"/>
      <c r="N81" s="646"/>
      <c r="O81" s="646"/>
      <c r="P81" s="646"/>
      <c r="Q81" s="646"/>
      <c r="R81" s="646"/>
    </row>
    <row r="82" spans="10:18" s="1" customFormat="1" ht="21.95" customHeight="1">
      <c r="J82" s="8"/>
      <c r="K82" s="646"/>
      <c r="L82" s="646"/>
      <c r="M82" s="646"/>
      <c r="N82" s="646"/>
      <c r="O82" s="646"/>
      <c r="P82" s="646"/>
      <c r="Q82" s="646"/>
      <c r="R82" s="646"/>
    </row>
    <row r="83" spans="10:18" s="1" customFormat="1" ht="21.95" customHeight="1">
      <c r="J83" s="8"/>
      <c r="K83" s="646"/>
      <c r="L83" s="646"/>
      <c r="M83" s="646"/>
      <c r="N83" s="646"/>
      <c r="O83" s="646"/>
      <c r="P83" s="646"/>
      <c r="Q83" s="646"/>
      <c r="R83" s="646"/>
    </row>
    <row r="84" spans="10:18" s="1" customFormat="1" ht="21.95" customHeight="1">
      <c r="J84" s="8"/>
      <c r="K84" s="646"/>
      <c r="L84" s="646"/>
      <c r="M84" s="646"/>
      <c r="N84" s="646"/>
      <c r="O84" s="646"/>
      <c r="P84" s="646"/>
      <c r="Q84" s="646"/>
      <c r="R84" s="646"/>
    </row>
    <row r="85" spans="10:18" s="1" customFormat="1" ht="21.95" customHeight="1">
      <c r="J85" s="8"/>
      <c r="K85" s="646"/>
      <c r="L85" s="646"/>
      <c r="M85" s="646"/>
      <c r="N85" s="646"/>
      <c r="O85" s="646"/>
      <c r="P85" s="646"/>
      <c r="Q85" s="646"/>
      <c r="R85" s="646"/>
    </row>
    <row r="86" spans="10:18" s="1" customFormat="1" ht="21.95" customHeight="1">
      <c r="J86" s="8"/>
      <c r="K86" s="646"/>
      <c r="L86" s="646"/>
      <c r="M86" s="646"/>
      <c r="N86" s="646"/>
      <c r="O86" s="646"/>
      <c r="P86" s="646"/>
      <c r="Q86" s="646"/>
      <c r="R86" s="646"/>
    </row>
    <row r="87" spans="10:18" s="1" customFormat="1" ht="21.95" customHeight="1">
      <c r="J87" s="8"/>
      <c r="K87" s="646"/>
      <c r="L87" s="646"/>
      <c r="M87" s="646"/>
      <c r="N87" s="646"/>
      <c r="O87" s="646"/>
      <c r="P87" s="646"/>
      <c r="Q87" s="646"/>
      <c r="R87" s="646"/>
    </row>
    <row r="88" spans="10:18" s="1" customFormat="1" ht="21.95" customHeight="1">
      <c r="J88" s="8"/>
      <c r="K88" s="646"/>
      <c r="L88" s="646"/>
      <c r="M88" s="646"/>
      <c r="N88" s="646"/>
      <c r="O88" s="646"/>
      <c r="P88" s="646"/>
      <c r="Q88" s="646"/>
      <c r="R88" s="646"/>
    </row>
    <row r="89" spans="10:18" s="1" customFormat="1" ht="21.95" customHeight="1">
      <c r="J89" s="8"/>
      <c r="K89" s="646"/>
      <c r="L89" s="646"/>
      <c r="M89" s="646"/>
      <c r="N89" s="646"/>
      <c r="O89" s="646"/>
      <c r="P89" s="646"/>
      <c r="Q89" s="646"/>
      <c r="R89" s="646"/>
    </row>
    <row r="90" spans="10:18" s="1" customFormat="1" ht="21.95" customHeight="1">
      <c r="J90" s="8"/>
      <c r="K90" s="646"/>
      <c r="L90" s="646"/>
      <c r="M90" s="646"/>
      <c r="N90" s="646"/>
      <c r="O90" s="646"/>
      <c r="P90" s="646"/>
      <c r="Q90" s="646"/>
      <c r="R90" s="646"/>
    </row>
    <row r="91" spans="10:18" s="1" customFormat="1" ht="21.95" customHeight="1">
      <c r="J91" s="8"/>
      <c r="K91" s="646"/>
      <c r="L91" s="646"/>
      <c r="M91" s="646"/>
      <c r="N91" s="646"/>
      <c r="O91" s="646"/>
      <c r="P91" s="646"/>
      <c r="Q91" s="646"/>
      <c r="R91" s="646"/>
    </row>
    <row r="92" spans="10:18" s="1" customFormat="1" ht="21.95" customHeight="1">
      <c r="J92" s="8"/>
      <c r="K92" s="646"/>
      <c r="L92" s="646"/>
      <c r="M92" s="646"/>
      <c r="N92" s="646"/>
      <c r="O92" s="646"/>
      <c r="P92" s="646"/>
      <c r="Q92" s="646"/>
      <c r="R92" s="646"/>
    </row>
    <row r="93" spans="10:18" s="1" customFormat="1" ht="21.95" customHeight="1">
      <c r="J93" s="8"/>
      <c r="K93" s="646"/>
      <c r="L93" s="646"/>
      <c r="M93" s="646"/>
      <c r="N93" s="646"/>
      <c r="O93" s="646"/>
      <c r="P93" s="646"/>
      <c r="Q93" s="646"/>
      <c r="R93" s="646"/>
    </row>
    <row r="94" spans="10:18" s="1" customFormat="1" ht="21.95" customHeight="1">
      <c r="J94" s="8"/>
      <c r="K94" s="646"/>
      <c r="L94" s="646"/>
      <c r="M94" s="646"/>
      <c r="N94" s="646"/>
      <c r="O94" s="646"/>
      <c r="P94" s="646"/>
      <c r="Q94" s="646"/>
      <c r="R94" s="646"/>
    </row>
    <row r="95" spans="10:18" s="1" customFormat="1" ht="21.95" customHeight="1">
      <c r="J95" s="8"/>
      <c r="K95" s="646"/>
      <c r="L95" s="646"/>
      <c r="M95" s="646"/>
      <c r="N95" s="646"/>
      <c r="O95" s="646"/>
      <c r="P95" s="646"/>
      <c r="Q95" s="646"/>
      <c r="R95" s="646"/>
    </row>
    <row r="96" spans="10:18" s="1" customFormat="1" ht="21.95" customHeight="1">
      <c r="J96" s="8"/>
      <c r="K96" s="646"/>
      <c r="L96" s="646"/>
      <c r="M96" s="646"/>
      <c r="N96" s="646"/>
      <c r="O96" s="646"/>
      <c r="P96" s="646"/>
      <c r="Q96" s="646"/>
      <c r="R96" s="646"/>
    </row>
    <row r="97" spans="10:18" s="1" customFormat="1" ht="21.95" customHeight="1">
      <c r="J97" s="8"/>
      <c r="K97" s="646"/>
      <c r="L97" s="646"/>
      <c r="M97" s="646"/>
      <c r="N97" s="646"/>
      <c r="O97" s="646"/>
      <c r="P97" s="646"/>
      <c r="Q97" s="646"/>
      <c r="R97" s="646"/>
    </row>
    <row r="98" spans="10:18" s="1" customFormat="1" ht="21.95" customHeight="1">
      <c r="J98" s="8"/>
      <c r="K98" s="646"/>
      <c r="L98" s="646"/>
      <c r="M98" s="646"/>
      <c r="N98" s="646"/>
      <c r="O98" s="646"/>
      <c r="P98" s="646"/>
      <c r="Q98" s="646"/>
      <c r="R98" s="646"/>
    </row>
    <row r="99" spans="10:18" s="1" customFormat="1" ht="18" customHeight="1">
      <c r="J99" s="8"/>
      <c r="K99" s="646"/>
      <c r="L99" s="646"/>
      <c r="M99" s="646"/>
      <c r="N99" s="646"/>
      <c r="O99" s="646"/>
      <c r="P99" s="646"/>
      <c r="Q99" s="646"/>
      <c r="R99" s="646"/>
    </row>
    <row r="100" spans="10:18" s="1" customFormat="1" ht="18" customHeight="1">
      <c r="J100" s="8"/>
      <c r="K100" s="646"/>
      <c r="L100" s="646"/>
      <c r="M100" s="646"/>
      <c r="N100" s="646"/>
      <c r="O100" s="646"/>
      <c r="P100" s="646"/>
      <c r="Q100" s="646"/>
      <c r="R100" s="646"/>
    </row>
    <row r="101" spans="10:18" s="1" customFormat="1" ht="18" customHeight="1">
      <c r="J101" s="8"/>
      <c r="K101" s="646"/>
      <c r="L101" s="646"/>
      <c r="M101" s="646"/>
      <c r="N101" s="646"/>
      <c r="O101" s="646"/>
      <c r="P101" s="646"/>
      <c r="Q101" s="646"/>
      <c r="R101" s="646"/>
    </row>
    <row r="102" spans="10:18" s="1" customFormat="1" ht="18" customHeight="1">
      <c r="J102" s="8"/>
      <c r="K102" s="646"/>
      <c r="L102" s="646"/>
      <c r="M102" s="646"/>
      <c r="N102" s="646"/>
      <c r="O102" s="646"/>
      <c r="P102" s="646"/>
      <c r="Q102" s="646"/>
      <c r="R102" s="646"/>
    </row>
    <row r="103" spans="10:18" s="1" customFormat="1" ht="18" customHeight="1">
      <c r="J103" s="8"/>
      <c r="K103" s="646"/>
      <c r="L103" s="646"/>
      <c r="M103" s="646"/>
      <c r="N103" s="646"/>
      <c r="O103" s="646"/>
      <c r="P103" s="646"/>
      <c r="Q103" s="646"/>
      <c r="R103" s="646"/>
    </row>
    <row r="104" spans="10:18" s="1" customFormat="1" ht="18" customHeight="1">
      <c r="J104" s="8"/>
      <c r="K104" s="646"/>
      <c r="L104" s="646"/>
      <c r="M104" s="646"/>
      <c r="N104" s="646"/>
      <c r="O104" s="646"/>
      <c r="P104" s="646"/>
      <c r="Q104" s="646"/>
      <c r="R104" s="646"/>
    </row>
    <row r="105" spans="10:18" s="1" customFormat="1" ht="18" customHeight="1">
      <c r="J105" s="8"/>
      <c r="K105" s="646"/>
      <c r="L105" s="646"/>
      <c r="M105" s="646"/>
      <c r="N105" s="646"/>
      <c r="O105" s="646"/>
      <c r="P105" s="646"/>
      <c r="Q105" s="646"/>
      <c r="R105" s="646"/>
    </row>
    <row r="106" spans="10:18" s="1" customFormat="1" ht="18" customHeight="1">
      <c r="J106" s="8"/>
      <c r="K106" s="646"/>
      <c r="L106" s="646"/>
      <c r="M106" s="646"/>
      <c r="N106" s="646"/>
      <c r="O106" s="646"/>
      <c r="P106" s="646"/>
      <c r="Q106" s="646"/>
      <c r="R106" s="646"/>
    </row>
    <row r="107" spans="10:18" s="1" customFormat="1" ht="18" customHeight="1">
      <c r="J107" s="8"/>
      <c r="K107" s="646"/>
      <c r="L107" s="646"/>
      <c r="M107" s="646"/>
      <c r="N107" s="646"/>
      <c r="O107" s="646"/>
      <c r="P107" s="646"/>
      <c r="Q107" s="646"/>
      <c r="R107" s="646"/>
    </row>
    <row r="108" spans="10:18" s="1" customFormat="1" ht="18" customHeight="1">
      <c r="J108" s="8"/>
      <c r="K108" s="646"/>
      <c r="L108" s="646"/>
      <c r="M108" s="646"/>
      <c r="N108" s="646"/>
      <c r="O108" s="646"/>
      <c r="P108" s="646"/>
      <c r="Q108" s="646"/>
      <c r="R108" s="646"/>
    </row>
    <row r="109" spans="10:18" s="1" customFormat="1" ht="18" customHeight="1">
      <c r="J109" s="8"/>
      <c r="K109" s="646"/>
      <c r="L109" s="646"/>
      <c r="M109" s="646"/>
      <c r="N109" s="646"/>
      <c r="O109" s="646"/>
      <c r="P109" s="646"/>
      <c r="Q109" s="646"/>
      <c r="R109" s="646"/>
    </row>
    <row r="110" spans="10:18" s="1" customFormat="1" ht="18" customHeight="1">
      <c r="J110" s="8"/>
      <c r="K110" s="646"/>
      <c r="L110" s="646"/>
      <c r="M110" s="646"/>
      <c r="N110" s="646"/>
      <c r="O110" s="646"/>
      <c r="P110" s="646"/>
      <c r="Q110" s="646"/>
      <c r="R110" s="646"/>
    </row>
    <row r="111" spans="10:18" s="1" customFormat="1" ht="18" customHeight="1">
      <c r="J111" s="8"/>
      <c r="K111" s="646"/>
      <c r="L111" s="646"/>
      <c r="M111" s="646"/>
      <c r="N111" s="646"/>
      <c r="O111" s="646"/>
      <c r="P111" s="646"/>
      <c r="Q111" s="646"/>
      <c r="R111" s="646"/>
    </row>
    <row r="112" spans="10:18" s="1" customFormat="1" ht="18" customHeight="1">
      <c r="J112" s="8"/>
      <c r="K112" s="646"/>
      <c r="L112" s="646"/>
      <c r="M112" s="646"/>
      <c r="N112" s="646"/>
      <c r="O112" s="646"/>
      <c r="P112" s="646"/>
      <c r="Q112" s="646"/>
      <c r="R112" s="646"/>
    </row>
    <row r="113" spans="10:18" s="1" customFormat="1" ht="18" customHeight="1">
      <c r="J113" s="8"/>
      <c r="K113" s="646"/>
      <c r="L113" s="646"/>
      <c r="M113" s="646"/>
      <c r="N113" s="646"/>
      <c r="O113" s="646"/>
      <c r="P113" s="646"/>
      <c r="Q113" s="646"/>
      <c r="R113" s="646"/>
    </row>
    <row r="114" spans="10:18" s="1" customFormat="1" ht="18" customHeight="1">
      <c r="J114" s="8"/>
      <c r="K114" s="646"/>
      <c r="L114" s="646"/>
      <c r="M114" s="646"/>
      <c r="N114" s="646"/>
      <c r="O114" s="646"/>
      <c r="P114" s="646"/>
      <c r="Q114" s="646"/>
      <c r="R114" s="646"/>
    </row>
    <row r="115" spans="10:18" s="1" customFormat="1" ht="18" customHeight="1">
      <c r="J115" s="8"/>
      <c r="K115" s="646"/>
      <c r="L115" s="646"/>
      <c r="M115" s="646"/>
      <c r="N115" s="646"/>
      <c r="O115" s="646"/>
      <c r="P115" s="646"/>
      <c r="Q115" s="646"/>
      <c r="R115" s="646"/>
    </row>
    <row r="116" spans="10:18" s="1" customFormat="1" ht="18" customHeight="1">
      <c r="J116" s="8"/>
      <c r="K116" s="646"/>
      <c r="L116" s="646"/>
      <c r="M116" s="646"/>
      <c r="N116" s="646"/>
      <c r="O116" s="646"/>
      <c r="P116" s="646"/>
      <c r="Q116" s="646"/>
      <c r="R116" s="646"/>
    </row>
    <row r="117" spans="10:18" s="1" customFormat="1" ht="18" customHeight="1">
      <c r="J117" s="8"/>
      <c r="K117" s="646"/>
      <c r="L117" s="646"/>
      <c r="M117" s="646"/>
      <c r="N117" s="646"/>
      <c r="O117" s="646"/>
      <c r="P117" s="646"/>
      <c r="Q117" s="646"/>
      <c r="R117" s="646"/>
    </row>
    <row r="118" spans="10:18" s="1" customFormat="1" ht="18" customHeight="1">
      <c r="J118" s="8"/>
      <c r="K118" s="646"/>
      <c r="L118" s="646"/>
      <c r="M118" s="646"/>
      <c r="N118" s="646"/>
      <c r="O118" s="646"/>
      <c r="P118" s="646"/>
      <c r="Q118" s="646"/>
      <c r="R118" s="646"/>
    </row>
    <row r="119" spans="10:18" s="1" customFormat="1" ht="18" customHeight="1">
      <c r="J119" s="8"/>
      <c r="K119" s="646"/>
      <c r="L119" s="646"/>
      <c r="M119" s="646"/>
      <c r="N119" s="646"/>
      <c r="O119" s="646"/>
      <c r="P119" s="646"/>
      <c r="Q119" s="646"/>
      <c r="R119" s="646"/>
    </row>
    <row r="120" spans="10:18" s="1" customFormat="1" ht="18" customHeight="1">
      <c r="J120" s="8"/>
      <c r="K120" s="646"/>
      <c r="L120" s="646"/>
      <c r="M120" s="646"/>
      <c r="N120" s="646"/>
      <c r="O120" s="646"/>
      <c r="P120" s="646"/>
      <c r="Q120" s="646"/>
      <c r="R120" s="646"/>
    </row>
    <row r="121" spans="10:18" s="1" customFormat="1" ht="18" customHeight="1">
      <c r="J121" s="8"/>
      <c r="K121" s="646"/>
      <c r="L121" s="646"/>
      <c r="M121" s="646"/>
      <c r="N121" s="646"/>
      <c r="O121" s="646"/>
      <c r="P121" s="646"/>
      <c r="Q121" s="646"/>
      <c r="R121" s="646"/>
    </row>
    <row r="122" spans="10:18" s="1" customFormat="1" ht="18" customHeight="1">
      <c r="J122" s="8"/>
      <c r="K122" s="646"/>
      <c r="L122" s="646"/>
      <c r="M122" s="646"/>
      <c r="N122" s="646"/>
      <c r="O122" s="646"/>
      <c r="P122" s="646"/>
      <c r="Q122" s="646"/>
      <c r="R122" s="646"/>
    </row>
    <row r="123" spans="10:18" s="1" customFormat="1" ht="18" customHeight="1">
      <c r="J123" s="8"/>
      <c r="K123" s="646"/>
      <c r="L123" s="646"/>
      <c r="M123" s="646"/>
      <c r="N123" s="646"/>
      <c r="O123" s="646"/>
      <c r="P123" s="646"/>
      <c r="Q123" s="646"/>
      <c r="R123" s="646"/>
    </row>
    <row r="124" spans="10:18" s="1" customFormat="1" ht="18" customHeight="1">
      <c r="J124" s="8"/>
      <c r="K124" s="646"/>
      <c r="L124" s="646"/>
      <c r="M124" s="646"/>
      <c r="N124" s="646"/>
      <c r="O124" s="646"/>
      <c r="P124" s="646"/>
      <c r="Q124" s="646"/>
      <c r="R124" s="646"/>
    </row>
    <row r="125" spans="10:18" s="1" customFormat="1" ht="18" customHeight="1">
      <c r="J125" s="8"/>
      <c r="K125" s="646"/>
      <c r="L125" s="646"/>
      <c r="M125" s="646"/>
      <c r="N125" s="646"/>
      <c r="O125" s="646"/>
      <c r="P125" s="646"/>
      <c r="Q125" s="646"/>
      <c r="R125" s="646"/>
    </row>
    <row r="126" spans="10:18" s="1" customFormat="1" ht="18" customHeight="1">
      <c r="J126" s="8"/>
      <c r="K126" s="646"/>
      <c r="L126" s="646"/>
      <c r="M126" s="646"/>
      <c r="N126" s="646"/>
      <c r="O126" s="646"/>
      <c r="P126" s="646"/>
      <c r="Q126" s="646"/>
      <c r="R126" s="646"/>
    </row>
    <row r="127" spans="10:18" s="1" customFormat="1" ht="18" customHeight="1">
      <c r="J127" s="8"/>
      <c r="K127" s="646"/>
      <c r="L127" s="646"/>
      <c r="M127" s="646"/>
      <c r="N127" s="646"/>
      <c r="O127" s="646"/>
      <c r="P127" s="646"/>
      <c r="Q127" s="646"/>
      <c r="R127" s="646"/>
    </row>
    <row r="128" spans="10:18" s="1" customFormat="1" ht="18" customHeight="1">
      <c r="J128" s="8"/>
      <c r="K128" s="646"/>
      <c r="L128" s="646"/>
      <c r="M128" s="646"/>
      <c r="N128" s="646"/>
      <c r="O128" s="646"/>
      <c r="P128" s="646"/>
      <c r="Q128" s="646"/>
      <c r="R128" s="646"/>
    </row>
    <row r="129" spans="10:18" s="1" customFormat="1" ht="18" customHeight="1">
      <c r="J129" s="8"/>
      <c r="K129" s="646"/>
      <c r="L129" s="646"/>
      <c r="M129" s="646"/>
      <c r="N129" s="646"/>
      <c r="O129" s="646"/>
      <c r="P129" s="646"/>
      <c r="Q129" s="646"/>
      <c r="R129" s="646"/>
    </row>
    <row r="130" spans="10:18" s="1" customFormat="1" ht="18" customHeight="1">
      <c r="J130" s="8"/>
      <c r="K130" s="646"/>
      <c r="L130" s="646"/>
      <c r="M130" s="646"/>
      <c r="N130" s="646"/>
      <c r="O130" s="646"/>
      <c r="P130" s="646"/>
      <c r="Q130" s="646"/>
      <c r="R130" s="646"/>
    </row>
    <row r="131" spans="10:18" s="1" customFormat="1" ht="18" customHeight="1">
      <c r="J131" s="8"/>
      <c r="K131" s="646"/>
      <c r="L131" s="646"/>
      <c r="M131" s="646"/>
      <c r="N131" s="646"/>
      <c r="O131" s="646"/>
      <c r="P131" s="646"/>
      <c r="Q131" s="646"/>
      <c r="R131" s="646"/>
    </row>
    <row r="132" spans="10:18" s="1" customFormat="1" ht="18" customHeight="1">
      <c r="J132" s="8"/>
      <c r="K132" s="646"/>
      <c r="L132" s="646"/>
      <c r="M132" s="646"/>
      <c r="N132" s="646"/>
      <c r="O132" s="646"/>
      <c r="P132" s="646"/>
      <c r="Q132" s="646"/>
      <c r="R132" s="646"/>
    </row>
    <row r="133" spans="10:18" s="1" customFormat="1" ht="18" customHeight="1">
      <c r="J133" s="8"/>
      <c r="K133" s="646"/>
      <c r="L133" s="646"/>
      <c r="M133" s="646"/>
      <c r="N133" s="646"/>
      <c r="O133" s="646"/>
      <c r="P133" s="646"/>
      <c r="Q133" s="646"/>
      <c r="R133" s="646"/>
    </row>
    <row r="134" spans="10:18" s="1" customFormat="1" ht="18" customHeight="1">
      <c r="J134" s="8"/>
      <c r="K134" s="646"/>
      <c r="L134" s="646"/>
      <c r="M134" s="646"/>
      <c r="N134" s="646"/>
      <c r="O134" s="646"/>
      <c r="P134" s="646"/>
      <c r="Q134" s="646"/>
      <c r="R134" s="646"/>
    </row>
    <row r="135" spans="10:18" s="1" customFormat="1" ht="18" customHeight="1">
      <c r="J135" s="8"/>
      <c r="K135" s="646"/>
      <c r="L135" s="646"/>
      <c r="M135" s="646"/>
      <c r="N135" s="646"/>
      <c r="O135" s="646"/>
      <c r="P135" s="646"/>
      <c r="Q135" s="646"/>
      <c r="R135" s="646"/>
    </row>
    <row r="136" spans="10:18" s="1" customFormat="1" ht="18" customHeight="1">
      <c r="J136" s="8"/>
      <c r="K136" s="646"/>
      <c r="L136" s="646"/>
      <c r="M136" s="646"/>
      <c r="N136" s="646"/>
      <c r="O136" s="646"/>
      <c r="P136" s="646"/>
      <c r="Q136" s="646"/>
      <c r="R136" s="646"/>
    </row>
    <row r="137" spans="10:18" s="1" customFormat="1" ht="18" customHeight="1">
      <c r="J137" s="8"/>
      <c r="K137" s="646"/>
      <c r="L137" s="646"/>
      <c r="M137" s="646"/>
      <c r="N137" s="646"/>
      <c r="O137" s="646"/>
      <c r="P137" s="646"/>
      <c r="Q137" s="646"/>
      <c r="R137" s="646"/>
    </row>
    <row r="138" spans="10:18" s="1" customFormat="1" ht="18" customHeight="1">
      <c r="J138" s="8"/>
      <c r="K138" s="646"/>
      <c r="L138" s="646"/>
      <c r="M138" s="646"/>
      <c r="N138" s="646"/>
      <c r="O138" s="646"/>
      <c r="P138" s="646"/>
      <c r="Q138" s="646"/>
      <c r="R138" s="646"/>
    </row>
    <row r="139" spans="10:18" s="1" customFormat="1" ht="18" customHeight="1">
      <c r="J139" s="8"/>
      <c r="K139" s="646"/>
      <c r="L139" s="646"/>
      <c r="M139" s="646"/>
      <c r="N139" s="646"/>
      <c r="O139" s="646"/>
      <c r="P139" s="646"/>
      <c r="Q139" s="646"/>
      <c r="R139" s="646"/>
    </row>
    <row r="140" spans="10:18" s="1" customFormat="1" ht="18" customHeight="1">
      <c r="J140" s="8"/>
      <c r="K140" s="646"/>
      <c r="L140" s="646"/>
      <c r="M140" s="646"/>
      <c r="N140" s="646"/>
      <c r="O140" s="646"/>
      <c r="P140" s="646"/>
      <c r="Q140" s="646"/>
      <c r="R140" s="646"/>
    </row>
    <row r="141" spans="10:18" s="1" customFormat="1" ht="18" customHeight="1">
      <c r="J141" s="8"/>
      <c r="K141" s="646"/>
      <c r="L141" s="646"/>
      <c r="M141" s="646"/>
      <c r="N141" s="646"/>
      <c r="O141" s="646"/>
      <c r="P141" s="646"/>
      <c r="Q141" s="646"/>
      <c r="R141" s="646"/>
    </row>
    <row r="142" spans="10:18" s="1" customFormat="1" ht="18" customHeight="1">
      <c r="J142" s="8"/>
      <c r="K142" s="646"/>
      <c r="L142" s="646"/>
      <c r="M142" s="646"/>
      <c r="N142" s="646"/>
      <c r="O142" s="646"/>
      <c r="P142" s="646"/>
      <c r="Q142" s="646"/>
      <c r="R142" s="646"/>
    </row>
    <row r="143" spans="10:18" s="1" customFormat="1" ht="18" customHeight="1">
      <c r="J143" s="8"/>
      <c r="K143" s="646"/>
      <c r="L143" s="646"/>
      <c r="M143" s="646"/>
      <c r="N143" s="646"/>
      <c r="O143" s="646"/>
      <c r="P143" s="646"/>
      <c r="Q143" s="646"/>
      <c r="R143" s="646"/>
    </row>
    <row r="144" spans="10:18" s="1" customFormat="1" ht="18" customHeight="1">
      <c r="J144" s="8"/>
      <c r="K144" s="646"/>
      <c r="L144" s="646"/>
      <c r="M144" s="646"/>
      <c r="N144" s="646"/>
      <c r="O144" s="646"/>
      <c r="P144" s="646"/>
      <c r="Q144" s="646"/>
      <c r="R144" s="646"/>
    </row>
    <row r="145" spans="10:18" s="1" customFormat="1" ht="18" customHeight="1">
      <c r="J145" s="8"/>
      <c r="K145" s="646"/>
      <c r="L145" s="646"/>
      <c r="M145" s="646"/>
      <c r="N145" s="646"/>
      <c r="O145" s="646"/>
      <c r="P145" s="646"/>
      <c r="Q145" s="646"/>
      <c r="R145" s="646"/>
    </row>
    <row r="146" spans="10:18" s="1" customFormat="1" ht="18" customHeight="1">
      <c r="J146" s="8"/>
      <c r="K146" s="646"/>
      <c r="L146" s="646"/>
      <c r="M146" s="646"/>
      <c r="N146" s="646"/>
      <c r="O146" s="646"/>
      <c r="P146" s="646"/>
      <c r="Q146" s="646"/>
      <c r="R146" s="646"/>
    </row>
    <row r="147" spans="10:18" s="1" customFormat="1" ht="18" customHeight="1">
      <c r="J147" s="8"/>
      <c r="K147" s="646"/>
      <c r="L147" s="646"/>
      <c r="M147" s="646"/>
      <c r="N147" s="646"/>
      <c r="O147" s="646"/>
      <c r="P147" s="646"/>
      <c r="Q147" s="646"/>
      <c r="R147" s="646"/>
    </row>
    <row r="148" spans="10:18" s="1" customFormat="1" ht="18" customHeight="1">
      <c r="J148" s="8"/>
      <c r="K148" s="646"/>
      <c r="L148" s="646"/>
      <c r="M148" s="646"/>
      <c r="N148" s="646"/>
      <c r="O148" s="646"/>
      <c r="P148" s="646"/>
      <c r="Q148" s="646"/>
      <c r="R148" s="646"/>
    </row>
    <row r="149" spans="10:18" s="1" customFormat="1" ht="18" customHeight="1">
      <c r="J149" s="8"/>
      <c r="K149" s="646"/>
      <c r="L149" s="646"/>
      <c r="M149" s="646"/>
      <c r="N149" s="646"/>
      <c r="O149" s="646"/>
      <c r="P149" s="646"/>
      <c r="Q149" s="646"/>
      <c r="R149" s="646"/>
    </row>
    <row r="150" spans="10:18" s="1" customFormat="1" ht="18" customHeight="1">
      <c r="J150" s="8"/>
      <c r="K150" s="646"/>
      <c r="L150" s="646"/>
      <c r="M150" s="646"/>
      <c r="N150" s="646"/>
      <c r="O150" s="646"/>
      <c r="P150" s="646"/>
      <c r="Q150" s="646"/>
      <c r="R150" s="646"/>
    </row>
    <row r="151" spans="10:18" s="1" customFormat="1" ht="18" customHeight="1">
      <c r="J151" s="8"/>
      <c r="K151" s="646"/>
      <c r="L151" s="646"/>
      <c r="M151" s="646"/>
      <c r="N151" s="646"/>
      <c r="O151" s="646"/>
      <c r="P151" s="646"/>
      <c r="Q151" s="646"/>
      <c r="R151" s="646"/>
    </row>
    <row r="152" spans="10:18" s="1" customFormat="1" ht="18" customHeight="1">
      <c r="J152" s="8"/>
      <c r="K152" s="646"/>
      <c r="L152" s="646"/>
      <c r="M152" s="646"/>
      <c r="N152" s="646"/>
      <c r="O152" s="646"/>
      <c r="P152" s="646"/>
      <c r="Q152" s="646"/>
      <c r="R152" s="646"/>
    </row>
    <row r="153" spans="10:18" s="1" customFormat="1" ht="18" customHeight="1">
      <c r="J153" s="8"/>
      <c r="K153" s="646"/>
      <c r="L153" s="646"/>
      <c r="M153" s="646"/>
      <c r="N153" s="646"/>
      <c r="O153" s="646"/>
      <c r="P153" s="646"/>
      <c r="Q153" s="646"/>
      <c r="R153" s="646"/>
    </row>
    <row r="154" spans="10:18" s="1" customFormat="1" ht="18" customHeight="1">
      <c r="J154" s="8"/>
      <c r="K154" s="646"/>
      <c r="L154" s="646"/>
      <c r="M154" s="646"/>
      <c r="N154" s="646"/>
      <c r="O154" s="646"/>
      <c r="P154" s="646"/>
      <c r="Q154" s="646"/>
      <c r="R154" s="646"/>
    </row>
    <row r="155" spans="10:18" s="1" customFormat="1" ht="18" customHeight="1">
      <c r="J155" s="8"/>
      <c r="K155" s="646"/>
      <c r="L155" s="646"/>
      <c r="M155" s="646"/>
      <c r="N155" s="646"/>
      <c r="O155" s="646"/>
      <c r="P155" s="646"/>
      <c r="Q155" s="646"/>
      <c r="R155" s="646"/>
    </row>
    <row r="156" spans="10:18" s="1" customFormat="1" ht="18" customHeight="1">
      <c r="J156" s="8"/>
      <c r="K156" s="646"/>
      <c r="L156" s="646"/>
      <c r="M156" s="646"/>
      <c r="N156" s="646"/>
      <c r="O156" s="646"/>
      <c r="P156" s="646"/>
      <c r="Q156" s="646"/>
      <c r="R156" s="646"/>
    </row>
    <row r="157" spans="10:18" s="1" customFormat="1" ht="18" customHeight="1">
      <c r="J157" s="8"/>
      <c r="K157" s="646"/>
      <c r="L157" s="646"/>
      <c r="M157" s="646"/>
      <c r="N157" s="646"/>
      <c r="O157" s="646"/>
      <c r="P157" s="646"/>
      <c r="Q157" s="646"/>
      <c r="R157" s="646"/>
    </row>
    <row r="158" spans="10:18" s="1" customFormat="1" ht="18" customHeight="1">
      <c r="J158" s="8"/>
      <c r="K158" s="646"/>
      <c r="L158" s="646"/>
      <c r="M158" s="646"/>
      <c r="N158" s="646"/>
      <c r="O158" s="646"/>
      <c r="P158" s="646"/>
      <c r="Q158" s="646"/>
      <c r="R158" s="646"/>
    </row>
    <row r="159" spans="10:18" s="1" customFormat="1" ht="18" customHeight="1">
      <c r="J159" s="8"/>
      <c r="K159" s="646"/>
      <c r="L159" s="646"/>
      <c r="M159" s="646"/>
      <c r="N159" s="646"/>
      <c r="O159" s="646"/>
      <c r="P159" s="646"/>
      <c r="Q159" s="646"/>
      <c r="R159" s="646"/>
    </row>
    <row r="160" spans="10:18" s="1" customFormat="1" ht="18" customHeight="1">
      <c r="J160" s="8"/>
      <c r="K160" s="646"/>
      <c r="L160" s="646"/>
      <c r="M160" s="646"/>
      <c r="N160" s="646"/>
      <c r="O160" s="646"/>
      <c r="P160" s="646"/>
      <c r="Q160" s="646"/>
      <c r="R160" s="646"/>
    </row>
    <row r="161" spans="10:18" s="1" customFormat="1" ht="18" customHeight="1">
      <c r="J161" s="8"/>
      <c r="K161" s="646"/>
      <c r="L161" s="646"/>
      <c r="M161" s="646"/>
      <c r="N161" s="646"/>
      <c r="O161" s="646"/>
      <c r="P161" s="646"/>
      <c r="Q161" s="646"/>
      <c r="R161" s="646"/>
    </row>
    <row r="162" spans="10:18" s="1" customFormat="1" ht="18" customHeight="1">
      <c r="J162" s="8"/>
      <c r="K162" s="646"/>
      <c r="L162" s="646"/>
      <c r="M162" s="646"/>
      <c r="N162" s="646"/>
      <c r="O162" s="646"/>
      <c r="P162" s="646"/>
      <c r="Q162" s="646"/>
      <c r="R162" s="646"/>
    </row>
    <row r="163" spans="10:18" s="1" customFormat="1" ht="18" customHeight="1">
      <c r="J163" s="8"/>
      <c r="K163" s="646"/>
      <c r="L163" s="646"/>
      <c r="M163" s="646"/>
      <c r="N163" s="646"/>
      <c r="O163" s="646"/>
      <c r="P163" s="646"/>
      <c r="Q163" s="646"/>
      <c r="R163" s="646"/>
    </row>
    <row r="164" spans="10:18" s="1" customFormat="1" ht="18" customHeight="1">
      <c r="J164" s="8"/>
      <c r="K164" s="646"/>
      <c r="L164" s="646"/>
      <c r="M164" s="646"/>
      <c r="N164" s="646"/>
      <c r="O164" s="646"/>
      <c r="P164" s="646"/>
      <c r="Q164" s="646"/>
      <c r="R164" s="646"/>
    </row>
    <row r="165" spans="10:18" s="1" customFormat="1" ht="18" customHeight="1">
      <c r="J165" s="8"/>
      <c r="K165" s="646"/>
      <c r="L165" s="646"/>
      <c r="M165" s="646"/>
      <c r="N165" s="646"/>
      <c r="O165" s="646"/>
      <c r="P165" s="646"/>
      <c r="Q165" s="646"/>
      <c r="R165" s="646"/>
    </row>
    <row r="166" spans="10:18" s="1" customFormat="1" ht="18" customHeight="1">
      <c r="J166" s="8"/>
      <c r="K166" s="646"/>
      <c r="L166" s="646"/>
      <c r="M166" s="646"/>
      <c r="N166" s="646"/>
      <c r="O166" s="646"/>
      <c r="P166" s="646"/>
      <c r="Q166" s="646"/>
      <c r="R166" s="646"/>
    </row>
    <row r="167" spans="10:18" s="1" customFormat="1" ht="18" customHeight="1">
      <c r="J167" s="8"/>
      <c r="K167" s="646"/>
      <c r="L167" s="646"/>
      <c r="M167" s="646"/>
      <c r="N167" s="646"/>
      <c r="O167" s="646"/>
      <c r="P167" s="646"/>
      <c r="Q167" s="646"/>
      <c r="R167" s="646"/>
    </row>
    <row r="168" spans="10:18" s="1" customFormat="1" ht="18" customHeight="1">
      <c r="J168" s="8"/>
      <c r="K168" s="646"/>
      <c r="L168" s="646"/>
      <c r="M168" s="646"/>
      <c r="N168" s="646"/>
      <c r="O168" s="646"/>
      <c r="P168" s="646"/>
      <c r="Q168" s="646"/>
      <c r="R168" s="646"/>
    </row>
    <row r="169" spans="10:18" s="1" customFormat="1" ht="18" customHeight="1">
      <c r="J169" s="8"/>
      <c r="K169" s="646"/>
      <c r="L169" s="646"/>
      <c r="M169" s="646"/>
      <c r="N169" s="646"/>
      <c r="O169" s="646"/>
      <c r="P169" s="646"/>
      <c r="Q169" s="646"/>
      <c r="R169" s="646"/>
    </row>
    <row r="170" spans="10:18" s="1" customFormat="1" ht="18" customHeight="1">
      <c r="J170" s="8"/>
      <c r="K170" s="646"/>
      <c r="L170" s="646"/>
      <c r="M170" s="646"/>
      <c r="N170" s="646"/>
      <c r="O170" s="646"/>
      <c r="P170" s="646"/>
      <c r="Q170" s="646"/>
      <c r="R170" s="646"/>
    </row>
    <row r="171" spans="10:18" s="1" customFormat="1" ht="18" customHeight="1">
      <c r="J171" s="8"/>
      <c r="K171" s="646"/>
      <c r="L171" s="646"/>
      <c r="M171" s="646"/>
      <c r="N171" s="646"/>
      <c r="O171" s="646"/>
      <c r="P171" s="646"/>
      <c r="Q171" s="646"/>
      <c r="R171" s="646"/>
    </row>
    <row r="172" spans="10:18" s="1" customFormat="1" ht="18" customHeight="1">
      <c r="J172" s="8"/>
      <c r="K172" s="646"/>
      <c r="L172" s="646"/>
      <c r="M172" s="646"/>
      <c r="N172" s="646"/>
      <c r="O172" s="646"/>
      <c r="P172" s="646"/>
      <c r="Q172" s="646"/>
      <c r="R172" s="646"/>
    </row>
    <row r="173" spans="10:18" s="1" customFormat="1" ht="18" customHeight="1">
      <c r="J173" s="8"/>
      <c r="K173" s="646"/>
      <c r="L173" s="646"/>
      <c r="M173" s="646"/>
      <c r="N173" s="646"/>
      <c r="O173" s="646"/>
      <c r="P173" s="646"/>
      <c r="Q173" s="646"/>
      <c r="R173" s="646"/>
    </row>
    <row r="174" spans="10:18" s="1" customFormat="1" ht="18" customHeight="1">
      <c r="J174" s="8"/>
      <c r="K174" s="646"/>
      <c r="L174" s="646"/>
      <c r="M174" s="646"/>
      <c r="N174" s="646"/>
      <c r="O174" s="646"/>
      <c r="P174" s="646"/>
      <c r="Q174" s="646"/>
      <c r="R174" s="646"/>
    </row>
    <row r="175" spans="10:18" s="1" customFormat="1" ht="18" customHeight="1">
      <c r="J175" s="8"/>
      <c r="K175" s="646"/>
      <c r="L175" s="646"/>
      <c r="M175" s="646"/>
      <c r="N175" s="646"/>
      <c r="O175" s="646"/>
      <c r="P175" s="646"/>
      <c r="Q175" s="646"/>
      <c r="R175" s="646"/>
    </row>
    <row r="176" spans="10:18" s="1" customFormat="1" ht="18" customHeight="1">
      <c r="J176" s="8"/>
      <c r="K176" s="646"/>
      <c r="L176" s="646"/>
      <c r="M176" s="646"/>
      <c r="N176" s="646"/>
      <c r="O176" s="646"/>
      <c r="P176" s="646"/>
      <c r="Q176" s="646"/>
      <c r="R176" s="646"/>
    </row>
    <row r="177" spans="10:18" s="1" customFormat="1" ht="18" customHeight="1">
      <c r="J177" s="8"/>
      <c r="K177" s="646"/>
      <c r="L177" s="646"/>
      <c r="M177" s="646"/>
      <c r="N177" s="646"/>
      <c r="O177" s="646"/>
      <c r="P177" s="646"/>
      <c r="Q177" s="646"/>
      <c r="R177" s="646"/>
    </row>
    <row r="178" spans="10:18" s="1" customFormat="1" ht="18" customHeight="1">
      <c r="J178" s="8"/>
      <c r="K178" s="646"/>
      <c r="L178" s="646"/>
      <c r="M178" s="646"/>
      <c r="N178" s="646"/>
      <c r="O178" s="646"/>
      <c r="P178" s="646"/>
      <c r="Q178" s="646"/>
      <c r="R178" s="646"/>
    </row>
    <row r="179" spans="10:18" s="1" customFormat="1" ht="18" customHeight="1">
      <c r="J179" s="8"/>
      <c r="K179" s="646"/>
      <c r="L179" s="646"/>
      <c r="M179" s="646"/>
      <c r="N179" s="646"/>
      <c r="O179" s="646"/>
      <c r="P179" s="646"/>
      <c r="Q179" s="646"/>
      <c r="R179" s="646"/>
    </row>
    <row r="180" spans="10:18" s="1" customFormat="1" ht="18" customHeight="1">
      <c r="J180" s="8"/>
      <c r="K180" s="646"/>
      <c r="L180" s="646"/>
      <c r="M180" s="646"/>
      <c r="N180" s="646"/>
      <c r="O180" s="646"/>
      <c r="P180" s="646"/>
      <c r="Q180" s="646"/>
      <c r="R180" s="646"/>
    </row>
    <row r="181" spans="10:18" s="1" customFormat="1" ht="18" customHeight="1">
      <c r="J181" s="8"/>
      <c r="K181" s="646"/>
      <c r="L181" s="646"/>
      <c r="M181" s="646"/>
      <c r="N181" s="646"/>
      <c r="O181" s="646"/>
      <c r="P181" s="646"/>
      <c r="Q181" s="646"/>
      <c r="R181" s="646"/>
    </row>
    <row r="182" spans="10:18" s="1" customFormat="1" ht="18" customHeight="1">
      <c r="J182" s="8"/>
      <c r="K182" s="646"/>
      <c r="L182" s="646"/>
      <c r="M182" s="646"/>
      <c r="N182" s="646"/>
      <c r="O182" s="646"/>
      <c r="P182" s="646"/>
      <c r="Q182" s="646"/>
      <c r="R182" s="646"/>
    </row>
    <row r="183" spans="10:18" s="1" customFormat="1" ht="18" customHeight="1">
      <c r="J183" s="8"/>
      <c r="K183" s="646"/>
      <c r="L183" s="646"/>
      <c r="M183" s="646"/>
      <c r="N183" s="646"/>
      <c r="O183" s="646"/>
      <c r="P183" s="646"/>
      <c r="Q183" s="646"/>
      <c r="R183" s="646"/>
    </row>
    <row r="184" spans="10:18" s="1" customFormat="1" ht="18" customHeight="1">
      <c r="J184" s="8"/>
      <c r="K184" s="646"/>
      <c r="L184" s="646"/>
      <c r="M184" s="646"/>
      <c r="N184" s="646"/>
      <c r="O184" s="646"/>
      <c r="P184" s="646"/>
      <c r="Q184" s="646"/>
      <c r="R184" s="646"/>
    </row>
    <row r="185" spans="10:18" s="1" customFormat="1" ht="18" customHeight="1">
      <c r="J185" s="8"/>
      <c r="K185" s="646"/>
      <c r="L185" s="646"/>
      <c r="M185" s="646"/>
      <c r="N185" s="646"/>
      <c r="O185" s="646"/>
      <c r="P185" s="646"/>
      <c r="Q185" s="646"/>
      <c r="R185" s="646"/>
    </row>
    <row r="186" spans="10:18" s="1" customFormat="1" ht="18" customHeight="1">
      <c r="J186" s="8"/>
      <c r="K186" s="646"/>
      <c r="L186" s="646"/>
      <c r="M186" s="646"/>
      <c r="N186" s="646"/>
      <c r="O186" s="646"/>
      <c r="P186" s="646"/>
      <c r="Q186" s="646"/>
      <c r="R186" s="646"/>
    </row>
    <row r="187" spans="10:18" s="1" customFormat="1" ht="18" customHeight="1">
      <c r="J187" s="8"/>
      <c r="K187" s="646"/>
      <c r="L187" s="646"/>
      <c r="M187" s="646"/>
      <c r="N187" s="646"/>
      <c r="O187" s="646"/>
      <c r="P187" s="646"/>
      <c r="Q187" s="646"/>
      <c r="R187" s="646"/>
    </row>
    <row r="188" spans="10:18" s="1" customFormat="1" ht="18" customHeight="1">
      <c r="J188" s="8"/>
      <c r="K188" s="646"/>
      <c r="L188" s="646"/>
      <c r="M188" s="646"/>
      <c r="N188" s="646"/>
      <c r="O188" s="646"/>
      <c r="P188" s="646"/>
      <c r="Q188" s="646"/>
      <c r="R188" s="646"/>
    </row>
    <row r="189" spans="10:18" s="1" customFormat="1" ht="18" customHeight="1">
      <c r="J189" s="8"/>
      <c r="K189" s="646"/>
      <c r="L189" s="646"/>
      <c r="M189" s="646"/>
      <c r="N189" s="646"/>
      <c r="O189" s="646"/>
      <c r="P189" s="646"/>
      <c r="Q189" s="646"/>
      <c r="R189" s="646"/>
    </row>
    <row r="190" spans="10:18" s="1" customFormat="1" ht="18" customHeight="1">
      <c r="J190" s="8"/>
      <c r="K190" s="646"/>
      <c r="L190" s="646"/>
      <c r="M190" s="646"/>
      <c r="N190" s="646"/>
      <c r="O190" s="646"/>
      <c r="P190" s="646"/>
      <c r="Q190" s="646"/>
      <c r="R190" s="646"/>
    </row>
    <row r="191" spans="10:18" s="1" customFormat="1" ht="18" customHeight="1">
      <c r="J191" s="8"/>
      <c r="K191" s="646"/>
      <c r="L191" s="646"/>
      <c r="M191" s="646"/>
      <c r="N191" s="646"/>
      <c r="O191" s="646"/>
      <c r="P191" s="646"/>
      <c r="Q191" s="646"/>
      <c r="R191" s="646"/>
    </row>
    <row r="192" spans="10:18" s="1" customFormat="1" ht="18" customHeight="1">
      <c r="J192" s="8"/>
      <c r="K192" s="646"/>
      <c r="L192" s="646"/>
      <c r="M192" s="646"/>
      <c r="N192" s="646"/>
      <c r="O192" s="646"/>
      <c r="P192" s="646"/>
      <c r="Q192" s="646"/>
      <c r="R192" s="646"/>
    </row>
    <row r="193" spans="10:18" s="1" customFormat="1" ht="18" customHeight="1">
      <c r="J193" s="8"/>
      <c r="K193" s="646"/>
      <c r="L193" s="646"/>
      <c r="M193" s="646"/>
      <c r="N193" s="646"/>
      <c r="O193" s="646"/>
      <c r="P193" s="646"/>
      <c r="Q193" s="646"/>
      <c r="R193" s="646"/>
    </row>
    <row r="194" spans="10:18" s="1" customFormat="1" ht="18" customHeight="1">
      <c r="J194" s="8"/>
      <c r="K194" s="646"/>
      <c r="L194" s="646"/>
      <c r="M194" s="646"/>
      <c r="N194" s="646"/>
      <c r="O194" s="646"/>
      <c r="P194" s="646"/>
      <c r="Q194" s="646"/>
      <c r="R194" s="646"/>
    </row>
    <row r="195" spans="10:18" s="1" customFormat="1" ht="18" customHeight="1">
      <c r="J195" s="8"/>
      <c r="K195" s="646"/>
      <c r="L195" s="646"/>
      <c r="M195" s="646"/>
      <c r="N195" s="646"/>
      <c r="O195" s="646"/>
      <c r="P195" s="646"/>
      <c r="Q195" s="646"/>
      <c r="R195" s="646"/>
    </row>
    <row r="196" spans="10:18" s="1" customFormat="1" ht="18" customHeight="1">
      <c r="J196" s="8"/>
      <c r="K196" s="646"/>
      <c r="L196" s="646"/>
      <c r="M196" s="646"/>
      <c r="N196" s="646"/>
      <c r="O196" s="646"/>
      <c r="P196" s="646"/>
      <c r="Q196" s="646"/>
      <c r="R196" s="646"/>
    </row>
    <row r="197" spans="10:18" s="1" customFormat="1" ht="18" customHeight="1">
      <c r="J197" s="8"/>
      <c r="K197" s="646"/>
      <c r="L197" s="646"/>
      <c r="M197" s="646"/>
      <c r="N197" s="646"/>
      <c r="O197" s="646"/>
      <c r="P197" s="646"/>
      <c r="Q197" s="646"/>
      <c r="R197" s="646"/>
    </row>
    <row r="198" spans="10:18" s="1" customFormat="1" ht="18" customHeight="1">
      <c r="J198" s="8"/>
      <c r="K198" s="646"/>
      <c r="L198" s="646"/>
      <c r="M198" s="646"/>
      <c r="N198" s="646"/>
      <c r="O198" s="646"/>
      <c r="P198" s="646"/>
      <c r="Q198" s="646"/>
      <c r="R198" s="646"/>
    </row>
    <row r="199" spans="10:18" s="1" customFormat="1" ht="18" customHeight="1">
      <c r="J199" s="8"/>
      <c r="K199" s="646"/>
      <c r="L199" s="646"/>
      <c r="M199" s="646"/>
      <c r="N199" s="646"/>
      <c r="O199" s="646"/>
      <c r="P199" s="646"/>
      <c r="Q199" s="646"/>
      <c r="R199" s="646"/>
    </row>
    <row r="200" spans="10:18" s="1" customFormat="1" ht="18" customHeight="1">
      <c r="J200" s="8"/>
      <c r="K200" s="646"/>
      <c r="L200" s="646"/>
      <c r="M200" s="646"/>
      <c r="N200" s="646"/>
      <c r="O200" s="646"/>
      <c r="P200" s="646"/>
      <c r="Q200" s="646"/>
      <c r="R200" s="646"/>
    </row>
    <row r="201" spans="10:18" s="1" customFormat="1" ht="18" customHeight="1">
      <c r="J201" s="8"/>
      <c r="K201" s="646"/>
      <c r="L201" s="646"/>
      <c r="M201" s="646"/>
      <c r="N201" s="646"/>
      <c r="O201" s="646"/>
      <c r="P201" s="646"/>
      <c r="Q201" s="646"/>
      <c r="R201" s="646"/>
    </row>
    <row r="202" spans="10:18" s="1" customFormat="1" ht="18" customHeight="1">
      <c r="J202" s="8"/>
      <c r="K202" s="646"/>
      <c r="L202" s="646"/>
      <c r="M202" s="646"/>
      <c r="N202" s="646"/>
      <c r="O202" s="646"/>
      <c r="P202" s="646"/>
      <c r="Q202" s="646"/>
      <c r="R202" s="646"/>
    </row>
    <row r="203" spans="10:18" s="1" customFormat="1" ht="18" customHeight="1">
      <c r="J203" s="8"/>
      <c r="K203" s="646"/>
      <c r="L203" s="646"/>
      <c r="M203" s="646"/>
      <c r="N203" s="646"/>
      <c r="O203" s="646"/>
      <c r="P203" s="646"/>
      <c r="Q203" s="646"/>
      <c r="R203" s="646"/>
    </row>
    <row r="204" spans="10:18" s="1" customFormat="1" ht="18" customHeight="1">
      <c r="J204" s="8"/>
      <c r="K204" s="646"/>
      <c r="L204" s="646"/>
      <c r="M204" s="646"/>
      <c r="N204" s="646"/>
      <c r="O204" s="646"/>
      <c r="P204" s="646"/>
      <c r="Q204" s="646"/>
      <c r="R204" s="646"/>
    </row>
    <row r="205" spans="10:18" s="1" customFormat="1" ht="18" customHeight="1">
      <c r="J205" s="8"/>
      <c r="K205" s="646"/>
      <c r="L205" s="646"/>
      <c r="M205" s="646"/>
      <c r="N205" s="646"/>
      <c r="O205" s="646"/>
      <c r="P205" s="646"/>
      <c r="Q205" s="646"/>
      <c r="R205" s="646"/>
    </row>
    <row r="206" spans="10:18" s="1" customFormat="1" ht="18" customHeight="1">
      <c r="J206" s="8"/>
      <c r="K206" s="646"/>
      <c r="L206" s="646"/>
      <c r="M206" s="646"/>
      <c r="N206" s="646"/>
      <c r="O206" s="646"/>
      <c r="P206" s="646"/>
      <c r="Q206" s="646"/>
      <c r="R206" s="646"/>
    </row>
    <row r="207" spans="10:18" s="1" customFormat="1" ht="18" customHeight="1">
      <c r="J207" s="8"/>
      <c r="K207" s="646"/>
      <c r="L207" s="646"/>
      <c r="M207" s="646"/>
      <c r="N207" s="646"/>
      <c r="O207" s="646"/>
      <c r="P207" s="646"/>
      <c r="Q207" s="646"/>
      <c r="R207" s="646"/>
    </row>
    <row r="208" spans="10:18" s="1" customFormat="1" ht="18" customHeight="1">
      <c r="J208" s="8"/>
      <c r="K208" s="646"/>
      <c r="L208" s="646"/>
      <c r="M208" s="646"/>
      <c r="N208" s="646"/>
      <c r="O208" s="646"/>
      <c r="P208" s="646"/>
      <c r="Q208" s="646"/>
      <c r="R208" s="646"/>
    </row>
    <row r="209" spans="10:18" s="1" customFormat="1" ht="18" customHeight="1">
      <c r="J209" s="8"/>
      <c r="K209" s="646"/>
      <c r="L209" s="646"/>
      <c r="M209" s="646"/>
      <c r="N209" s="646"/>
      <c r="O209" s="646"/>
      <c r="P209" s="646"/>
      <c r="Q209" s="646"/>
      <c r="R209" s="646"/>
    </row>
    <row r="210" spans="10:18" s="1" customFormat="1" ht="18" customHeight="1">
      <c r="J210" s="8"/>
      <c r="K210" s="646"/>
      <c r="L210" s="646"/>
      <c r="M210" s="646"/>
      <c r="N210" s="646"/>
      <c r="O210" s="646"/>
      <c r="P210" s="646"/>
      <c r="Q210" s="646"/>
      <c r="R210" s="646"/>
    </row>
    <row r="211" spans="10:18" s="1" customFormat="1" ht="18" customHeight="1">
      <c r="J211" s="8"/>
      <c r="K211" s="646"/>
      <c r="L211" s="646"/>
      <c r="M211" s="646"/>
      <c r="N211" s="646"/>
      <c r="O211" s="646"/>
      <c r="P211" s="646"/>
      <c r="Q211" s="646"/>
      <c r="R211" s="646"/>
    </row>
    <row r="212" spans="10:18" s="1" customFormat="1" ht="18" customHeight="1">
      <c r="J212" s="8"/>
      <c r="K212" s="646"/>
      <c r="L212" s="646"/>
      <c r="M212" s="646"/>
      <c r="N212" s="646"/>
      <c r="O212" s="646"/>
      <c r="P212" s="646"/>
      <c r="Q212" s="646"/>
      <c r="R212" s="646"/>
    </row>
    <row r="213" spans="10:18" s="1" customFormat="1" ht="18" customHeight="1">
      <c r="J213" s="8"/>
      <c r="K213" s="646"/>
      <c r="L213" s="646"/>
      <c r="M213" s="646"/>
      <c r="N213" s="646"/>
      <c r="O213" s="646"/>
      <c r="P213" s="646"/>
      <c r="Q213" s="646"/>
      <c r="R213" s="646"/>
    </row>
    <row r="214" spans="10:18" s="1" customFormat="1" ht="18" customHeight="1">
      <c r="J214" s="8"/>
      <c r="K214" s="646"/>
      <c r="L214" s="646"/>
      <c r="M214" s="646"/>
      <c r="N214" s="646"/>
      <c r="O214" s="646"/>
      <c r="P214" s="646"/>
      <c r="Q214" s="646"/>
      <c r="R214" s="646"/>
    </row>
    <row r="215" spans="10:18" s="1" customFormat="1" ht="18" customHeight="1">
      <c r="J215" s="8"/>
      <c r="K215" s="646"/>
      <c r="L215" s="646"/>
      <c r="M215" s="646"/>
      <c r="N215" s="646"/>
      <c r="O215" s="646"/>
      <c r="P215" s="646"/>
      <c r="Q215" s="646"/>
      <c r="R215" s="646"/>
    </row>
    <row r="216" spans="10:18" s="1" customFormat="1" ht="18" customHeight="1">
      <c r="J216" s="8"/>
      <c r="K216" s="646"/>
      <c r="L216" s="646"/>
      <c r="M216" s="646"/>
      <c r="N216" s="646"/>
      <c r="O216" s="646"/>
      <c r="P216" s="646"/>
      <c r="Q216" s="646"/>
      <c r="R216" s="646"/>
    </row>
    <row r="217" spans="10:18" s="1" customFormat="1" ht="18" customHeight="1">
      <c r="J217" s="8"/>
      <c r="K217" s="646"/>
      <c r="L217" s="646"/>
      <c r="M217" s="646"/>
      <c r="N217" s="646"/>
      <c r="O217" s="646"/>
      <c r="P217" s="646"/>
      <c r="Q217" s="646"/>
      <c r="R217" s="646"/>
    </row>
    <row r="218" spans="10:18" s="1" customFormat="1" ht="18" customHeight="1">
      <c r="J218" s="8"/>
      <c r="K218" s="646"/>
      <c r="L218" s="646"/>
      <c r="M218" s="646"/>
      <c r="N218" s="646"/>
      <c r="O218" s="646"/>
      <c r="P218" s="646"/>
      <c r="Q218" s="646"/>
      <c r="R218" s="646"/>
    </row>
    <row r="219" spans="10:18" s="1" customFormat="1" ht="18" customHeight="1">
      <c r="J219" s="8"/>
      <c r="K219" s="646"/>
      <c r="L219" s="646"/>
      <c r="M219" s="646"/>
      <c r="N219" s="646"/>
      <c r="O219" s="646"/>
      <c r="P219" s="646"/>
      <c r="Q219" s="646"/>
      <c r="R219" s="646"/>
    </row>
    <row r="220" spans="10:18" s="1" customFormat="1" ht="18" customHeight="1">
      <c r="J220" s="8"/>
      <c r="K220" s="646"/>
      <c r="L220" s="646"/>
      <c r="M220" s="646"/>
      <c r="N220" s="646"/>
      <c r="O220" s="646"/>
      <c r="P220" s="646"/>
      <c r="Q220" s="646"/>
      <c r="R220" s="646"/>
    </row>
    <row r="221" spans="10:18" s="1" customFormat="1" ht="18" customHeight="1">
      <c r="J221" s="8"/>
      <c r="K221" s="646"/>
      <c r="L221" s="646"/>
      <c r="M221" s="646"/>
      <c r="N221" s="646"/>
      <c r="O221" s="646"/>
      <c r="P221" s="646"/>
      <c r="Q221" s="646"/>
      <c r="R221" s="646"/>
    </row>
    <row r="222" spans="10:18" s="1" customFormat="1" ht="18" customHeight="1">
      <c r="J222" s="8"/>
      <c r="K222" s="646"/>
      <c r="L222" s="646"/>
      <c r="M222" s="646"/>
      <c r="N222" s="646"/>
      <c r="O222" s="646"/>
      <c r="P222" s="646"/>
      <c r="Q222" s="646"/>
      <c r="R222" s="646"/>
    </row>
    <row r="223" spans="10:18" s="1" customFormat="1" ht="18" customHeight="1">
      <c r="J223" s="8"/>
      <c r="K223" s="646"/>
      <c r="L223" s="646"/>
      <c r="M223" s="646"/>
      <c r="N223" s="646"/>
      <c r="O223" s="646"/>
      <c r="P223" s="646"/>
      <c r="Q223" s="646"/>
      <c r="R223" s="646"/>
    </row>
    <row r="224" spans="10:18" s="1" customFormat="1" ht="18" customHeight="1">
      <c r="J224" s="8"/>
      <c r="K224" s="646"/>
      <c r="L224" s="646"/>
      <c r="M224" s="646"/>
      <c r="N224" s="646"/>
      <c r="O224" s="646"/>
      <c r="P224" s="646"/>
      <c r="Q224" s="646"/>
      <c r="R224" s="646"/>
    </row>
    <row r="225" spans="10:18" s="1" customFormat="1" ht="18" customHeight="1">
      <c r="J225" s="8"/>
      <c r="K225" s="646"/>
      <c r="L225" s="646"/>
      <c r="M225" s="646"/>
      <c r="N225" s="646"/>
      <c r="O225" s="646"/>
      <c r="P225" s="646"/>
      <c r="Q225" s="646"/>
      <c r="R225" s="646"/>
    </row>
    <row r="226" spans="10:18" s="1" customFormat="1" ht="18" customHeight="1">
      <c r="J226" s="8"/>
      <c r="K226" s="646"/>
      <c r="L226" s="646"/>
      <c r="M226" s="646"/>
      <c r="N226" s="646"/>
      <c r="O226" s="646"/>
      <c r="P226" s="646"/>
      <c r="Q226" s="646"/>
      <c r="R226" s="646"/>
    </row>
    <row r="227" spans="10:18" s="1" customFormat="1" ht="18" customHeight="1">
      <c r="J227" s="8"/>
      <c r="K227" s="646"/>
      <c r="L227" s="646"/>
      <c r="M227" s="646"/>
      <c r="N227" s="646"/>
      <c r="O227" s="646"/>
      <c r="P227" s="646"/>
      <c r="Q227" s="646"/>
      <c r="R227" s="646"/>
    </row>
    <row r="228" spans="10:18" s="1" customFormat="1" ht="18" customHeight="1">
      <c r="J228" s="8"/>
      <c r="K228" s="646"/>
      <c r="L228" s="646"/>
      <c r="M228" s="646"/>
      <c r="N228" s="646"/>
      <c r="O228" s="646"/>
      <c r="P228" s="646"/>
      <c r="Q228" s="646"/>
      <c r="R228" s="646"/>
    </row>
    <row r="229" spans="10:18" s="1" customFormat="1" ht="18" customHeight="1">
      <c r="J229" s="8"/>
      <c r="K229" s="646"/>
      <c r="L229" s="646"/>
      <c r="M229" s="646"/>
      <c r="N229" s="646"/>
      <c r="O229" s="646"/>
      <c r="P229" s="646"/>
      <c r="Q229" s="646"/>
      <c r="R229" s="646"/>
    </row>
    <row r="230" spans="10:18" s="1" customFormat="1" ht="12">
      <c r="J230" s="8"/>
      <c r="K230" s="646"/>
      <c r="L230" s="646"/>
      <c r="M230" s="646"/>
      <c r="N230" s="646"/>
      <c r="O230" s="646"/>
      <c r="P230" s="646"/>
      <c r="Q230" s="646"/>
      <c r="R230" s="646"/>
    </row>
    <row r="231" spans="10:18" s="1" customFormat="1" ht="12">
      <c r="J231" s="8"/>
      <c r="K231" s="646"/>
      <c r="L231" s="646"/>
      <c r="M231" s="646"/>
      <c r="N231" s="646"/>
      <c r="O231" s="646"/>
      <c r="P231" s="646"/>
      <c r="Q231" s="646"/>
      <c r="R231" s="646"/>
    </row>
    <row r="232" spans="10:18" s="1" customFormat="1" ht="12">
      <c r="J232" s="8"/>
      <c r="K232" s="646"/>
      <c r="L232" s="646"/>
      <c r="M232" s="646"/>
      <c r="N232" s="646"/>
      <c r="O232" s="646"/>
      <c r="P232" s="646"/>
      <c r="Q232" s="646"/>
      <c r="R232" s="646"/>
    </row>
    <row r="233" spans="10:18" s="1" customFormat="1" ht="12">
      <c r="J233" s="8"/>
      <c r="K233" s="646"/>
      <c r="L233" s="646"/>
      <c r="M233" s="646"/>
      <c r="N233" s="646"/>
      <c r="O233" s="646"/>
      <c r="P233" s="646"/>
      <c r="Q233" s="646"/>
      <c r="R233" s="646"/>
    </row>
    <row r="234" spans="10:18" s="1" customFormat="1" ht="12">
      <c r="J234" s="8"/>
      <c r="K234" s="646"/>
      <c r="L234" s="646"/>
      <c r="M234" s="646"/>
      <c r="N234" s="646"/>
      <c r="O234" s="646"/>
      <c r="P234" s="646"/>
      <c r="Q234" s="646"/>
      <c r="R234" s="646"/>
    </row>
    <row r="235" spans="10:18" s="1" customFormat="1" ht="12">
      <c r="J235" s="8"/>
      <c r="K235" s="646"/>
      <c r="L235" s="646"/>
      <c r="M235" s="646"/>
      <c r="N235" s="646"/>
      <c r="O235" s="646"/>
      <c r="P235" s="646"/>
      <c r="Q235" s="646"/>
      <c r="R235" s="646"/>
    </row>
    <row r="236" spans="10:18" s="1" customFormat="1" ht="12">
      <c r="J236" s="8"/>
      <c r="K236" s="646"/>
      <c r="L236" s="646"/>
      <c r="M236" s="646"/>
      <c r="N236" s="646"/>
      <c r="O236" s="646"/>
      <c r="P236" s="646"/>
      <c r="Q236" s="646"/>
      <c r="R236" s="646"/>
    </row>
    <row r="237" spans="10:18" s="1" customFormat="1" ht="12">
      <c r="J237" s="8"/>
      <c r="K237" s="646"/>
      <c r="L237" s="646"/>
      <c r="M237" s="646"/>
      <c r="N237" s="646"/>
      <c r="O237" s="646"/>
      <c r="P237" s="646"/>
      <c r="Q237" s="646"/>
      <c r="R237" s="646"/>
    </row>
    <row r="238" spans="10:18" s="1" customFormat="1" ht="12">
      <c r="J238" s="8"/>
      <c r="K238" s="646"/>
      <c r="L238" s="646"/>
      <c r="M238" s="646"/>
      <c r="N238" s="646"/>
      <c r="O238" s="646"/>
      <c r="P238" s="646"/>
      <c r="Q238" s="646"/>
      <c r="R238" s="646"/>
    </row>
    <row r="239" spans="10:18" s="1" customFormat="1" ht="12">
      <c r="J239" s="8"/>
      <c r="K239" s="646"/>
      <c r="L239" s="646"/>
      <c r="M239" s="646"/>
      <c r="N239" s="646"/>
      <c r="O239" s="646"/>
      <c r="P239" s="646"/>
      <c r="Q239" s="646"/>
      <c r="R239" s="646"/>
    </row>
    <row r="240" spans="10:18" s="1" customFormat="1" ht="12">
      <c r="J240" s="8"/>
      <c r="K240" s="646"/>
      <c r="L240" s="646"/>
      <c r="M240" s="646"/>
      <c r="N240" s="646"/>
      <c r="O240" s="646"/>
      <c r="P240" s="646"/>
      <c r="Q240" s="646"/>
      <c r="R240" s="646"/>
    </row>
    <row r="241" spans="10:18" s="1" customFormat="1" ht="12">
      <c r="J241" s="8"/>
      <c r="K241" s="646"/>
      <c r="L241" s="646"/>
      <c r="M241" s="646"/>
      <c r="N241" s="646"/>
      <c r="O241" s="646"/>
      <c r="P241" s="646"/>
      <c r="Q241" s="646"/>
      <c r="R241" s="646"/>
    </row>
    <row r="242" spans="10:18" s="1" customFormat="1" ht="12">
      <c r="J242" s="8"/>
      <c r="K242" s="646"/>
      <c r="L242" s="646"/>
      <c r="M242" s="646"/>
      <c r="N242" s="646"/>
      <c r="O242" s="646"/>
      <c r="P242" s="646"/>
      <c r="Q242" s="646"/>
      <c r="R242" s="646"/>
    </row>
    <row r="243" spans="10:18" s="1" customFormat="1" ht="12">
      <c r="J243" s="8"/>
      <c r="K243" s="646"/>
      <c r="L243" s="646"/>
      <c r="M243" s="646"/>
      <c r="N243" s="646"/>
      <c r="O243" s="646"/>
      <c r="P243" s="646"/>
      <c r="Q243" s="646"/>
      <c r="R243" s="646"/>
    </row>
    <row r="244" spans="10:18" s="1" customFormat="1" ht="12">
      <c r="J244" s="8"/>
      <c r="K244" s="646"/>
      <c r="L244" s="646"/>
      <c r="M244" s="646"/>
      <c r="N244" s="646"/>
      <c r="O244" s="646"/>
      <c r="P244" s="646"/>
      <c r="Q244" s="646"/>
      <c r="R244" s="646"/>
    </row>
    <row r="245" spans="10:18" s="1" customFormat="1" ht="12">
      <c r="J245" s="8"/>
      <c r="K245" s="646"/>
      <c r="L245" s="646"/>
      <c r="M245" s="646"/>
      <c r="N245" s="646"/>
      <c r="O245" s="646"/>
      <c r="P245" s="646"/>
      <c r="Q245" s="646"/>
      <c r="R245" s="646"/>
    </row>
    <row r="246" spans="10:18" s="1" customFormat="1" ht="12">
      <c r="J246" s="8"/>
      <c r="K246" s="646"/>
      <c r="L246" s="646"/>
      <c r="M246" s="646"/>
      <c r="N246" s="646"/>
      <c r="O246" s="646"/>
      <c r="P246" s="646"/>
      <c r="Q246" s="646"/>
      <c r="R246" s="646"/>
    </row>
  </sheetData>
  <mergeCells count="10">
    <mergeCell ref="K4:L4"/>
    <mergeCell ref="M4:N4"/>
    <mergeCell ref="A1:I1"/>
    <mergeCell ref="A2:I2"/>
    <mergeCell ref="A37:C37"/>
    <mergeCell ref="A6:C6"/>
    <mergeCell ref="A36:C36"/>
    <mergeCell ref="D4:F4"/>
    <mergeCell ref="G4:I4"/>
    <mergeCell ref="A4:C5"/>
  </mergeCells>
  <phoneticPr fontId="3" type="noConversion"/>
  <printOptions horizontalCentered="1" verticalCentered="1"/>
  <pageMargins left="0" right="0" top="0" bottom="0" header="0" footer="0"/>
  <pageSetup paperSize="9" scale="83" orientation="portrait" r:id="rId1"/>
  <headerFooter alignWithMargins="0"/>
  <ignoredErrors>
    <ignoredError sqref="F37"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dimension ref="A1:K1084"/>
  <sheetViews>
    <sheetView showGridLines="0" zoomScale="90" zoomScaleNormal="90" workbookViewId="0">
      <selection activeCell="A3" sqref="A3"/>
    </sheetView>
  </sheetViews>
  <sheetFormatPr defaultColWidth="9.140625" defaultRowHeight="12.75"/>
  <cols>
    <col min="1" max="1" width="4.85546875" style="5" customWidth="1"/>
    <col min="2" max="2" width="16.5703125" style="19" customWidth="1"/>
    <col min="3" max="5" width="13.7109375" style="2" customWidth="1"/>
    <col min="6" max="6" width="3.140625" style="2" customWidth="1"/>
    <col min="7" max="7" width="4.85546875" style="2" customWidth="1"/>
    <col min="8" max="8" width="16.7109375" style="2" customWidth="1"/>
    <col min="9" max="11" width="13.7109375" style="2" customWidth="1"/>
    <col min="12" max="16384" width="9.140625" style="2"/>
  </cols>
  <sheetData>
    <row r="1" spans="1:11" s="19" customFormat="1" ht="24" customHeight="1">
      <c r="A1" s="803" t="s">
        <v>613</v>
      </c>
      <c r="B1" s="803"/>
      <c r="C1" s="803"/>
      <c r="D1" s="803"/>
      <c r="E1" s="803"/>
      <c r="F1" s="803"/>
      <c r="G1" s="803"/>
      <c r="H1" s="803"/>
      <c r="I1" s="803"/>
      <c r="J1" s="803"/>
      <c r="K1" s="803"/>
    </row>
    <row r="2" spans="1:11" s="20" customFormat="1" ht="27" customHeight="1">
      <c r="A2" s="804" t="s">
        <v>614</v>
      </c>
      <c r="B2" s="804"/>
      <c r="C2" s="804"/>
      <c r="D2" s="804"/>
      <c r="E2" s="804"/>
      <c r="F2" s="804"/>
      <c r="G2" s="804"/>
      <c r="H2" s="804"/>
      <c r="I2" s="804"/>
      <c r="J2" s="804"/>
      <c r="K2" s="804"/>
    </row>
    <row r="3" spans="1:11" s="19" customFormat="1" ht="9" customHeight="1">
      <c r="A3" s="16"/>
      <c r="B3" s="17"/>
      <c r="C3" s="18"/>
      <c r="D3" s="800"/>
      <c r="E3" s="800"/>
      <c r="F3" s="501"/>
    </row>
    <row r="4" spans="1:11" s="6" customFormat="1" ht="69.95" customHeight="1">
      <c r="A4" s="517" t="s">
        <v>189</v>
      </c>
      <c r="B4" s="572" t="s">
        <v>192</v>
      </c>
      <c r="C4" s="107">
        <v>2013</v>
      </c>
      <c r="D4" s="108">
        <v>2014</v>
      </c>
      <c r="E4" s="108">
        <v>2015</v>
      </c>
      <c r="F4" s="518"/>
      <c r="G4" s="517" t="s">
        <v>189</v>
      </c>
      <c r="H4" s="456" t="s">
        <v>192</v>
      </c>
      <c r="I4" s="107">
        <v>2013</v>
      </c>
      <c r="J4" s="108">
        <v>2014</v>
      </c>
      <c r="K4" s="108">
        <v>2015</v>
      </c>
    </row>
    <row r="5" spans="1:11" s="1" customFormat="1" ht="21.75" customHeight="1">
      <c r="A5" s="130" t="s">
        <v>81</v>
      </c>
      <c r="B5" s="519" t="s">
        <v>0</v>
      </c>
      <c r="C5" s="187">
        <v>37657</v>
      </c>
      <c r="D5" s="187">
        <v>38378</v>
      </c>
      <c r="E5" s="187">
        <v>39506</v>
      </c>
      <c r="F5" s="520"/>
      <c r="G5" s="521">
        <v>42</v>
      </c>
      <c r="H5" s="519" t="s">
        <v>41</v>
      </c>
      <c r="I5" s="187">
        <v>39751</v>
      </c>
      <c r="J5" s="187">
        <v>40488</v>
      </c>
      <c r="K5" s="187">
        <v>42900</v>
      </c>
    </row>
    <row r="6" spans="1:11" s="1" customFormat="1" ht="21.75" customHeight="1">
      <c r="A6" s="130" t="s">
        <v>82</v>
      </c>
      <c r="B6" s="519" t="s">
        <v>1</v>
      </c>
      <c r="C6" s="187">
        <v>5492</v>
      </c>
      <c r="D6" s="187">
        <v>5811</v>
      </c>
      <c r="E6" s="187">
        <v>6248</v>
      </c>
      <c r="F6" s="520"/>
      <c r="G6" s="521">
        <v>43</v>
      </c>
      <c r="H6" s="519" t="s">
        <v>42</v>
      </c>
      <c r="I6" s="187">
        <v>9935</v>
      </c>
      <c r="J6" s="187">
        <v>9987</v>
      </c>
      <c r="K6" s="187">
        <v>10224</v>
      </c>
    </row>
    <row r="7" spans="1:11" s="1" customFormat="1" ht="21.75" customHeight="1">
      <c r="A7" s="130" t="s">
        <v>83</v>
      </c>
      <c r="B7" s="519" t="s">
        <v>2</v>
      </c>
      <c r="C7" s="187">
        <v>11271</v>
      </c>
      <c r="D7" s="187">
        <v>11646</v>
      </c>
      <c r="E7" s="187">
        <v>12507</v>
      </c>
      <c r="F7" s="520"/>
      <c r="G7" s="521">
        <v>44</v>
      </c>
      <c r="H7" s="519" t="s">
        <v>43</v>
      </c>
      <c r="I7" s="187">
        <v>10099</v>
      </c>
      <c r="J7" s="187">
        <v>10181</v>
      </c>
      <c r="K7" s="187">
        <v>10845</v>
      </c>
    </row>
    <row r="8" spans="1:11" s="1" customFormat="1" ht="21.75" customHeight="1">
      <c r="A8" s="130" t="s">
        <v>84</v>
      </c>
      <c r="B8" s="519" t="s">
        <v>3</v>
      </c>
      <c r="C8" s="187">
        <v>2146</v>
      </c>
      <c r="D8" s="187">
        <v>2281</v>
      </c>
      <c r="E8" s="187">
        <v>2401</v>
      </c>
      <c r="F8" s="520"/>
      <c r="G8" s="521">
        <v>45</v>
      </c>
      <c r="H8" s="519" t="s">
        <v>44</v>
      </c>
      <c r="I8" s="187">
        <v>25132</v>
      </c>
      <c r="J8" s="187">
        <v>25295</v>
      </c>
      <c r="K8" s="187">
        <v>26508</v>
      </c>
    </row>
    <row r="9" spans="1:11" s="1" customFormat="1" ht="21.75" customHeight="1">
      <c r="A9" s="130" t="s">
        <v>85</v>
      </c>
      <c r="B9" s="519" t="s">
        <v>4</v>
      </c>
      <c r="C9" s="187">
        <v>5424</v>
      </c>
      <c r="D9" s="187">
        <v>5490</v>
      </c>
      <c r="E9" s="187">
        <v>5615</v>
      </c>
      <c r="F9" s="520"/>
      <c r="G9" s="521">
        <v>46</v>
      </c>
      <c r="H9" s="519" t="s">
        <v>186</v>
      </c>
      <c r="I9" s="187">
        <v>12710</v>
      </c>
      <c r="J9" s="187">
        <v>13066</v>
      </c>
      <c r="K9" s="187">
        <v>14005</v>
      </c>
    </row>
    <row r="10" spans="1:11" s="1" customFormat="1" ht="21.75" customHeight="1">
      <c r="A10" s="130" t="s">
        <v>86</v>
      </c>
      <c r="B10" s="519" t="s">
        <v>5</v>
      </c>
      <c r="C10" s="187">
        <v>127091</v>
      </c>
      <c r="D10" s="187">
        <v>134016</v>
      </c>
      <c r="E10" s="187">
        <v>137408</v>
      </c>
      <c r="F10" s="520"/>
      <c r="G10" s="521">
        <v>47</v>
      </c>
      <c r="H10" s="519" t="s">
        <v>45</v>
      </c>
      <c r="I10" s="187">
        <v>4553</v>
      </c>
      <c r="J10" s="187">
        <v>4896</v>
      </c>
      <c r="K10" s="187">
        <v>5050</v>
      </c>
    </row>
    <row r="11" spans="1:11" s="1" customFormat="1" ht="21.75" customHeight="1">
      <c r="A11" s="130" t="s">
        <v>87</v>
      </c>
      <c r="B11" s="519" t="s">
        <v>6</v>
      </c>
      <c r="C11" s="187">
        <v>62388</v>
      </c>
      <c r="D11" s="187">
        <v>65506</v>
      </c>
      <c r="E11" s="187">
        <v>68133</v>
      </c>
      <c r="F11" s="520"/>
      <c r="G11" s="521">
        <v>48</v>
      </c>
      <c r="H11" s="519" t="s">
        <v>46</v>
      </c>
      <c r="I11" s="187">
        <v>30313</v>
      </c>
      <c r="J11" s="187">
        <v>31548</v>
      </c>
      <c r="K11" s="187">
        <v>32961</v>
      </c>
    </row>
    <row r="12" spans="1:11" s="1" customFormat="1" ht="21.75" customHeight="1">
      <c r="A12" s="130" t="s">
        <v>88</v>
      </c>
      <c r="B12" s="519" t="s">
        <v>7</v>
      </c>
      <c r="C12" s="187">
        <v>3288</v>
      </c>
      <c r="D12" s="187">
        <v>3300</v>
      </c>
      <c r="E12" s="187">
        <v>3487</v>
      </c>
      <c r="F12" s="520"/>
      <c r="G12" s="521">
        <v>49</v>
      </c>
      <c r="H12" s="519" t="s">
        <v>47</v>
      </c>
      <c r="I12" s="187">
        <v>1866</v>
      </c>
      <c r="J12" s="187">
        <v>1869</v>
      </c>
      <c r="K12" s="187">
        <v>1996</v>
      </c>
    </row>
    <row r="13" spans="1:11" s="1" customFormat="1" ht="21.75" customHeight="1">
      <c r="A13" s="130" t="s">
        <v>89</v>
      </c>
      <c r="B13" s="519" t="s">
        <v>8</v>
      </c>
      <c r="C13" s="187">
        <v>23912</v>
      </c>
      <c r="D13" s="187">
        <v>24255</v>
      </c>
      <c r="E13" s="187">
        <v>25520</v>
      </c>
      <c r="F13" s="520"/>
      <c r="G13" s="521">
        <v>50</v>
      </c>
      <c r="H13" s="519" t="s">
        <v>48</v>
      </c>
      <c r="I13" s="187">
        <v>5350</v>
      </c>
      <c r="J13" s="187">
        <v>5670</v>
      </c>
      <c r="K13" s="187">
        <v>5946</v>
      </c>
    </row>
    <row r="14" spans="1:11" s="1" customFormat="1" ht="21.75" customHeight="1">
      <c r="A14" s="131">
        <v>10</v>
      </c>
      <c r="B14" s="519" t="s">
        <v>9</v>
      </c>
      <c r="C14" s="187">
        <v>25532</v>
      </c>
      <c r="D14" s="187">
        <v>26363</v>
      </c>
      <c r="E14" s="187">
        <v>27296</v>
      </c>
      <c r="F14" s="520"/>
      <c r="G14" s="521">
        <v>51</v>
      </c>
      <c r="H14" s="519" t="s">
        <v>49</v>
      </c>
      <c r="I14" s="187">
        <v>5020</v>
      </c>
      <c r="J14" s="187">
        <v>5253</v>
      </c>
      <c r="K14" s="187">
        <v>5540</v>
      </c>
    </row>
    <row r="15" spans="1:11" s="1" customFormat="1" ht="21.75" customHeight="1">
      <c r="A15" s="131">
        <v>11</v>
      </c>
      <c r="B15" s="519" t="s">
        <v>10</v>
      </c>
      <c r="C15" s="187">
        <v>4295</v>
      </c>
      <c r="D15" s="187">
        <v>4358</v>
      </c>
      <c r="E15" s="187">
        <v>4482</v>
      </c>
      <c r="F15" s="520"/>
      <c r="G15" s="521">
        <v>52</v>
      </c>
      <c r="H15" s="519" t="s">
        <v>50</v>
      </c>
      <c r="I15" s="187">
        <v>10937</v>
      </c>
      <c r="J15" s="187">
        <v>11096</v>
      </c>
      <c r="K15" s="187">
        <v>11445</v>
      </c>
    </row>
    <row r="16" spans="1:11" s="1" customFormat="1" ht="21.75" customHeight="1">
      <c r="A16" s="131">
        <v>12</v>
      </c>
      <c r="B16" s="519" t="s">
        <v>11</v>
      </c>
      <c r="C16" s="187">
        <v>1651</v>
      </c>
      <c r="D16" s="187">
        <v>1775</v>
      </c>
      <c r="E16" s="187">
        <v>2110</v>
      </c>
      <c r="F16" s="520"/>
      <c r="G16" s="521">
        <v>53</v>
      </c>
      <c r="H16" s="519" t="s">
        <v>51</v>
      </c>
      <c r="I16" s="187">
        <v>5889</v>
      </c>
      <c r="J16" s="187">
        <v>6030</v>
      </c>
      <c r="K16" s="187">
        <v>6213</v>
      </c>
    </row>
    <row r="17" spans="1:11" s="1" customFormat="1" ht="21.75" customHeight="1">
      <c r="A17" s="131">
        <v>13</v>
      </c>
      <c r="B17" s="519" t="s">
        <v>12</v>
      </c>
      <c r="C17" s="187">
        <v>2393</v>
      </c>
      <c r="D17" s="187">
        <v>2450</v>
      </c>
      <c r="E17" s="187">
        <v>2507</v>
      </c>
      <c r="F17" s="520"/>
      <c r="G17" s="521">
        <v>54</v>
      </c>
      <c r="H17" s="519" t="s">
        <v>52</v>
      </c>
      <c r="I17" s="187">
        <v>19209</v>
      </c>
      <c r="J17" s="187">
        <v>20172</v>
      </c>
      <c r="K17" s="187">
        <v>21603</v>
      </c>
    </row>
    <row r="18" spans="1:11" s="1" customFormat="1" ht="21.75" customHeight="1">
      <c r="A18" s="131">
        <v>14</v>
      </c>
      <c r="B18" s="519" t="s">
        <v>13</v>
      </c>
      <c r="C18" s="187">
        <v>6554</v>
      </c>
      <c r="D18" s="187">
        <v>6831</v>
      </c>
      <c r="E18" s="187">
        <v>7079</v>
      </c>
      <c r="F18" s="520"/>
      <c r="G18" s="521">
        <v>55</v>
      </c>
      <c r="H18" s="519" t="s">
        <v>53</v>
      </c>
      <c r="I18" s="187">
        <v>22107</v>
      </c>
      <c r="J18" s="187">
        <v>22795</v>
      </c>
      <c r="K18" s="187">
        <v>23744</v>
      </c>
    </row>
    <row r="19" spans="1:11" s="1" customFormat="1" ht="21.75" customHeight="1">
      <c r="A19" s="131">
        <v>15</v>
      </c>
      <c r="B19" s="519" t="s">
        <v>14</v>
      </c>
      <c r="C19" s="187">
        <v>5410</v>
      </c>
      <c r="D19" s="187">
        <v>5606</v>
      </c>
      <c r="E19" s="187">
        <v>5780</v>
      </c>
      <c r="F19" s="520"/>
      <c r="G19" s="521">
        <v>56</v>
      </c>
      <c r="H19" s="519" t="s">
        <v>54</v>
      </c>
      <c r="I19" s="187">
        <v>1930</v>
      </c>
      <c r="J19" s="187">
        <v>1909</v>
      </c>
      <c r="K19" s="187">
        <v>2018</v>
      </c>
    </row>
    <row r="20" spans="1:11" s="1" customFormat="1" ht="21.75" customHeight="1">
      <c r="A20" s="131">
        <v>16</v>
      </c>
      <c r="B20" s="519" t="s">
        <v>15</v>
      </c>
      <c r="C20" s="187">
        <v>65656</v>
      </c>
      <c r="D20" s="187">
        <v>69035</v>
      </c>
      <c r="E20" s="187">
        <v>71548</v>
      </c>
      <c r="F20" s="520"/>
      <c r="G20" s="521">
        <v>57</v>
      </c>
      <c r="H20" s="519" t="s">
        <v>55</v>
      </c>
      <c r="I20" s="187">
        <v>3611</v>
      </c>
      <c r="J20" s="187">
        <v>3723</v>
      </c>
      <c r="K20" s="187">
        <v>3884</v>
      </c>
    </row>
    <row r="21" spans="1:11" s="1" customFormat="1" ht="21.75" customHeight="1">
      <c r="A21" s="131">
        <v>17</v>
      </c>
      <c r="B21" s="519" t="s">
        <v>16</v>
      </c>
      <c r="C21" s="187">
        <v>12478</v>
      </c>
      <c r="D21" s="187">
        <v>12811</v>
      </c>
      <c r="E21" s="187">
        <v>13523</v>
      </c>
      <c r="F21" s="520"/>
      <c r="G21" s="521">
        <v>58</v>
      </c>
      <c r="H21" s="519" t="s">
        <v>56</v>
      </c>
      <c r="I21" s="187">
        <v>8289</v>
      </c>
      <c r="J21" s="187">
        <v>8478</v>
      </c>
      <c r="K21" s="187">
        <v>9158</v>
      </c>
    </row>
    <row r="22" spans="1:11" s="1" customFormat="1" ht="21.75" customHeight="1">
      <c r="A22" s="131">
        <v>18</v>
      </c>
      <c r="B22" s="519" t="s">
        <v>17</v>
      </c>
      <c r="C22" s="187">
        <v>2724</v>
      </c>
      <c r="D22" s="187">
        <v>2765</v>
      </c>
      <c r="E22" s="187">
        <v>2919</v>
      </c>
      <c r="F22" s="520"/>
      <c r="G22" s="521">
        <v>59</v>
      </c>
      <c r="H22" s="519" t="s">
        <v>57</v>
      </c>
      <c r="I22" s="187">
        <v>20517</v>
      </c>
      <c r="J22" s="187">
        <v>21264</v>
      </c>
      <c r="K22" s="187">
        <v>22271</v>
      </c>
    </row>
    <row r="23" spans="1:11" s="1" customFormat="1" ht="21.75" customHeight="1">
      <c r="A23" s="131">
        <v>19</v>
      </c>
      <c r="B23" s="519" t="s">
        <v>18</v>
      </c>
      <c r="C23" s="187">
        <v>7889</v>
      </c>
      <c r="D23" s="187">
        <v>7876</v>
      </c>
      <c r="E23" s="187">
        <v>8200</v>
      </c>
      <c r="F23" s="520"/>
      <c r="G23" s="521">
        <v>60</v>
      </c>
      <c r="H23" s="519" t="s">
        <v>58</v>
      </c>
      <c r="I23" s="187">
        <v>7390</v>
      </c>
      <c r="J23" s="187">
        <v>7613</v>
      </c>
      <c r="K23" s="187">
        <v>7779</v>
      </c>
    </row>
    <row r="24" spans="1:11" s="1" customFormat="1" ht="21.75" customHeight="1">
      <c r="A24" s="131">
        <v>20</v>
      </c>
      <c r="B24" s="519" t="s">
        <v>19</v>
      </c>
      <c r="C24" s="187">
        <v>23122</v>
      </c>
      <c r="D24" s="187">
        <v>23532</v>
      </c>
      <c r="E24" s="187">
        <v>24430</v>
      </c>
      <c r="F24" s="520"/>
      <c r="G24" s="521">
        <v>61</v>
      </c>
      <c r="H24" s="519" t="s">
        <v>59</v>
      </c>
      <c r="I24" s="187">
        <v>15879</v>
      </c>
      <c r="J24" s="187">
        <v>16037</v>
      </c>
      <c r="K24" s="187">
        <v>16357</v>
      </c>
    </row>
    <row r="25" spans="1:11" s="1" customFormat="1" ht="21.75" customHeight="1">
      <c r="A25" s="131">
        <v>21</v>
      </c>
      <c r="B25" s="519" t="s">
        <v>20</v>
      </c>
      <c r="C25" s="187">
        <v>12073</v>
      </c>
      <c r="D25" s="187">
        <v>12649</v>
      </c>
      <c r="E25" s="187">
        <v>13253</v>
      </c>
      <c r="F25" s="520"/>
      <c r="G25" s="521">
        <v>62</v>
      </c>
      <c r="H25" s="519" t="s">
        <v>60</v>
      </c>
      <c r="I25" s="187">
        <v>1095</v>
      </c>
      <c r="J25" s="187">
        <v>1068</v>
      </c>
      <c r="K25" s="187">
        <v>1167</v>
      </c>
    </row>
    <row r="26" spans="1:11" s="1" customFormat="1" ht="21.75" customHeight="1">
      <c r="A26" s="131">
        <v>22</v>
      </c>
      <c r="B26" s="519" t="s">
        <v>21</v>
      </c>
      <c r="C26" s="187">
        <v>8939</v>
      </c>
      <c r="D26" s="187">
        <v>9233</v>
      </c>
      <c r="E26" s="187">
        <v>9434</v>
      </c>
      <c r="F26" s="520"/>
      <c r="G26" s="521">
        <v>63</v>
      </c>
      <c r="H26" s="519" t="s">
        <v>61</v>
      </c>
      <c r="I26" s="187">
        <v>10362</v>
      </c>
      <c r="J26" s="187">
        <v>10801</v>
      </c>
      <c r="K26" s="187">
        <v>11842</v>
      </c>
    </row>
    <row r="27" spans="1:11" s="1" customFormat="1" ht="21.75" customHeight="1">
      <c r="A27" s="131">
        <v>23</v>
      </c>
      <c r="B27" s="519" t="s">
        <v>22</v>
      </c>
      <c r="C27" s="187">
        <v>6419</v>
      </c>
      <c r="D27" s="187">
        <v>6641</v>
      </c>
      <c r="E27" s="187">
        <v>7140</v>
      </c>
      <c r="F27" s="520"/>
      <c r="G27" s="521">
        <v>64</v>
      </c>
      <c r="H27" s="519" t="s">
        <v>62</v>
      </c>
      <c r="I27" s="187">
        <v>7847</v>
      </c>
      <c r="J27" s="187">
        <v>8072</v>
      </c>
      <c r="K27" s="187">
        <v>8333</v>
      </c>
    </row>
    <row r="28" spans="1:11" s="1" customFormat="1" ht="21.75" customHeight="1">
      <c r="A28" s="131">
        <v>24</v>
      </c>
      <c r="B28" s="519" t="s">
        <v>23</v>
      </c>
      <c r="C28" s="187">
        <v>3168</v>
      </c>
      <c r="D28" s="187">
        <v>3159</v>
      </c>
      <c r="E28" s="187">
        <v>3350</v>
      </c>
      <c r="F28" s="520"/>
      <c r="G28" s="521">
        <v>65</v>
      </c>
      <c r="H28" s="519" t="s">
        <v>63</v>
      </c>
      <c r="I28" s="187">
        <v>6185</v>
      </c>
      <c r="J28" s="187">
        <v>6459</v>
      </c>
      <c r="K28" s="187">
        <v>6931</v>
      </c>
    </row>
    <row r="29" spans="1:11" s="1" customFormat="1" ht="21.75" customHeight="1">
      <c r="A29" s="131">
        <v>25</v>
      </c>
      <c r="B29" s="519" t="s">
        <v>24</v>
      </c>
      <c r="C29" s="187">
        <v>8638</v>
      </c>
      <c r="D29" s="187">
        <v>8882</v>
      </c>
      <c r="E29" s="187">
        <v>9405</v>
      </c>
      <c r="F29" s="520"/>
      <c r="G29" s="521">
        <v>66</v>
      </c>
      <c r="H29" s="519" t="s">
        <v>64</v>
      </c>
      <c r="I29" s="187">
        <v>5071</v>
      </c>
      <c r="J29" s="187">
        <v>5212</v>
      </c>
      <c r="K29" s="187">
        <v>5550</v>
      </c>
    </row>
    <row r="30" spans="1:11" s="1" customFormat="1" ht="21.75" customHeight="1">
      <c r="A30" s="131">
        <v>26</v>
      </c>
      <c r="B30" s="519" t="s">
        <v>25</v>
      </c>
      <c r="C30" s="187">
        <v>18207</v>
      </c>
      <c r="D30" s="187">
        <v>19031</v>
      </c>
      <c r="E30" s="187">
        <v>19632</v>
      </c>
      <c r="F30" s="520"/>
      <c r="G30" s="521">
        <v>67</v>
      </c>
      <c r="H30" s="519" t="s">
        <v>65</v>
      </c>
      <c r="I30" s="187">
        <v>10368</v>
      </c>
      <c r="J30" s="187">
        <v>10573</v>
      </c>
      <c r="K30" s="187">
        <v>10866</v>
      </c>
    </row>
    <row r="31" spans="1:11" s="1" customFormat="1" ht="21.75" customHeight="1">
      <c r="A31" s="131">
        <v>27</v>
      </c>
      <c r="B31" s="519" t="s">
        <v>26</v>
      </c>
      <c r="C31" s="187">
        <v>30094</v>
      </c>
      <c r="D31" s="187">
        <v>31433</v>
      </c>
      <c r="E31" s="187">
        <v>32252</v>
      </c>
      <c r="F31" s="520"/>
      <c r="G31" s="521">
        <v>68</v>
      </c>
      <c r="H31" s="519" t="s">
        <v>66</v>
      </c>
      <c r="I31" s="187">
        <v>5464</v>
      </c>
      <c r="J31" s="187">
        <v>5829</v>
      </c>
      <c r="K31" s="187">
        <v>6407</v>
      </c>
    </row>
    <row r="32" spans="1:11" s="1" customFormat="1" ht="21.75" customHeight="1">
      <c r="A32" s="131">
        <v>28</v>
      </c>
      <c r="B32" s="519" t="s">
        <v>27</v>
      </c>
      <c r="C32" s="187">
        <v>7313</v>
      </c>
      <c r="D32" s="187">
        <v>7474</v>
      </c>
      <c r="E32" s="187">
        <v>7863</v>
      </c>
      <c r="F32" s="520"/>
      <c r="G32" s="521">
        <v>69</v>
      </c>
      <c r="H32" s="519" t="s">
        <v>67</v>
      </c>
      <c r="I32" s="187">
        <v>1011</v>
      </c>
      <c r="J32" s="187">
        <v>1023</v>
      </c>
      <c r="K32" s="187">
        <v>1091</v>
      </c>
    </row>
    <row r="33" spans="1:11" s="1" customFormat="1" ht="21.75" customHeight="1">
      <c r="A33" s="131">
        <v>29</v>
      </c>
      <c r="B33" s="519" t="s">
        <v>28</v>
      </c>
      <c r="C33" s="187">
        <v>1931</v>
      </c>
      <c r="D33" s="187">
        <v>1986</v>
      </c>
      <c r="E33" s="187">
        <v>2076</v>
      </c>
      <c r="F33" s="520"/>
      <c r="G33" s="521">
        <v>70</v>
      </c>
      <c r="H33" s="519" t="s">
        <v>68</v>
      </c>
      <c r="I33" s="187">
        <v>3668</v>
      </c>
      <c r="J33" s="187">
        <v>3911</v>
      </c>
      <c r="K33" s="187">
        <v>4162</v>
      </c>
    </row>
    <row r="34" spans="1:11" s="1" customFormat="1" ht="21.75" customHeight="1">
      <c r="A34" s="131">
        <v>30</v>
      </c>
      <c r="B34" s="519" t="s">
        <v>29</v>
      </c>
      <c r="C34" s="187">
        <v>1075</v>
      </c>
      <c r="D34" s="187">
        <v>1174</v>
      </c>
      <c r="E34" s="187">
        <v>1355</v>
      </c>
      <c r="F34" s="520"/>
      <c r="G34" s="521">
        <v>71</v>
      </c>
      <c r="H34" s="519" t="s">
        <v>69</v>
      </c>
      <c r="I34" s="187">
        <v>4224</v>
      </c>
      <c r="J34" s="187">
        <v>4451</v>
      </c>
      <c r="K34" s="187">
        <v>4642</v>
      </c>
    </row>
    <row r="35" spans="1:11" s="1" customFormat="1" ht="21.75" customHeight="1">
      <c r="A35" s="131">
        <v>31</v>
      </c>
      <c r="B35" s="519" t="s">
        <v>30</v>
      </c>
      <c r="C35" s="187">
        <v>20140</v>
      </c>
      <c r="D35" s="187">
        <v>20569</v>
      </c>
      <c r="E35" s="187">
        <v>21420</v>
      </c>
      <c r="F35" s="520"/>
      <c r="G35" s="521">
        <v>72</v>
      </c>
      <c r="H35" s="519" t="s">
        <v>70</v>
      </c>
      <c r="I35" s="187">
        <v>3274</v>
      </c>
      <c r="J35" s="187">
        <v>3425</v>
      </c>
      <c r="K35" s="187">
        <v>3541</v>
      </c>
    </row>
    <row r="36" spans="1:11" s="1" customFormat="1" ht="21.75" customHeight="1">
      <c r="A36" s="131">
        <v>32</v>
      </c>
      <c r="B36" s="519" t="s">
        <v>31</v>
      </c>
      <c r="C36" s="187">
        <v>7824</v>
      </c>
      <c r="D36" s="187">
        <v>8167</v>
      </c>
      <c r="E36" s="187">
        <v>8534</v>
      </c>
      <c r="F36" s="520"/>
      <c r="G36" s="521">
        <v>73</v>
      </c>
      <c r="H36" s="519" t="s">
        <v>71</v>
      </c>
      <c r="I36" s="187">
        <v>1841</v>
      </c>
      <c r="J36" s="187">
        <v>1980</v>
      </c>
      <c r="K36" s="187">
        <v>1260</v>
      </c>
    </row>
    <row r="37" spans="1:11" s="1" customFormat="1" ht="21.75" customHeight="1">
      <c r="A37" s="131">
        <v>33</v>
      </c>
      <c r="B37" s="519" t="s">
        <v>32</v>
      </c>
      <c r="C37" s="187">
        <v>32167</v>
      </c>
      <c r="D37" s="187">
        <v>33233</v>
      </c>
      <c r="E37" s="187">
        <v>34966</v>
      </c>
      <c r="F37" s="520"/>
      <c r="G37" s="521">
        <v>74</v>
      </c>
      <c r="H37" s="519" t="s">
        <v>72</v>
      </c>
      <c r="I37" s="187">
        <v>3649</v>
      </c>
      <c r="J37" s="187">
        <v>3882</v>
      </c>
      <c r="K37" s="187">
        <v>4029</v>
      </c>
    </row>
    <row r="38" spans="1:11" s="1" customFormat="1" ht="21.75" customHeight="1">
      <c r="A38" s="131">
        <v>34</v>
      </c>
      <c r="B38" s="519" t="s">
        <v>33</v>
      </c>
      <c r="C38" s="187">
        <v>469149</v>
      </c>
      <c r="D38" s="187">
        <v>494345</v>
      </c>
      <c r="E38" s="187">
        <v>504796</v>
      </c>
      <c r="F38" s="520"/>
      <c r="G38" s="521">
        <v>75</v>
      </c>
      <c r="H38" s="519" t="s">
        <v>73</v>
      </c>
      <c r="I38" s="187">
        <v>1046</v>
      </c>
      <c r="J38" s="187">
        <v>1089</v>
      </c>
      <c r="K38" s="187">
        <v>1172</v>
      </c>
    </row>
    <row r="39" spans="1:11" s="1" customFormat="1" ht="21.75" customHeight="1">
      <c r="A39" s="131">
        <v>35</v>
      </c>
      <c r="B39" s="519" t="s">
        <v>34</v>
      </c>
      <c r="C39" s="187">
        <v>111670</v>
      </c>
      <c r="D39" s="187">
        <v>117012</v>
      </c>
      <c r="E39" s="187">
        <v>121081</v>
      </c>
      <c r="F39" s="520"/>
      <c r="G39" s="521">
        <v>76</v>
      </c>
      <c r="H39" s="519" t="s">
        <v>74</v>
      </c>
      <c r="I39" s="187">
        <v>1591</v>
      </c>
      <c r="J39" s="187">
        <v>1665</v>
      </c>
      <c r="K39" s="187">
        <v>1677</v>
      </c>
    </row>
    <row r="40" spans="1:11" s="1" customFormat="1" ht="21.75" customHeight="1">
      <c r="A40" s="131">
        <v>36</v>
      </c>
      <c r="B40" s="519" t="s">
        <v>35</v>
      </c>
      <c r="C40" s="187">
        <v>2498</v>
      </c>
      <c r="D40" s="187">
        <v>2628</v>
      </c>
      <c r="E40" s="187">
        <v>2792</v>
      </c>
      <c r="F40" s="520"/>
      <c r="G40" s="521">
        <v>77</v>
      </c>
      <c r="H40" s="519" t="s">
        <v>75</v>
      </c>
      <c r="I40" s="187">
        <v>5768</v>
      </c>
      <c r="J40" s="187">
        <v>6071</v>
      </c>
      <c r="K40" s="187">
        <v>6547</v>
      </c>
    </row>
    <row r="41" spans="1:11" s="1" customFormat="1" ht="21.75" customHeight="1">
      <c r="A41" s="131">
        <v>37</v>
      </c>
      <c r="B41" s="519" t="s">
        <v>36</v>
      </c>
      <c r="C41" s="187">
        <v>6290</v>
      </c>
      <c r="D41" s="187">
        <v>6524</v>
      </c>
      <c r="E41" s="187">
        <v>6863</v>
      </c>
      <c r="F41" s="520"/>
      <c r="G41" s="521">
        <v>78</v>
      </c>
      <c r="H41" s="519" t="s">
        <v>76</v>
      </c>
      <c r="I41" s="187">
        <v>4828</v>
      </c>
      <c r="J41" s="187">
        <v>5038</v>
      </c>
      <c r="K41" s="187">
        <v>5142</v>
      </c>
    </row>
    <row r="42" spans="1:11" s="1" customFormat="1" ht="21.75" customHeight="1">
      <c r="A42" s="131">
        <v>38</v>
      </c>
      <c r="B42" s="519" t="s">
        <v>37</v>
      </c>
      <c r="C42" s="187">
        <v>26796</v>
      </c>
      <c r="D42" s="187">
        <v>28237</v>
      </c>
      <c r="E42" s="187">
        <v>29346</v>
      </c>
      <c r="F42" s="520"/>
      <c r="G42" s="521">
        <v>79</v>
      </c>
      <c r="H42" s="519" t="s">
        <v>77</v>
      </c>
      <c r="I42" s="187">
        <v>1417</v>
      </c>
      <c r="J42" s="187">
        <v>1510</v>
      </c>
      <c r="K42" s="187">
        <v>1546</v>
      </c>
    </row>
    <row r="43" spans="1:11" s="1" customFormat="1" ht="21.75" customHeight="1">
      <c r="A43" s="131">
        <v>39</v>
      </c>
      <c r="B43" s="519" t="s">
        <v>38</v>
      </c>
      <c r="C43" s="187">
        <v>7386</v>
      </c>
      <c r="D43" s="187">
        <v>7514</v>
      </c>
      <c r="E43" s="187">
        <v>7891</v>
      </c>
      <c r="F43" s="520"/>
      <c r="G43" s="521">
        <v>80</v>
      </c>
      <c r="H43" s="519" t="s">
        <v>78</v>
      </c>
      <c r="I43" s="187">
        <v>5763</v>
      </c>
      <c r="J43" s="187">
        <v>5841</v>
      </c>
      <c r="K43" s="187">
        <v>6176</v>
      </c>
    </row>
    <row r="44" spans="1:11" s="1" customFormat="1" ht="21.75" customHeight="1">
      <c r="A44" s="131">
        <v>40</v>
      </c>
      <c r="B44" s="519" t="s">
        <v>39</v>
      </c>
      <c r="C44" s="187">
        <v>3292</v>
      </c>
      <c r="D44" s="187">
        <v>3467</v>
      </c>
      <c r="E44" s="187">
        <v>3718</v>
      </c>
      <c r="F44" s="520"/>
      <c r="G44" s="521">
        <v>81</v>
      </c>
      <c r="H44" s="519" t="s">
        <v>79</v>
      </c>
      <c r="I44" s="187">
        <v>6430</v>
      </c>
      <c r="J44" s="187">
        <v>6830</v>
      </c>
      <c r="K44" s="187">
        <v>7350</v>
      </c>
    </row>
    <row r="45" spans="1:11" s="19" customFormat="1" ht="21.75" customHeight="1">
      <c r="A45" s="584">
        <v>41</v>
      </c>
      <c r="B45" s="585" t="s">
        <v>40</v>
      </c>
      <c r="C45" s="586">
        <v>38461</v>
      </c>
      <c r="D45" s="586">
        <v>40447</v>
      </c>
      <c r="E45" s="586">
        <v>42443</v>
      </c>
      <c r="F45" s="520"/>
      <c r="G45" s="801" t="s">
        <v>308</v>
      </c>
      <c r="H45" s="802"/>
      <c r="I45" s="571">
        <f>+SUM(C5:C45)+SUM(I5:I44)</f>
        <v>1611292</v>
      </c>
      <c r="J45" s="571">
        <f>+SUM(D5:D45)+SUM(J5:J44)</f>
        <v>1679990</v>
      </c>
      <c r="K45" s="571">
        <f>+SUM(E5:E45)+SUM(K5:K44)</f>
        <v>1740187</v>
      </c>
    </row>
    <row r="46" spans="1:11" s="1" customFormat="1" ht="12">
      <c r="A46" s="6"/>
    </row>
    <row r="47" spans="1:11" s="1" customFormat="1" ht="12">
      <c r="A47" s="6"/>
    </row>
    <row r="48" spans="1:11" s="1" customFormat="1" ht="12">
      <c r="A48" s="6"/>
    </row>
    <row r="49" spans="1:1" s="1" customFormat="1" ht="12">
      <c r="A49" s="6"/>
    </row>
    <row r="50" spans="1:1" s="1" customFormat="1" ht="12">
      <c r="A50" s="6"/>
    </row>
    <row r="51" spans="1:1" s="1" customFormat="1" ht="12">
      <c r="A51" s="6"/>
    </row>
    <row r="52" spans="1:1" s="1" customFormat="1" ht="12">
      <c r="A52" s="6"/>
    </row>
    <row r="53" spans="1:1" s="1" customFormat="1" ht="12">
      <c r="A53" s="6"/>
    </row>
    <row r="54" spans="1:1" s="1" customFormat="1" ht="12">
      <c r="A54" s="6"/>
    </row>
    <row r="55" spans="1:1" s="1" customFormat="1" ht="12">
      <c r="A55" s="6"/>
    </row>
    <row r="56" spans="1:1" s="1" customFormat="1" ht="12">
      <c r="A56" s="6"/>
    </row>
    <row r="57" spans="1:1" s="1" customFormat="1" ht="12">
      <c r="A57" s="6"/>
    </row>
    <row r="58" spans="1:1" s="1" customFormat="1" ht="12">
      <c r="A58" s="6"/>
    </row>
    <row r="59" spans="1:1" s="1" customFormat="1" ht="12">
      <c r="A59" s="6"/>
    </row>
    <row r="60" spans="1:1" s="1" customFormat="1" ht="12">
      <c r="A60" s="6"/>
    </row>
    <row r="61" spans="1:1" s="1" customFormat="1" ht="12">
      <c r="A61" s="6"/>
    </row>
    <row r="62" spans="1:1" s="1" customFormat="1" ht="12">
      <c r="A62" s="6"/>
    </row>
    <row r="63" spans="1:1" s="1" customFormat="1" ht="12">
      <c r="A63" s="6"/>
    </row>
    <row r="64" spans="1:1" s="1" customFormat="1" ht="12">
      <c r="A64" s="6"/>
    </row>
    <row r="65" spans="1:1" s="1" customFormat="1" ht="12">
      <c r="A65" s="6"/>
    </row>
    <row r="66" spans="1:1" s="1" customFormat="1" ht="12">
      <c r="A66" s="6"/>
    </row>
    <row r="67" spans="1:1" s="1" customFormat="1" ht="12">
      <c r="A67" s="6"/>
    </row>
    <row r="68" spans="1:1" s="1" customFormat="1" ht="12">
      <c r="A68" s="6"/>
    </row>
    <row r="69" spans="1:1" s="1" customFormat="1" ht="12">
      <c r="A69" s="6"/>
    </row>
    <row r="70" spans="1:1" s="1" customFormat="1" ht="12">
      <c r="A70" s="6"/>
    </row>
    <row r="71" spans="1:1" s="1" customFormat="1" ht="12">
      <c r="A71" s="6"/>
    </row>
    <row r="72" spans="1:1" s="1" customFormat="1" ht="12">
      <c r="A72" s="6"/>
    </row>
    <row r="73" spans="1:1" s="1" customFormat="1" ht="12">
      <c r="A73" s="6"/>
    </row>
    <row r="74" spans="1:1" s="1" customFormat="1" ht="12">
      <c r="A74" s="6"/>
    </row>
    <row r="75" spans="1:1" s="1" customFormat="1" ht="12">
      <c r="A75" s="6"/>
    </row>
    <row r="76" spans="1:1" s="1" customFormat="1" ht="12">
      <c r="A76" s="6"/>
    </row>
    <row r="77" spans="1:1" s="1" customFormat="1" ht="12">
      <c r="A77" s="6"/>
    </row>
    <row r="78" spans="1:1" s="1" customFormat="1" ht="12">
      <c r="A78" s="6"/>
    </row>
    <row r="79" spans="1:1" s="1" customFormat="1" ht="12">
      <c r="A79" s="6"/>
    </row>
    <row r="80" spans="1:1" s="1" customFormat="1" ht="12">
      <c r="A80" s="6"/>
    </row>
    <row r="81" spans="1:1" s="1" customFormat="1" ht="12">
      <c r="A81" s="6"/>
    </row>
    <row r="82" spans="1:1" s="1" customFormat="1" ht="12">
      <c r="A82" s="6"/>
    </row>
    <row r="83" spans="1:1" s="1" customFormat="1" ht="12">
      <c r="A83" s="6"/>
    </row>
    <row r="84" spans="1:1" s="1" customFormat="1" ht="12">
      <c r="A84" s="6"/>
    </row>
    <row r="85" spans="1:1" s="1" customFormat="1" ht="12">
      <c r="A85" s="6"/>
    </row>
    <row r="86" spans="1:1" s="1" customFormat="1" ht="12">
      <c r="A86" s="6"/>
    </row>
    <row r="87" spans="1:1" s="1" customFormat="1" ht="12">
      <c r="A87" s="6"/>
    </row>
    <row r="88" spans="1:1" s="1" customFormat="1" ht="12">
      <c r="A88" s="6"/>
    </row>
    <row r="89" spans="1:1" s="1" customFormat="1" ht="12">
      <c r="A89" s="6"/>
    </row>
    <row r="90" spans="1:1">
      <c r="A90" s="21"/>
    </row>
    <row r="91" spans="1:1">
      <c r="A91" s="21"/>
    </row>
    <row r="92" spans="1:1">
      <c r="A92" s="21"/>
    </row>
    <row r="93" spans="1:1">
      <c r="A93" s="21"/>
    </row>
    <row r="94" spans="1:1">
      <c r="A94" s="21"/>
    </row>
    <row r="95" spans="1:1">
      <c r="A95" s="21"/>
    </row>
    <row r="96" spans="1:1">
      <c r="A96" s="21"/>
    </row>
    <row r="97" spans="1:1">
      <c r="A97" s="21"/>
    </row>
    <row r="98" spans="1:1">
      <c r="A98" s="21"/>
    </row>
    <row r="99" spans="1:1">
      <c r="A99" s="21"/>
    </row>
    <row r="100" spans="1:1">
      <c r="A100" s="21"/>
    </row>
    <row r="101" spans="1:1">
      <c r="A101" s="21"/>
    </row>
    <row r="102" spans="1:1">
      <c r="A102" s="21"/>
    </row>
    <row r="103" spans="1:1">
      <c r="A103" s="21"/>
    </row>
    <row r="104" spans="1:1">
      <c r="A104" s="21"/>
    </row>
    <row r="105" spans="1:1">
      <c r="A105" s="21"/>
    </row>
    <row r="106" spans="1:1">
      <c r="A106" s="21"/>
    </row>
    <row r="107" spans="1:1">
      <c r="A107" s="21"/>
    </row>
    <row r="108" spans="1:1">
      <c r="A108" s="21"/>
    </row>
    <row r="109" spans="1:1">
      <c r="A109" s="21"/>
    </row>
    <row r="110" spans="1:1">
      <c r="A110" s="21"/>
    </row>
    <row r="111" spans="1:1">
      <c r="A111" s="21"/>
    </row>
    <row r="112" spans="1:1">
      <c r="A112" s="21"/>
    </row>
    <row r="113" spans="1:1">
      <c r="A113" s="21"/>
    </row>
    <row r="114" spans="1:1">
      <c r="A114" s="21"/>
    </row>
    <row r="115" spans="1:1">
      <c r="A115" s="21"/>
    </row>
    <row r="116" spans="1:1">
      <c r="A116" s="21"/>
    </row>
    <row r="117" spans="1:1">
      <c r="A117" s="21"/>
    </row>
    <row r="118" spans="1:1">
      <c r="A118" s="21"/>
    </row>
    <row r="119" spans="1:1">
      <c r="A119" s="21"/>
    </row>
    <row r="120" spans="1:1">
      <c r="A120" s="21"/>
    </row>
    <row r="121" spans="1:1">
      <c r="A121" s="21"/>
    </row>
    <row r="122" spans="1:1">
      <c r="A122" s="21"/>
    </row>
    <row r="123" spans="1:1">
      <c r="A123" s="21"/>
    </row>
    <row r="124" spans="1:1">
      <c r="A124" s="21"/>
    </row>
    <row r="125" spans="1:1">
      <c r="A125" s="21"/>
    </row>
    <row r="126" spans="1:1">
      <c r="A126" s="21"/>
    </row>
    <row r="127" spans="1:1">
      <c r="A127" s="21"/>
    </row>
    <row r="128" spans="1:1">
      <c r="A128" s="21"/>
    </row>
    <row r="129" spans="1:1">
      <c r="A129" s="21"/>
    </row>
    <row r="130" spans="1:1">
      <c r="A130" s="21"/>
    </row>
    <row r="131" spans="1:1">
      <c r="A131" s="21"/>
    </row>
    <row r="132" spans="1:1">
      <c r="A132" s="21"/>
    </row>
    <row r="133" spans="1:1">
      <c r="A133" s="21"/>
    </row>
    <row r="134" spans="1:1">
      <c r="A134" s="21"/>
    </row>
    <row r="135" spans="1:1">
      <c r="A135" s="21"/>
    </row>
    <row r="136" spans="1:1">
      <c r="A136" s="21"/>
    </row>
    <row r="137" spans="1:1">
      <c r="A137" s="21"/>
    </row>
    <row r="138" spans="1:1">
      <c r="A138" s="21"/>
    </row>
    <row r="139" spans="1:1">
      <c r="A139" s="21"/>
    </row>
    <row r="140" spans="1:1">
      <c r="A140" s="21"/>
    </row>
    <row r="141" spans="1:1">
      <c r="A141" s="21"/>
    </row>
    <row r="142" spans="1:1">
      <c r="A142" s="21"/>
    </row>
    <row r="143" spans="1:1">
      <c r="A143" s="21"/>
    </row>
    <row r="144" spans="1:1">
      <c r="A144" s="21"/>
    </row>
    <row r="145" spans="1:1">
      <c r="A145" s="21"/>
    </row>
    <row r="146" spans="1:1">
      <c r="A146" s="21"/>
    </row>
    <row r="147" spans="1:1">
      <c r="A147" s="21"/>
    </row>
    <row r="148" spans="1:1">
      <c r="A148" s="21"/>
    </row>
    <row r="149" spans="1:1">
      <c r="A149" s="21"/>
    </row>
    <row r="150" spans="1:1">
      <c r="A150" s="21"/>
    </row>
    <row r="151" spans="1:1">
      <c r="A151" s="21"/>
    </row>
    <row r="152" spans="1:1">
      <c r="A152" s="21"/>
    </row>
    <row r="153" spans="1:1">
      <c r="A153" s="21"/>
    </row>
    <row r="154" spans="1:1">
      <c r="A154" s="21"/>
    </row>
    <row r="155" spans="1:1">
      <c r="A155" s="21"/>
    </row>
    <row r="156" spans="1:1">
      <c r="A156" s="21"/>
    </row>
    <row r="157" spans="1:1">
      <c r="A157" s="21"/>
    </row>
    <row r="158" spans="1:1">
      <c r="A158" s="21"/>
    </row>
    <row r="159" spans="1:1">
      <c r="A159" s="21"/>
    </row>
    <row r="160" spans="1:1">
      <c r="A160" s="21"/>
    </row>
    <row r="161" spans="1:1">
      <c r="A161" s="21"/>
    </row>
    <row r="162" spans="1:1">
      <c r="A162" s="21"/>
    </row>
    <row r="163" spans="1:1">
      <c r="A163" s="21"/>
    </row>
    <row r="164" spans="1:1">
      <c r="A164" s="21"/>
    </row>
    <row r="165" spans="1:1">
      <c r="A165" s="21"/>
    </row>
    <row r="166" spans="1:1">
      <c r="A166" s="21"/>
    </row>
    <row r="167" spans="1:1">
      <c r="A167" s="21"/>
    </row>
    <row r="168" spans="1:1">
      <c r="A168" s="21"/>
    </row>
    <row r="169" spans="1:1">
      <c r="A169" s="21"/>
    </row>
    <row r="170" spans="1:1">
      <c r="A170" s="21"/>
    </row>
    <row r="171" spans="1:1">
      <c r="A171" s="21"/>
    </row>
    <row r="172" spans="1:1">
      <c r="A172" s="21"/>
    </row>
    <row r="173" spans="1:1">
      <c r="A173" s="21"/>
    </row>
    <row r="174" spans="1:1">
      <c r="A174" s="21"/>
    </row>
    <row r="175" spans="1:1">
      <c r="A175" s="21"/>
    </row>
    <row r="176" spans="1:1">
      <c r="A176" s="21"/>
    </row>
    <row r="177" spans="1:1">
      <c r="A177" s="21"/>
    </row>
    <row r="178" spans="1:1">
      <c r="A178" s="21"/>
    </row>
    <row r="179" spans="1:1">
      <c r="A179" s="21"/>
    </row>
    <row r="180" spans="1:1">
      <c r="A180" s="21"/>
    </row>
    <row r="181" spans="1:1">
      <c r="A181" s="21"/>
    </row>
    <row r="182" spans="1:1">
      <c r="A182" s="21"/>
    </row>
    <row r="183" spans="1:1">
      <c r="A183" s="21"/>
    </row>
    <row r="184" spans="1:1">
      <c r="A184" s="21"/>
    </row>
    <row r="185" spans="1:1">
      <c r="A185" s="21"/>
    </row>
    <row r="186" spans="1:1">
      <c r="A186" s="21"/>
    </row>
    <row r="187" spans="1:1">
      <c r="A187" s="21"/>
    </row>
    <row r="188" spans="1:1">
      <c r="A188" s="21"/>
    </row>
    <row r="189" spans="1:1">
      <c r="A189" s="21"/>
    </row>
    <row r="190" spans="1:1">
      <c r="A190" s="21"/>
    </row>
    <row r="191" spans="1:1">
      <c r="A191" s="21"/>
    </row>
    <row r="192" spans="1:1">
      <c r="A192" s="21"/>
    </row>
    <row r="193" spans="1:1">
      <c r="A193" s="21"/>
    </row>
    <row r="194" spans="1:1">
      <c r="A194" s="21"/>
    </row>
    <row r="195" spans="1:1">
      <c r="A195" s="21"/>
    </row>
    <row r="196" spans="1:1">
      <c r="A196" s="21"/>
    </row>
    <row r="197" spans="1:1">
      <c r="A197" s="21"/>
    </row>
    <row r="198" spans="1:1">
      <c r="A198" s="21"/>
    </row>
    <row r="199" spans="1:1">
      <c r="A199" s="21"/>
    </row>
    <row r="200" spans="1:1">
      <c r="A200" s="21"/>
    </row>
    <row r="201" spans="1:1">
      <c r="A201" s="21"/>
    </row>
    <row r="202" spans="1:1">
      <c r="A202" s="21"/>
    </row>
    <row r="203" spans="1:1">
      <c r="A203" s="21"/>
    </row>
    <row r="204" spans="1:1">
      <c r="A204" s="21"/>
    </row>
    <row r="205" spans="1:1">
      <c r="A205" s="21"/>
    </row>
    <row r="206" spans="1:1">
      <c r="A206" s="21"/>
    </row>
    <row r="207" spans="1:1">
      <c r="A207" s="21"/>
    </row>
    <row r="208" spans="1:1">
      <c r="A208" s="21"/>
    </row>
    <row r="209" spans="1:1">
      <c r="A209" s="21"/>
    </row>
    <row r="210" spans="1:1">
      <c r="A210" s="21"/>
    </row>
    <row r="211" spans="1:1">
      <c r="A211" s="21"/>
    </row>
    <row r="212" spans="1:1">
      <c r="A212" s="21"/>
    </row>
    <row r="213" spans="1:1">
      <c r="A213" s="21"/>
    </row>
    <row r="214" spans="1:1">
      <c r="A214" s="21"/>
    </row>
    <row r="215" spans="1:1">
      <c r="A215" s="21"/>
    </row>
    <row r="216" spans="1:1">
      <c r="A216" s="21"/>
    </row>
    <row r="217" spans="1:1">
      <c r="A217" s="21"/>
    </row>
    <row r="218" spans="1:1">
      <c r="A218" s="21"/>
    </row>
    <row r="219" spans="1:1">
      <c r="A219" s="21"/>
    </row>
    <row r="220" spans="1:1">
      <c r="A220" s="21"/>
    </row>
    <row r="221" spans="1:1">
      <c r="A221" s="21"/>
    </row>
    <row r="222" spans="1:1">
      <c r="A222" s="21"/>
    </row>
    <row r="223" spans="1:1">
      <c r="A223" s="21"/>
    </row>
    <row r="224" spans="1:1">
      <c r="A224" s="21"/>
    </row>
    <row r="225" spans="1:1">
      <c r="A225" s="21"/>
    </row>
    <row r="226" spans="1:1">
      <c r="A226" s="21"/>
    </row>
    <row r="227" spans="1:1">
      <c r="A227" s="21"/>
    </row>
    <row r="228" spans="1:1">
      <c r="A228" s="21"/>
    </row>
    <row r="229" spans="1:1">
      <c r="A229" s="21"/>
    </row>
    <row r="230" spans="1:1">
      <c r="A230" s="21"/>
    </row>
    <row r="231" spans="1:1">
      <c r="A231" s="21"/>
    </row>
    <row r="232" spans="1:1">
      <c r="A232" s="21"/>
    </row>
    <row r="233" spans="1:1">
      <c r="A233" s="21"/>
    </row>
    <row r="234" spans="1:1">
      <c r="A234" s="21"/>
    </row>
    <row r="235" spans="1:1">
      <c r="A235" s="21"/>
    </row>
    <row r="236" spans="1:1">
      <c r="A236" s="21"/>
    </row>
    <row r="237" spans="1:1">
      <c r="A237" s="21"/>
    </row>
    <row r="238" spans="1:1">
      <c r="A238" s="21"/>
    </row>
    <row r="239" spans="1:1">
      <c r="A239" s="21"/>
    </row>
    <row r="240" spans="1:1">
      <c r="A240" s="21"/>
    </row>
    <row r="241" spans="1:1">
      <c r="A241" s="21"/>
    </row>
    <row r="242" spans="1:1">
      <c r="A242" s="21"/>
    </row>
    <row r="243" spans="1:1">
      <c r="A243" s="21"/>
    </row>
    <row r="244" spans="1:1">
      <c r="A244" s="21"/>
    </row>
    <row r="245" spans="1:1">
      <c r="A245" s="21"/>
    </row>
    <row r="246" spans="1:1">
      <c r="A246" s="21"/>
    </row>
    <row r="247" spans="1:1">
      <c r="A247" s="21"/>
    </row>
    <row r="248" spans="1:1">
      <c r="A248" s="21"/>
    </row>
    <row r="249" spans="1:1">
      <c r="A249" s="21"/>
    </row>
    <row r="250" spans="1:1">
      <c r="A250" s="21"/>
    </row>
    <row r="251" spans="1:1">
      <c r="A251" s="21"/>
    </row>
    <row r="252" spans="1:1">
      <c r="A252" s="21"/>
    </row>
    <row r="253" spans="1:1">
      <c r="A253" s="21"/>
    </row>
    <row r="254" spans="1:1">
      <c r="A254" s="21"/>
    </row>
    <row r="255" spans="1:1">
      <c r="A255" s="21"/>
    </row>
    <row r="256" spans="1:1">
      <c r="A256" s="21"/>
    </row>
    <row r="257" spans="1:1">
      <c r="A257" s="21"/>
    </row>
    <row r="258" spans="1:1">
      <c r="A258" s="21"/>
    </row>
    <row r="259" spans="1:1">
      <c r="A259" s="21"/>
    </row>
    <row r="260" spans="1:1">
      <c r="A260" s="21"/>
    </row>
    <row r="261" spans="1:1">
      <c r="A261" s="21"/>
    </row>
    <row r="262" spans="1:1">
      <c r="A262" s="21"/>
    </row>
    <row r="263" spans="1:1">
      <c r="A263" s="21"/>
    </row>
    <row r="264" spans="1:1">
      <c r="A264" s="21"/>
    </row>
    <row r="265" spans="1:1">
      <c r="A265" s="21"/>
    </row>
    <row r="266" spans="1:1">
      <c r="A266" s="21"/>
    </row>
    <row r="267" spans="1:1">
      <c r="A267" s="21"/>
    </row>
    <row r="268" spans="1:1">
      <c r="A268" s="21"/>
    </row>
    <row r="269" spans="1:1">
      <c r="A269" s="21"/>
    </row>
    <row r="270" spans="1:1">
      <c r="A270" s="21"/>
    </row>
    <row r="271" spans="1:1">
      <c r="A271" s="21"/>
    </row>
    <row r="272" spans="1:1">
      <c r="A272" s="21"/>
    </row>
    <row r="273" spans="1:1">
      <c r="A273" s="21"/>
    </row>
    <row r="274" spans="1:1">
      <c r="A274" s="21"/>
    </row>
    <row r="275" spans="1:1">
      <c r="A275" s="21"/>
    </row>
    <row r="276" spans="1:1">
      <c r="A276" s="21"/>
    </row>
    <row r="277" spans="1:1">
      <c r="A277" s="21"/>
    </row>
    <row r="278" spans="1:1">
      <c r="A278" s="21"/>
    </row>
    <row r="279" spans="1:1">
      <c r="A279" s="21"/>
    </row>
    <row r="280" spans="1:1">
      <c r="A280" s="21"/>
    </row>
    <row r="281" spans="1:1">
      <c r="A281" s="21"/>
    </row>
    <row r="282" spans="1:1">
      <c r="A282" s="21"/>
    </row>
    <row r="283" spans="1:1">
      <c r="A283" s="21"/>
    </row>
    <row r="284" spans="1:1">
      <c r="A284" s="21"/>
    </row>
    <row r="285" spans="1:1">
      <c r="A285" s="21"/>
    </row>
    <row r="286" spans="1:1">
      <c r="A286" s="21"/>
    </row>
    <row r="287" spans="1:1">
      <c r="A287" s="21"/>
    </row>
    <row r="288" spans="1:1">
      <c r="A288" s="21"/>
    </row>
    <row r="289" spans="1:1">
      <c r="A289" s="21"/>
    </row>
    <row r="290" spans="1:1">
      <c r="A290" s="21"/>
    </row>
    <row r="291" spans="1:1">
      <c r="A291" s="21"/>
    </row>
    <row r="292" spans="1:1">
      <c r="A292" s="21"/>
    </row>
    <row r="293" spans="1:1">
      <c r="A293" s="21"/>
    </row>
    <row r="294" spans="1:1">
      <c r="A294" s="21"/>
    </row>
    <row r="295" spans="1:1">
      <c r="A295" s="21"/>
    </row>
    <row r="296" spans="1:1">
      <c r="A296" s="21"/>
    </row>
    <row r="297" spans="1:1">
      <c r="A297" s="21"/>
    </row>
    <row r="298" spans="1:1">
      <c r="A298" s="21"/>
    </row>
    <row r="299" spans="1:1">
      <c r="A299" s="21"/>
    </row>
    <row r="300" spans="1:1">
      <c r="A300" s="21"/>
    </row>
    <row r="301" spans="1:1">
      <c r="A301" s="21"/>
    </row>
    <row r="302" spans="1:1">
      <c r="A302" s="21"/>
    </row>
    <row r="303" spans="1:1">
      <c r="A303" s="21"/>
    </row>
    <row r="304" spans="1:1">
      <c r="A304" s="21"/>
    </row>
    <row r="305" spans="1:1">
      <c r="A305" s="21"/>
    </row>
    <row r="306" spans="1:1">
      <c r="A306" s="21"/>
    </row>
    <row r="307" spans="1:1">
      <c r="A307" s="21"/>
    </row>
    <row r="308" spans="1:1">
      <c r="A308" s="21"/>
    </row>
    <row r="309" spans="1:1">
      <c r="A309" s="21"/>
    </row>
    <row r="310" spans="1:1">
      <c r="A310" s="21"/>
    </row>
    <row r="311" spans="1:1">
      <c r="A311" s="21"/>
    </row>
    <row r="312" spans="1:1">
      <c r="A312" s="21"/>
    </row>
    <row r="313" spans="1:1">
      <c r="A313" s="21"/>
    </row>
    <row r="314" spans="1:1">
      <c r="A314" s="21"/>
    </row>
    <row r="315" spans="1:1">
      <c r="A315" s="21"/>
    </row>
    <row r="316" spans="1:1">
      <c r="A316" s="21"/>
    </row>
    <row r="317" spans="1:1">
      <c r="A317" s="21"/>
    </row>
    <row r="318" spans="1:1">
      <c r="A318" s="21"/>
    </row>
    <row r="319" spans="1:1">
      <c r="A319" s="21"/>
    </row>
    <row r="320" spans="1:1">
      <c r="A320" s="21"/>
    </row>
    <row r="321" spans="1:1">
      <c r="A321" s="21"/>
    </row>
    <row r="322" spans="1:1">
      <c r="A322" s="21"/>
    </row>
    <row r="323" spans="1:1">
      <c r="A323" s="21"/>
    </row>
    <row r="324" spans="1:1">
      <c r="A324" s="21"/>
    </row>
    <row r="325" spans="1:1">
      <c r="A325" s="21"/>
    </row>
    <row r="326" spans="1:1">
      <c r="A326" s="21"/>
    </row>
    <row r="327" spans="1:1">
      <c r="A327" s="21"/>
    </row>
    <row r="328" spans="1:1">
      <c r="A328" s="21"/>
    </row>
    <row r="329" spans="1:1">
      <c r="A329" s="21"/>
    </row>
    <row r="330" spans="1:1">
      <c r="A330" s="21"/>
    </row>
    <row r="331" spans="1:1">
      <c r="A331" s="21"/>
    </row>
    <row r="332" spans="1:1">
      <c r="A332" s="21"/>
    </row>
    <row r="333" spans="1:1">
      <c r="A333" s="21"/>
    </row>
    <row r="334" spans="1:1">
      <c r="A334" s="21"/>
    </row>
    <row r="335" spans="1:1">
      <c r="A335" s="21"/>
    </row>
    <row r="336" spans="1:1">
      <c r="A336" s="21"/>
    </row>
    <row r="337" spans="1:1">
      <c r="A337" s="21"/>
    </row>
    <row r="338" spans="1:1">
      <c r="A338" s="21"/>
    </row>
    <row r="339" spans="1:1">
      <c r="A339" s="21"/>
    </row>
    <row r="340" spans="1:1">
      <c r="A340" s="21"/>
    </row>
    <row r="341" spans="1:1">
      <c r="A341" s="21"/>
    </row>
    <row r="342" spans="1:1">
      <c r="A342" s="21"/>
    </row>
    <row r="343" spans="1:1">
      <c r="A343" s="21"/>
    </row>
    <row r="344" spans="1:1">
      <c r="A344" s="21"/>
    </row>
    <row r="345" spans="1:1">
      <c r="A345" s="21"/>
    </row>
    <row r="346" spans="1:1">
      <c r="A346" s="21"/>
    </row>
    <row r="347" spans="1:1">
      <c r="A347" s="21"/>
    </row>
    <row r="348" spans="1:1">
      <c r="A348" s="21"/>
    </row>
    <row r="349" spans="1:1">
      <c r="A349" s="21"/>
    </row>
    <row r="350" spans="1:1">
      <c r="A350" s="21"/>
    </row>
    <row r="351" spans="1:1">
      <c r="A351" s="21"/>
    </row>
    <row r="352" spans="1:1">
      <c r="A352" s="21"/>
    </row>
    <row r="353" spans="1:1">
      <c r="A353" s="21"/>
    </row>
    <row r="354" spans="1:1">
      <c r="A354" s="21"/>
    </row>
    <row r="355" spans="1:1">
      <c r="A355" s="21"/>
    </row>
    <row r="356" spans="1:1">
      <c r="A356" s="21"/>
    </row>
    <row r="357" spans="1:1">
      <c r="A357" s="21"/>
    </row>
    <row r="358" spans="1:1">
      <c r="A358" s="21"/>
    </row>
    <row r="359" spans="1:1">
      <c r="A359" s="21"/>
    </row>
    <row r="360" spans="1:1">
      <c r="A360" s="21"/>
    </row>
    <row r="361" spans="1:1">
      <c r="A361" s="21"/>
    </row>
    <row r="362" spans="1:1">
      <c r="A362" s="21"/>
    </row>
    <row r="363" spans="1:1">
      <c r="A363" s="21"/>
    </row>
    <row r="364" spans="1:1">
      <c r="A364" s="21"/>
    </row>
    <row r="365" spans="1:1">
      <c r="A365" s="21"/>
    </row>
    <row r="366" spans="1:1">
      <c r="A366" s="21"/>
    </row>
    <row r="367" spans="1:1">
      <c r="A367" s="21"/>
    </row>
    <row r="368" spans="1:1">
      <c r="A368" s="21"/>
    </row>
    <row r="369" spans="1:1">
      <c r="A369" s="21"/>
    </row>
    <row r="370" spans="1:1">
      <c r="A370" s="21"/>
    </row>
    <row r="371" spans="1:1">
      <c r="A371" s="21"/>
    </row>
    <row r="372" spans="1:1">
      <c r="A372" s="21"/>
    </row>
    <row r="373" spans="1:1">
      <c r="A373" s="21"/>
    </row>
    <row r="374" spans="1:1">
      <c r="A374" s="21"/>
    </row>
    <row r="375" spans="1:1">
      <c r="A375" s="21"/>
    </row>
    <row r="376" spans="1:1">
      <c r="A376" s="21"/>
    </row>
    <row r="377" spans="1:1">
      <c r="A377" s="21"/>
    </row>
    <row r="378" spans="1:1">
      <c r="A378" s="21"/>
    </row>
    <row r="379" spans="1:1">
      <c r="A379" s="21"/>
    </row>
    <row r="380" spans="1:1">
      <c r="A380" s="21"/>
    </row>
    <row r="381" spans="1:1">
      <c r="A381" s="21"/>
    </row>
    <row r="382" spans="1:1">
      <c r="A382" s="21"/>
    </row>
    <row r="383" spans="1:1">
      <c r="A383" s="21"/>
    </row>
    <row r="384" spans="1:1">
      <c r="A384" s="21"/>
    </row>
    <row r="385" spans="1:1">
      <c r="A385" s="21"/>
    </row>
    <row r="386" spans="1:1">
      <c r="A386" s="21"/>
    </row>
    <row r="387" spans="1:1">
      <c r="A387" s="21"/>
    </row>
    <row r="388" spans="1:1">
      <c r="A388" s="21"/>
    </row>
    <row r="389" spans="1:1">
      <c r="A389" s="21"/>
    </row>
    <row r="390" spans="1:1">
      <c r="A390" s="21"/>
    </row>
    <row r="391" spans="1:1">
      <c r="A391" s="21"/>
    </row>
    <row r="392" spans="1:1">
      <c r="A392" s="21"/>
    </row>
    <row r="393" spans="1:1">
      <c r="A393" s="21"/>
    </row>
    <row r="394" spans="1:1">
      <c r="A394" s="21"/>
    </row>
    <row r="395" spans="1:1">
      <c r="A395" s="21"/>
    </row>
    <row r="396" spans="1:1">
      <c r="A396" s="21"/>
    </row>
    <row r="397" spans="1:1">
      <c r="A397" s="21"/>
    </row>
    <row r="398" spans="1:1">
      <c r="A398" s="21"/>
    </row>
    <row r="399" spans="1:1">
      <c r="A399" s="21"/>
    </row>
    <row r="400" spans="1:1">
      <c r="A400" s="21"/>
    </row>
    <row r="401" spans="1:1">
      <c r="A401" s="21"/>
    </row>
    <row r="402" spans="1:1">
      <c r="A402" s="21"/>
    </row>
    <row r="403" spans="1:1">
      <c r="A403" s="21"/>
    </row>
    <row r="404" spans="1:1">
      <c r="A404" s="21"/>
    </row>
    <row r="405" spans="1:1">
      <c r="A405" s="21"/>
    </row>
    <row r="406" spans="1:1">
      <c r="A406" s="21"/>
    </row>
    <row r="407" spans="1:1">
      <c r="A407" s="21"/>
    </row>
    <row r="408" spans="1:1">
      <c r="A408" s="21"/>
    </row>
    <row r="409" spans="1:1">
      <c r="A409" s="21"/>
    </row>
    <row r="410" spans="1:1">
      <c r="A410" s="21"/>
    </row>
    <row r="411" spans="1:1">
      <c r="A411" s="21"/>
    </row>
    <row r="412" spans="1:1">
      <c r="A412" s="21"/>
    </row>
    <row r="413" spans="1:1">
      <c r="A413" s="21"/>
    </row>
    <row r="414" spans="1:1">
      <c r="A414" s="21"/>
    </row>
    <row r="415" spans="1:1">
      <c r="A415" s="21"/>
    </row>
    <row r="416" spans="1:1">
      <c r="A416" s="21"/>
    </row>
    <row r="417" spans="1:1">
      <c r="A417" s="21"/>
    </row>
    <row r="418" spans="1:1">
      <c r="A418" s="21"/>
    </row>
    <row r="419" spans="1:1">
      <c r="A419" s="21"/>
    </row>
    <row r="420" spans="1:1">
      <c r="A420" s="21"/>
    </row>
    <row r="421" spans="1:1">
      <c r="A421" s="21"/>
    </row>
    <row r="422" spans="1:1">
      <c r="A422" s="21"/>
    </row>
    <row r="423" spans="1:1">
      <c r="A423" s="21"/>
    </row>
    <row r="424" spans="1:1">
      <c r="A424" s="21"/>
    </row>
    <row r="425" spans="1:1">
      <c r="A425" s="21"/>
    </row>
    <row r="426" spans="1:1">
      <c r="A426" s="21"/>
    </row>
    <row r="427" spans="1:1">
      <c r="A427" s="21"/>
    </row>
    <row r="428" spans="1:1">
      <c r="A428" s="21"/>
    </row>
    <row r="429" spans="1:1">
      <c r="A429" s="21"/>
    </row>
    <row r="430" spans="1:1">
      <c r="A430" s="21"/>
    </row>
    <row r="431" spans="1:1">
      <c r="A431" s="21"/>
    </row>
    <row r="432" spans="1:1">
      <c r="A432" s="21"/>
    </row>
    <row r="433" spans="1:1">
      <c r="A433" s="21"/>
    </row>
    <row r="434" spans="1:1">
      <c r="A434" s="21"/>
    </row>
    <row r="435" spans="1:1">
      <c r="A435" s="21"/>
    </row>
    <row r="436" spans="1:1">
      <c r="A436" s="21"/>
    </row>
    <row r="437" spans="1:1">
      <c r="A437" s="21"/>
    </row>
    <row r="438" spans="1:1">
      <c r="A438" s="21"/>
    </row>
    <row r="439" spans="1:1">
      <c r="A439" s="21"/>
    </row>
    <row r="440" spans="1:1">
      <c r="A440" s="21"/>
    </row>
    <row r="441" spans="1:1">
      <c r="A441" s="21"/>
    </row>
    <row r="442" spans="1:1">
      <c r="A442" s="21"/>
    </row>
    <row r="443" spans="1:1">
      <c r="A443" s="21"/>
    </row>
    <row r="444" spans="1:1">
      <c r="A444" s="21"/>
    </row>
    <row r="445" spans="1:1">
      <c r="A445" s="21"/>
    </row>
    <row r="446" spans="1:1">
      <c r="A446" s="21"/>
    </row>
    <row r="447" spans="1:1">
      <c r="A447" s="21"/>
    </row>
    <row r="448" spans="1:1">
      <c r="A448" s="21"/>
    </row>
    <row r="449" spans="1:1">
      <c r="A449" s="21"/>
    </row>
    <row r="450" spans="1:1">
      <c r="A450" s="21"/>
    </row>
    <row r="451" spans="1:1">
      <c r="A451" s="21"/>
    </row>
    <row r="452" spans="1:1">
      <c r="A452" s="21"/>
    </row>
    <row r="453" spans="1:1">
      <c r="A453" s="21"/>
    </row>
    <row r="454" spans="1:1">
      <c r="A454" s="21"/>
    </row>
    <row r="455" spans="1:1">
      <c r="A455" s="21"/>
    </row>
    <row r="456" spans="1:1">
      <c r="A456" s="21"/>
    </row>
    <row r="457" spans="1:1">
      <c r="A457" s="21"/>
    </row>
    <row r="458" spans="1:1">
      <c r="A458" s="21"/>
    </row>
    <row r="459" spans="1:1">
      <c r="A459" s="21"/>
    </row>
    <row r="460" spans="1:1">
      <c r="A460" s="21"/>
    </row>
    <row r="461" spans="1:1">
      <c r="A461" s="21"/>
    </row>
    <row r="462" spans="1:1">
      <c r="A462" s="21"/>
    </row>
    <row r="463" spans="1:1">
      <c r="A463" s="21"/>
    </row>
    <row r="464" spans="1:1">
      <c r="A464" s="21"/>
    </row>
    <row r="465" spans="1:1">
      <c r="A465" s="21"/>
    </row>
    <row r="466" spans="1:1">
      <c r="A466" s="21"/>
    </row>
    <row r="467" spans="1:1">
      <c r="A467" s="21"/>
    </row>
    <row r="468" spans="1:1">
      <c r="A468" s="21"/>
    </row>
    <row r="469" spans="1:1">
      <c r="A469" s="21"/>
    </row>
    <row r="470" spans="1:1">
      <c r="A470" s="21"/>
    </row>
    <row r="471" spans="1:1">
      <c r="A471" s="21"/>
    </row>
    <row r="472" spans="1:1">
      <c r="A472" s="21"/>
    </row>
    <row r="473" spans="1:1">
      <c r="A473" s="21"/>
    </row>
    <row r="474" spans="1:1">
      <c r="A474" s="21"/>
    </row>
    <row r="475" spans="1:1">
      <c r="A475" s="21"/>
    </row>
    <row r="476" spans="1:1">
      <c r="A476" s="21"/>
    </row>
    <row r="477" spans="1:1">
      <c r="A477" s="21"/>
    </row>
    <row r="478" spans="1:1">
      <c r="A478" s="21"/>
    </row>
    <row r="479" spans="1:1">
      <c r="A479" s="21"/>
    </row>
    <row r="480" spans="1:1">
      <c r="A480" s="21"/>
    </row>
    <row r="481" spans="1:1">
      <c r="A481" s="21"/>
    </row>
    <row r="482" spans="1:1">
      <c r="A482" s="21"/>
    </row>
    <row r="483" spans="1:1">
      <c r="A483" s="21"/>
    </row>
    <row r="484" spans="1:1">
      <c r="A484" s="21"/>
    </row>
    <row r="485" spans="1:1">
      <c r="A485" s="21"/>
    </row>
    <row r="486" spans="1:1">
      <c r="A486" s="21"/>
    </row>
    <row r="487" spans="1:1">
      <c r="A487" s="21"/>
    </row>
    <row r="488" spans="1:1">
      <c r="A488" s="21"/>
    </row>
    <row r="489" spans="1:1">
      <c r="A489" s="21"/>
    </row>
    <row r="490" spans="1:1">
      <c r="A490" s="21"/>
    </row>
    <row r="491" spans="1:1">
      <c r="A491" s="21"/>
    </row>
    <row r="492" spans="1:1">
      <c r="A492" s="21"/>
    </row>
    <row r="493" spans="1:1">
      <c r="A493" s="21"/>
    </row>
    <row r="494" spans="1:1">
      <c r="A494" s="21"/>
    </row>
    <row r="495" spans="1:1">
      <c r="A495" s="21"/>
    </row>
    <row r="496" spans="1:1">
      <c r="A496" s="21"/>
    </row>
    <row r="497" spans="1:1">
      <c r="A497" s="21"/>
    </row>
    <row r="498" spans="1:1">
      <c r="A498" s="21"/>
    </row>
    <row r="499" spans="1:1">
      <c r="A499" s="21"/>
    </row>
    <row r="500" spans="1:1">
      <c r="A500" s="21"/>
    </row>
    <row r="501" spans="1:1">
      <c r="A501" s="21"/>
    </row>
    <row r="502" spans="1:1">
      <c r="A502" s="21"/>
    </row>
    <row r="503" spans="1:1">
      <c r="A503" s="21"/>
    </row>
    <row r="504" spans="1:1">
      <c r="A504" s="21"/>
    </row>
    <row r="505" spans="1:1">
      <c r="A505" s="21"/>
    </row>
    <row r="506" spans="1:1">
      <c r="A506" s="21"/>
    </row>
    <row r="507" spans="1:1">
      <c r="A507" s="21"/>
    </row>
    <row r="508" spans="1:1">
      <c r="A508" s="21"/>
    </row>
    <row r="509" spans="1:1">
      <c r="A509" s="21"/>
    </row>
    <row r="510" spans="1:1">
      <c r="A510" s="21"/>
    </row>
    <row r="511" spans="1:1">
      <c r="A511" s="21"/>
    </row>
    <row r="512" spans="1:1">
      <c r="A512" s="21"/>
    </row>
    <row r="513" spans="1:1">
      <c r="A513" s="21"/>
    </row>
    <row r="514" spans="1:1">
      <c r="A514" s="21"/>
    </row>
    <row r="515" spans="1:1">
      <c r="A515" s="21"/>
    </row>
    <row r="516" spans="1:1">
      <c r="A516" s="21"/>
    </row>
    <row r="517" spans="1:1">
      <c r="A517" s="21"/>
    </row>
    <row r="518" spans="1:1">
      <c r="A518" s="21"/>
    </row>
    <row r="519" spans="1:1">
      <c r="A519" s="21"/>
    </row>
    <row r="520" spans="1:1">
      <c r="A520" s="21"/>
    </row>
    <row r="521" spans="1:1">
      <c r="A521" s="21"/>
    </row>
    <row r="522" spans="1:1">
      <c r="A522" s="21"/>
    </row>
    <row r="523" spans="1:1">
      <c r="A523" s="21"/>
    </row>
    <row r="524" spans="1:1">
      <c r="A524" s="21"/>
    </row>
    <row r="525" spans="1:1">
      <c r="A525" s="21"/>
    </row>
    <row r="526" spans="1:1">
      <c r="A526" s="21"/>
    </row>
    <row r="527" spans="1:1">
      <c r="A527" s="21"/>
    </row>
    <row r="528" spans="1:1">
      <c r="A528" s="21"/>
    </row>
    <row r="529" spans="1:1">
      <c r="A529" s="21"/>
    </row>
    <row r="530" spans="1:1">
      <c r="A530" s="21"/>
    </row>
    <row r="531" spans="1:1">
      <c r="A531" s="21"/>
    </row>
    <row r="532" spans="1:1">
      <c r="A532" s="21"/>
    </row>
    <row r="533" spans="1:1">
      <c r="A533" s="21"/>
    </row>
    <row r="534" spans="1:1">
      <c r="A534" s="21"/>
    </row>
    <row r="535" spans="1:1">
      <c r="A535" s="21"/>
    </row>
    <row r="536" spans="1:1">
      <c r="A536" s="21"/>
    </row>
    <row r="537" spans="1:1">
      <c r="A537" s="21"/>
    </row>
    <row r="538" spans="1:1">
      <c r="A538" s="21"/>
    </row>
    <row r="539" spans="1:1">
      <c r="A539" s="21"/>
    </row>
    <row r="540" spans="1:1">
      <c r="A540" s="21"/>
    </row>
    <row r="541" spans="1:1">
      <c r="A541" s="21"/>
    </row>
    <row r="542" spans="1:1">
      <c r="A542" s="21"/>
    </row>
    <row r="543" spans="1:1">
      <c r="A543" s="21"/>
    </row>
    <row r="544" spans="1:1">
      <c r="A544" s="21"/>
    </row>
    <row r="545" spans="1:1">
      <c r="A545" s="21"/>
    </row>
    <row r="546" spans="1:1">
      <c r="A546" s="21"/>
    </row>
    <row r="547" spans="1:1">
      <c r="A547" s="21"/>
    </row>
    <row r="548" spans="1:1">
      <c r="A548" s="21"/>
    </row>
    <row r="549" spans="1:1">
      <c r="A549" s="21"/>
    </row>
    <row r="550" spans="1:1">
      <c r="A550" s="21"/>
    </row>
    <row r="551" spans="1:1">
      <c r="A551" s="21"/>
    </row>
    <row r="552" spans="1:1">
      <c r="A552" s="21"/>
    </row>
    <row r="553" spans="1:1">
      <c r="A553" s="21"/>
    </row>
    <row r="554" spans="1:1">
      <c r="A554" s="21"/>
    </row>
    <row r="555" spans="1:1">
      <c r="A555" s="21"/>
    </row>
    <row r="556" spans="1:1">
      <c r="A556" s="21"/>
    </row>
    <row r="557" spans="1:1">
      <c r="A557" s="21"/>
    </row>
    <row r="558" spans="1:1">
      <c r="A558" s="21"/>
    </row>
    <row r="559" spans="1:1">
      <c r="A559" s="21"/>
    </row>
    <row r="560" spans="1:1">
      <c r="A560" s="21"/>
    </row>
    <row r="561" spans="1:1">
      <c r="A561" s="21"/>
    </row>
    <row r="562" spans="1:1">
      <c r="A562" s="21"/>
    </row>
    <row r="563" spans="1:1">
      <c r="A563" s="21"/>
    </row>
    <row r="564" spans="1:1">
      <c r="A564" s="21"/>
    </row>
    <row r="565" spans="1:1">
      <c r="A565" s="21"/>
    </row>
    <row r="566" spans="1:1">
      <c r="A566" s="21"/>
    </row>
    <row r="567" spans="1:1">
      <c r="A567" s="21"/>
    </row>
    <row r="568" spans="1:1">
      <c r="A568" s="21"/>
    </row>
    <row r="569" spans="1:1">
      <c r="A569" s="21"/>
    </row>
    <row r="570" spans="1:1">
      <c r="A570" s="21"/>
    </row>
    <row r="571" spans="1:1">
      <c r="A571" s="21"/>
    </row>
    <row r="572" spans="1:1">
      <c r="A572" s="21"/>
    </row>
    <row r="573" spans="1:1">
      <c r="A573" s="21"/>
    </row>
    <row r="574" spans="1:1">
      <c r="A574" s="21"/>
    </row>
    <row r="575" spans="1:1">
      <c r="A575" s="21"/>
    </row>
    <row r="576" spans="1:1">
      <c r="A576" s="21"/>
    </row>
    <row r="577" spans="1:1">
      <c r="A577" s="21"/>
    </row>
    <row r="578" spans="1:1">
      <c r="A578" s="21"/>
    </row>
    <row r="579" spans="1:1">
      <c r="A579" s="21"/>
    </row>
    <row r="580" spans="1:1">
      <c r="A580" s="21"/>
    </row>
    <row r="581" spans="1:1">
      <c r="A581" s="21"/>
    </row>
    <row r="582" spans="1:1">
      <c r="A582" s="21"/>
    </row>
    <row r="583" spans="1:1">
      <c r="A583" s="21"/>
    </row>
    <row r="584" spans="1:1">
      <c r="A584" s="21"/>
    </row>
    <row r="585" spans="1:1">
      <c r="A585" s="21"/>
    </row>
    <row r="586" spans="1:1">
      <c r="A586" s="21"/>
    </row>
    <row r="587" spans="1:1">
      <c r="A587" s="21"/>
    </row>
    <row r="588" spans="1:1">
      <c r="A588" s="21"/>
    </row>
    <row r="589" spans="1:1">
      <c r="A589" s="21"/>
    </row>
    <row r="590" spans="1:1">
      <c r="A590" s="21"/>
    </row>
    <row r="591" spans="1:1">
      <c r="A591" s="21"/>
    </row>
    <row r="592" spans="1:1">
      <c r="A592" s="21"/>
    </row>
    <row r="593" spans="1:1">
      <c r="A593" s="21"/>
    </row>
    <row r="594" spans="1:1">
      <c r="A594" s="21"/>
    </row>
    <row r="595" spans="1:1">
      <c r="A595" s="21"/>
    </row>
    <row r="596" spans="1:1">
      <c r="A596" s="21"/>
    </row>
    <row r="597" spans="1:1">
      <c r="A597" s="21"/>
    </row>
    <row r="598" spans="1:1">
      <c r="A598" s="21"/>
    </row>
    <row r="599" spans="1:1">
      <c r="A599" s="21"/>
    </row>
    <row r="600" spans="1:1">
      <c r="A600" s="21"/>
    </row>
    <row r="601" spans="1:1">
      <c r="A601" s="21"/>
    </row>
    <row r="602" spans="1:1">
      <c r="A602" s="21"/>
    </row>
    <row r="603" spans="1:1">
      <c r="A603" s="21"/>
    </row>
    <row r="604" spans="1:1">
      <c r="A604" s="21"/>
    </row>
    <row r="605" spans="1:1">
      <c r="A605" s="21"/>
    </row>
    <row r="606" spans="1:1">
      <c r="A606" s="21"/>
    </row>
    <row r="607" spans="1:1">
      <c r="A607" s="21"/>
    </row>
    <row r="608" spans="1:1">
      <c r="A608" s="21"/>
    </row>
    <row r="609" spans="1:1">
      <c r="A609" s="21"/>
    </row>
    <row r="610" spans="1:1">
      <c r="A610" s="21"/>
    </row>
    <row r="611" spans="1:1">
      <c r="A611" s="21"/>
    </row>
    <row r="612" spans="1:1">
      <c r="A612" s="21"/>
    </row>
    <row r="613" spans="1:1">
      <c r="A613" s="21"/>
    </row>
    <row r="614" spans="1:1">
      <c r="A614" s="21"/>
    </row>
    <row r="615" spans="1:1">
      <c r="A615" s="21"/>
    </row>
    <row r="616" spans="1:1">
      <c r="A616" s="21"/>
    </row>
    <row r="617" spans="1:1">
      <c r="A617" s="21"/>
    </row>
    <row r="618" spans="1:1">
      <c r="A618" s="21"/>
    </row>
    <row r="619" spans="1:1">
      <c r="A619" s="21"/>
    </row>
    <row r="620" spans="1:1">
      <c r="A620" s="21"/>
    </row>
    <row r="621" spans="1:1">
      <c r="A621" s="21"/>
    </row>
    <row r="622" spans="1:1">
      <c r="A622" s="21"/>
    </row>
    <row r="623" spans="1:1">
      <c r="A623" s="21"/>
    </row>
    <row r="624" spans="1:1">
      <c r="A624" s="21"/>
    </row>
    <row r="625" spans="1:1">
      <c r="A625" s="21"/>
    </row>
    <row r="626" spans="1:1">
      <c r="A626" s="21"/>
    </row>
    <row r="627" spans="1:1">
      <c r="A627" s="21"/>
    </row>
    <row r="628" spans="1:1">
      <c r="A628" s="21"/>
    </row>
    <row r="629" spans="1:1">
      <c r="A629" s="21"/>
    </row>
    <row r="630" spans="1:1">
      <c r="A630" s="21"/>
    </row>
    <row r="631" spans="1:1">
      <c r="A631" s="21"/>
    </row>
    <row r="632" spans="1:1">
      <c r="A632" s="21"/>
    </row>
    <row r="633" spans="1:1">
      <c r="A633" s="21"/>
    </row>
    <row r="634" spans="1:1">
      <c r="A634" s="21"/>
    </row>
    <row r="635" spans="1:1">
      <c r="A635" s="21"/>
    </row>
    <row r="636" spans="1:1">
      <c r="A636" s="21"/>
    </row>
    <row r="637" spans="1:1">
      <c r="A637" s="21"/>
    </row>
    <row r="638" spans="1:1">
      <c r="A638" s="21"/>
    </row>
    <row r="639" spans="1:1">
      <c r="A639" s="21"/>
    </row>
    <row r="640" spans="1:1">
      <c r="A640" s="21"/>
    </row>
    <row r="641" spans="1:1">
      <c r="A641" s="21"/>
    </row>
    <row r="642" spans="1:1">
      <c r="A642" s="21"/>
    </row>
    <row r="643" spans="1:1">
      <c r="A643" s="21"/>
    </row>
    <row r="644" spans="1:1">
      <c r="A644" s="21"/>
    </row>
    <row r="645" spans="1:1">
      <c r="A645" s="21"/>
    </row>
    <row r="646" spans="1:1">
      <c r="A646" s="21"/>
    </row>
    <row r="647" spans="1:1">
      <c r="A647" s="21"/>
    </row>
    <row r="648" spans="1:1">
      <c r="A648" s="21"/>
    </row>
    <row r="649" spans="1:1">
      <c r="A649" s="21"/>
    </row>
    <row r="650" spans="1:1">
      <c r="A650" s="21"/>
    </row>
    <row r="651" spans="1:1">
      <c r="A651" s="21"/>
    </row>
    <row r="652" spans="1:1">
      <c r="A652" s="21"/>
    </row>
    <row r="653" spans="1:1">
      <c r="A653" s="21"/>
    </row>
    <row r="654" spans="1:1">
      <c r="A654" s="21"/>
    </row>
    <row r="655" spans="1:1">
      <c r="A655" s="21"/>
    </row>
    <row r="656" spans="1:1">
      <c r="A656" s="21"/>
    </row>
    <row r="657" spans="1:1">
      <c r="A657" s="21"/>
    </row>
    <row r="658" spans="1:1">
      <c r="A658" s="21"/>
    </row>
    <row r="659" spans="1:1">
      <c r="A659" s="21"/>
    </row>
    <row r="660" spans="1:1">
      <c r="A660" s="21"/>
    </row>
    <row r="661" spans="1:1">
      <c r="A661" s="21"/>
    </row>
    <row r="662" spans="1:1">
      <c r="A662" s="21"/>
    </row>
    <row r="663" spans="1:1">
      <c r="A663" s="21"/>
    </row>
    <row r="664" spans="1:1">
      <c r="A664" s="21"/>
    </row>
    <row r="665" spans="1:1">
      <c r="A665" s="21"/>
    </row>
    <row r="666" spans="1:1">
      <c r="A666" s="21"/>
    </row>
    <row r="667" spans="1:1">
      <c r="A667" s="21"/>
    </row>
    <row r="668" spans="1:1">
      <c r="A668" s="21"/>
    </row>
    <row r="669" spans="1:1">
      <c r="A669" s="21"/>
    </row>
    <row r="670" spans="1:1">
      <c r="A670" s="21"/>
    </row>
    <row r="671" spans="1:1">
      <c r="A671" s="21"/>
    </row>
    <row r="672" spans="1:1">
      <c r="A672" s="21"/>
    </row>
    <row r="673" spans="1:1">
      <c r="A673" s="21"/>
    </row>
    <row r="674" spans="1:1">
      <c r="A674" s="21"/>
    </row>
    <row r="675" spans="1:1">
      <c r="A675" s="21"/>
    </row>
    <row r="676" spans="1:1">
      <c r="A676" s="21"/>
    </row>
    <row r="677" spans="1:1">
      <c r="A677" s="21"/>
    </row>
    <row r="678" spans="1:1">
      <c r="A678" s="21"/>
    </row>
    <row r="679" spans="1:1">
      <c r="A679" s="21"/>
    </row>
    <row r="680" spans="1:1">
      <c r="A680" s="21"/>
    </row>
    <row r="681" spans="1:1">
      <c r="A681" s="21"/>
    </row>
    <row r="682" spans="1:1">
      <c r="A682" s="21"/>
    </row>
    <row r="683" spans="1:1">
      <c r="A683" s="21"/>
    </row>
    <row r="684" spans="1:1">
      <c r="A684" s="21"/>
    </row>
    <row r="685" spans="1:1">
      <c r="A685" s="21"/>
    </row>
    <row r="686" spans="1:1">
      <c r="A686" s="21"/>
    </row>
    <row r="687" spans="1:1">
      <c r="A687" s="21"/>
    </row>
    <row r="688" spans="1:1">
      <c r="A688" s="21"/>
    </row>
    <row r="689" spans="1:1">
      <c r="A689" s="21"/>
    </row>
    <row r="690" spans="1:1">
      <c r="A690" s="21"/>
    </row>
    <row r="691" spans="1:1">
      <c r="A691" s="21"/>
    </row>
    <row r="692" spans="1:1">
      <c r="A692" s="21"/>
    </row>
    <row r="693" spans="1:1">
      <c r="A693" s="21"/>
    </row>
    <row r="694" spans="1:1">
      <c r="A694" s="21"/>
    </row>
    <row r="695" spans="1:1">
      <c r="A695" s="21"/>
    </row>
    <row r="696" spans="1:1">
      <c r="A696" s="21"/>
    </row>
    <row r="697" spans="1:1">
      <c r="A697" s="21"/>
    </row>
    <row r="698" spans="1:1">
      <c r="A698" s="21"/>
    </row>
    <row r="699" spans="1:1">
      <c r="A699" s="21"/>
    </row>
    <row r="700" spans="1:1">
      <c r="A700" s="21"/>
    </row>
    <row r="701" spans="1:1">
      <c r="A701" s="21"/>
    </row>
    <row r="702" spans="1:1">
      <c r="A702" s="21"/>
    </row>
    <row r="703" spans="1:1">
      <c r="A703" s="21"/>
    </row>
    <row r="704" spans="1:1">
      <c r="A704" s="21"/>
    </row>
    <row r="705" spans="1:1">
      <c r="A705" s="21"/>
    </row>
    <row r="706" spans="1:1">
      <c r="A706" s="21"/>
    </row>
    <row r="707" spans="1:1">
      <c r="A707" s="21"/>
    </row>
    <row r="708" spans="1:1">
      <c r="A708" s="21"/>
    </row>
    <row r="709" spans="1:1">
      <c r="A709" s="21"/>
    </row>
    <row r="710" spans="1:1">
      <c r="A710" s="21"/>
    </row>
    <row r="711" spans="1:1">
      <c r="A711" s="21"/>
    </row>
    <row r="712" spans="1:1">
      <c r="A712" s="21"/>
    </row>
    <row r="713" spans="1:1">
      <c r="A713" s="21"/>
    </row>
    <row r="714" spans="1:1">
      <c r="A714" s="21"/>
    </row>
    <row r="715" spans="1:1">
      <c r="A715" s="21"/>
    </row>
    <row r="716" spans="1:1">
      <c r="A716" s="21"/>
    </row>
    <row r="717" spans="1:1">
      <c r="A717" s="21"/>
    </row>
    <row r="718" spans="1:1">
      <c r="A718" s="21"/>
    </row>
    <row r="719" spans="1:1">
      <c r="A719" s="21"/>
    </row>
    <row r="720" spans="1:1">
      <c r="A720" s="21"/>
    </row>
    <row r="721" spans="1:1">
      <c r="A721" s="21"/>
    </row>
    <row r="722" spans="1:1">
      <c r="A722" s="21"/>
    </row>
    <row r="723" spans="1:1">
      <c r="A723" s="21"/>
    </row>
    <row r="724" spans="1:1">
      <c r="A724" s="21"/>
    </row>
    <row r="725" spans="1:1">
      <c r="A725" s="21"/>
    </row>
    <row r="726" spans="1:1">
      <c r="A726" s="21"/>
    </row>
    <row r="727" spans="1:1">
      <c r="A727" s="21"/>
    </row>
    <row r="728" spans="1:1">
      <c r="A728" s="21"/>
    </row>
    <row r="729" spans="1:1">
      <c r="A729" s="21"/>
    </row>
    <row r="730" spans="1:1">
      <c r="A730" s="21"/>
    </row>
    <row r="731" spans="1:1">
      <c r="A731" s="21"/>
    </row>
    <row r="732" spans="1:1">
      <c r="A732" s="21"/>
    </row>
    <row r="733" spans="1:1">
      <c r="A733" s="21"/>
    </row>
    <row r="734" spans="1:1">
      <c r="A734" s="21"/>
    </row>
    <row r="735" spans="1:1">
      <c r="A735" s="21"/>
    </row>
    <row r="736" spans="1:1">
      <c r="A736" s="21"/>
    </row>
    <row r="737" spans="1:1">
      <c r="A737" s="21"/>
    </row>
    <row r="738" spans="1:1">
      <c r="A738" s="21"/>
    </row>
    <row r="739" spans="1:1">
      <c r="A739" s="21"/>
    </row>
    <row r="740" spans="1:1">
      <c r="A740" s="21"/>
    </row>
    <row r="741" spans="1:1">
      <c r="A741" s="21"/>
    </row>
    <row r="742" spans="1:1">
      <c r="A742" s="21"/>
    </row>
    <row r="743" spans="1:1">
      <c r="A743" s="21"/>
    </row>
    <row r="744" spans="1:1">
      <c r="A744" s="21"/>
    </row>
    <row r="745" spans="1:1">
      <c r="A745" s="21"/>
    </row>
    <row r="746" spans="1:1">
      <c r="A746" s="21"/>
    </row>
    <row r="747" spans="1:1">
      <c r="A747" s="21"/>
    </row>
    <row r="748" spans="1:1">
      <c r="A748" s="21"/>
    </row>
    <row r="749" spans="1:1">
      <c r="A749" s="21"/>
    </row>
    <row r="750" spans="1:1">
      <c r="A750" s="21"/>
    </row>
    <row r="751" spans="1:1">
      <c r="A751" s="21"/>
    </row>
    <row r="752" spans="1:1">
      <c r="A752" s="21"/>
    </row>
    <row r="753" spans="1:1">
      <c r="A753" s="21"/>
    </row>
    <row r="754" spans="1:1">
      <c r="A754" s="21"/>
    </row>
    <row r="755" spans="1:1">
      <c r="A755" s="21"/>
    </row>
    <row r="756" spans="1:1">
      <c r="A756" s="21"/>
    </row>
    <row r="757" spans="1:1">
      <c r="A757" s="21"/>
    </row>
    <row r="758" spans="1:1">
      <c r="A758" s="21"/>
    </row>
    <row r="759" spans="1:1">
      <c r="A759" s="21"/>
    </row>
    <row r="760" spans="1:1">
      <c r="A760" s="21"/>
    </row>
    <row r="761" spans="1:1">
      <c r="A761" s="21"/>
    </row>
    <row r="762" spans="1:1">
      <c r="A762" s="21"/>
    </row>
    <row r="763" spans="1:1">
      <c r="A763" s="21"/>
    </row>
    <row r="764" spans="1:1">
      <c r="A764" s="21"/>
    </row>
    <row r="765" spans="1:1">
      <c r="A765" s="21"/>
    </row>
    <row r="766" spans="1:1">
      <c r="A766" s="21"/>
    </row>
    <row r="767" spans="1:1">
      <c r="A767" s="21"/>
    </row>
    <row r="768" spans="1:1">
      <c r="A768" s="21"/>
    </row>
    <row r="769" spans="1:1">
      <c r="A769" s="21"/>
    </row>
    <row r="770" spans="1:1">
      <c r="A770" s="21"/>
    </row>
    <row r="771" spans="1:1">
      <c r="A771" s="21"/>
    </row>
    <row r="772" spans="1:1">
      <c r="A772" s="21"/>
    </row>
    <row r="773" spans="1:1">
      <c r="A773" s="21"/>
    </row>
    <row r="774" spans="1:1">
      <c r="A774" s="21"/>
    </row>
    <row r="775" spans="1:1">
      <c r="A775" s="21"/>
    </row>
    <row r="776" spans="1:1">
      <c r="A776" s="21"/>
    </row>
    <row r="777" spans="1:1">
      <c r="A777" s="21"/>
    </row>
    <row r="778" spans="1:1">
      <c r="A778" s="21"/>
    </row>
    <row r="779" spans="1:1">
      <c r="A779" s="21"/>
    </row>
    <row r="780" spans="1:1">
      <c r="A780" s="21"/>
    </row>
    <row r="781" spans="1:1">
      <c r="A781" s="21"/>
    </row>
    <row r="782" spans="1:1">
      <c r="A782" s="21"/>
    </row>
    <row r="783" spans="1:1">
      <c r="A783" s="21"/>
    </row>
    <row r="784" spans="1:1">
      <c r="A784" s="21"/>
    </row>
    <row r="785" spans="1:1">
      <c r="A785" s="21"/>
    </row>
    <row r="786" spans="1:1">
      <c r="A786" s="21"/>
    </row>
    <row r="787" spans="1:1">
      <c r="A787" s="21"/>
    </row>
    <row r="788" spans="1:1">
      <c r="A788" s="21"/>
    </row>
    <row r="789" spans="1:1">
      <c r="A789" s="21"/>
    </row>
    <row r="790" spans="1:1">
      <c r="A790" s="21"/>
    </row>
    <row r="791" spans="1:1">
      <c r="A791" s="21"/>
    </row>
    <row r="792" spans="1:1">
      <c r="A792" s="21"/>
    </row>
    <row r="793" spans="1:1">
      <c r="A793" s="21"/>
    </row>
    <row r="794" spans="1:1">
      <c r="A794" s="21"/>
    </row>
    <row r="795" spans="1:1">
      <c r="A795" s="21"/>
    </row>
    <row r="796" spans="1:1">
      <c r="A796" s="21"/>
    </row>
    <row r="797" spans="1:1">
      <c r="A797" s="21"/>
    </row>
    <row r="798" spans="1:1">
      <c r="A798" s="21"/>
    </row>
    <row r="799" spans="1:1">
      <c r="A799" s="21"/>
    </row>
    <row r="800" spans="1:1">
      <c r="A800" s="21"/>
    </row>
    <row r="801" spans="1:1">
      <c r="A801" s="21"/>
    </row>
    <row r="802" spans="1:1">
      <c r="A802" s="21"/>
    </row>
    <row r="803" spans="1:1">
      <c r="A803" s="21"/>
    </row>
    <row r="804" spans="1:1">
      <c r="A804" s="21"/>
    </row>
    <row r="805" spans="1:1">
      <c r="A805" s="21"/>
    </row>
    <row r="806" spans="1:1">
      <c r="A806" s="21"/>
    </row>
    <row r="807" spans="1:1">
      <c r="A807" s="21"/>
    </row>
    <row r="808" spans="1:1">
      <c r="A808" s="21"/>
    </row>
    <row r="809" spans="1:1">
      <c r="A809" s="21"/>
    </row>
    <row r="810" spans="1:1">
      <c r="A810" s="21"/>
    </row>
    <row r="811" spans="1:1">
      <c r="A811" s="21"/>
    </row>
    <row r="812" spans="1:1">
      <c r="A812" s="21"/>
    </row>
    <row r="813" spans="1:1">
      <c r="A813" s="21"/>
    </row>
    <row r="814" spans="1:1">
      <c r="A814" s="21"/>
    </row>
    <row r="815" spans="1:1">
      <c r="A815" s="21"/>
    </row>
    <row r="816" spans="1:1">
      <c r="A816" s="21"/>
    </row>
    <row r="817" spans="1:1">
      <c r="A817" s="21"/>
    </row>
    <row r="818" spans="1:1">
      <c r="A818" s="21"/>
    </row>
    <row r="819" spans="1:1">
      <c r="A819" s="21"/>
    </row>
    <row r="820" spans="1:1">
      <c r="A820" s="21"/>
    </row>
    <row r="821" spans="1:1">
      <c r="A821" s="21"/>
    </row>
    <row r="822" spans="1:1">
      <c r="A822" s="21"/>
    </row>
    <row r="823" spans="1:1">
      <c r="A823" s="21"/>
    </row>
    <row r="824" spans="1:1">
      <c r="A824" s="21"/>
    </row>
    <row r="825" spans="1:1">
      <c r="A825" s="21"/>
    </row>
    <row r="826" spans="1:1">
      <c r="A826" s="21"/>
    </row>
    <row r="827" spans="1:1">
      <c r="A827" s="21"/>
    </row>
    <row r="828" spans="1:1">
      <c r="A828" s="21"/>
    </row>
    <row r="829" spans="1:1">
      <c r="A829" s="21"/>
    </row>
    <row r="830" spans="1:1">
      <c r="A830" s="21"/>
    </row>
    <row r="831" spans="1:1">
      <c r="A831" s="21"/>
    </row>
    <row r="832" spans="1:1">
      <c r="A832" s="21"/>
    </row>
    <row r="833" spans="1:1">
      <c r="A833" s="21"/>
    </row>
    <row r="834" spans="1:1">
      <c r="A834" s="21"/>
    </row>
    <row r="835" spans="1:1">
      <c r="A835" s="21"/>
    </row>
    <row r="836" spans="1:1">
      <c r="A836" s="21"/>
    </row>
    <row r="837" spans="1:1">
      <c r="A837" s="21"/>
    </row>
    <row r="838" spans="1:1">
      <c r="A838" s="21"/>
    </row>
    <row r="839" spans="1:1">
      <c r="A839" s="21"/>
    </row>
    <row r="840" spans="1:1">
      <c r="A840" s="21"/>
    </row>
    <row r="841" spans="1:1">
      <c r="A841" s="21"/>
    </row>
    <row r="842" spans="1:1">
      <c r="A842" s="21"/>
    </row>
    <row r="843" spans="1:1">
      <c r="A843" s="21"/>
    </row>
    <row r="844" spans="1:1">
      <c r="A844" s="21"/>
    </row>
    <row r="845" spans="1:1">
      <c r="A845" s="21"/>
    </row>
    <row r="846" spans="1:1">
      <c r="A846" s="21"/>
    </row>
    <row r="847" spans="1:1">
      <c r="A847" s="21"/>
    </row>
    <row r="848" spans="1:1">
      <c r="A848" s="21"/>
    </row>
    <row r="849" spans="1:1">
      <c r="A849" s="21"/>
    </row>
    <row r="850" spans="1:1">
      <c r="A850" s="21"/>
    </row>
    <row r="851" spans="1:1">
      <c r="A851" s="21"/>
    </row>
    <row r="852" spans="1:1">
      <c r="A852" s="21"/>
    </row>
    <row r="853" spans="1:1">
      <c r="A853" s="21"/>
    </row>
    <row r="854" spans="1:1">
      <c r="A854" s="21"/>
    </row>
    <row r="855" spans="1:1">
      <c r="A855" s="21"/>
    </row>
    <row r="856" spans="1:1">
      <c r="A856" s="21"/>
    </row>
    <row r="857" spans="1:1">
      <c r="A857" s="21"/>
    </row>
    <row r="858" spans="1:1">
      <c r="A858" s="21"/>
    </row>
    <row r="859" spans="1:1">
      <c r="A859" s="21"/>
    </row>
    <row r="860" spans="1:1">
      <c r="A860" s="21"/>
    </row>
    <row r="861" spans="1:1">
      <c r="A861" s="21"/>
    </row>
    <row r="862" spans="1:1">
      <c r="A862" s="21"/>
    </row>
    <row r="863" spans="1:1">
      <c r="A863" s="21"/>
    </row>
    <row r="864" spans="1:1">
      <c r="A864" s="21"/>
    </row>
    <row r="865" spans="1:1">
      <c r="A865" s="21"/>
    </row>
    <row r="866" spans="1:1">
      <c r="A866" s="21"/>
    </row>
    <row r="867" spans="1:1">
      <c r="A867" s="21"/>
    </row>
    <row r="868" spans="1:1">
      <c r="A868" s="21"/>
    </row>
    <row r="869" spans="1:1">
      <c r="A869" s="21"/>
    </row>
    <row r="870" spans="1:1">
      <c r="A870" s="21"/>
    </row>
    <row r="871" spans="1:1">
      <c r="A871" s="21"/>
    </row>
    <row r="872" spans="1:1">
      <c r="A872" s="21"/>
    </row>
    <row r="873" spans="1:1">
      <c r="A873" s="21"/>
    </row>
    <row r="874" spans="1:1">
      <c r="A874" s="21"/>
    </row>
    <row r="875" spans="1:1">
      <c r="A875" s="21"/>
    </row>
    <row r="876" spans="1:1">
      <c r="A876" s="21"/>
    </row>
    <row r="877" spans="1:1">
      <c r="A877" s="21"/>
    </row>
    <row r="878" spans="1:1">
      <c r="A878" s="21"/>
    </row>
    <row r="879" spans="1:1">
      <c r="A879" s="21"/>
    </row>
    <row r="880" spans="1:1">
      <c r="A880" s="21"/>
    </row>
    <row r="881" spans="1:1">
      <c r="A881" s="21"/>
    </row>
    <row r="882" spans="1:1">
      <c r="A882" s="21"/>
    </row>
    <row r="883" spans="1:1">
      <c r="A883" s="21"/>
    </row>
    <row r="884" spans="1:1">
      <c r="A884" s="21"/>
    </row>
    <row r="885" spans="1:1">
      <c r="A885" s="21"/>
    </row>
    <row r="886" spans="1:1">
      <c r="A886" s="21"/>
    </row>
    <row r="887" spans="1:1">
      <c r="A887" s="21"/>
    </row>
    <row r="888" spans="1:1">
      <c r="A888" s="21"/>
    </row>
    <row r="889" spans="1:1">
      <c r="A889" s="21"/>
    </row>
    <row r="890" spans="1:1">
      <c r="A890" s="21"/>
    </row>
    <row r="891" spans="1:1">
      <c r="A891" s="21"/>
    </row>
    <row r="892" spans="1:1">
      <c r="A892" s="21"/>
    </row>
    <row r="893" spans="1:1">
      <c r="A893" s="21"/>
    </row>
    <row r="894" spans="1:1">
      <c r="A894" s="21"/>
    </row>
    <row r="895" spans="1:1">
      <c r="A895" s="21"/>
    </row>
    <row r="896" spans="1:1">
      <c r="A896" s="21"/>
    </row>
    <row r="897" spans="1:1">
      <c r="A897" s="21"/>
    </row>
    <row r="898" spans="1:1">
      <c r="A898" s="21"/>
    </row>
    <row r="899" spans="1:1">
      <c r="A899" s="21"/>
    </row>
    <row r="900" spans="1:1">
      <c r="A900" s="21"/>
    </row>
    <row r="901" spans="1:1">
      <c r="A901" s="21"/>
    </row>
    <row r="902" spans="1:1">
      <c r="A902" s="21"/>
    </row>
    <row r="903" spans="1:1">
      <c r="A903" s="21"/>
    </row>
    <row r="904" spans="1:1">
      <c r="A904" s="21"/>
    </row>
    <row r="905" spans="1:1">
      <c r="A905" s="21"/>
    </row>
    <row r="906" spans="1:1">
      <c r="A906" s="21"/>
    </row>
    <row r="907" spans="1:1">
      <c r="A907" s="21"/>
    </row>
    <row r="908" spans="1:1">
      <c r="A908" s="21"/>
    </row>
    <row r="909" spans="1:1">
      <c r="A909" s="21"/>
    </row>
    <row r="910" spans="1:1">
      <c r="A910" s="21"/>
    </row>
    <row r="911" spans="1:1">
      <c r="A911" s="21"/>
    </row>
    <row r="912" spans="1:1">
      <c r="A912" s="21"/>
    </row>
    <row r="913" spans="1:1">
      <c r="A913" s="21"/>
    </row>
    <row r="914" spans="1:1">
      <c r="A914" s="21"/>
    </row>
    <row r="915" spans="1:1">
      <c r="A915" s="21"/>
    </row>
    <row r="916" spans="1:1">
      <c r="A916" s="21"/>
    </row>
    <row r="917" spans="1:1">
      <c r="A917" s="21"/>
    </row>
    <row r="918" spans="1:1">
      <c r="A918" s="21"/>
    </row>
    <row r="919" spans="1:1">
      <c r="A919" s="21"/>
    </row>
    <row r="920" spans="1:1">
      <c r="A920" s="21"/>
    </row>
    <row r="921" spans="1:1">
      <c r="A921" s="21"/>
    </row>
    <row r="922" spans="1:1">
      <c r="A922" s="21"/>
    </row>
    <row r="923" spans="1:1">
      <c r="A923" s="21"/>
    </row>
    <row r="924" spans="1:1">
      <c r="A924" s="21"/>
    </row>
    <row r="925" spans="1:1">
      <c r="A925" s="21"/>
    </row>
    <row r="926" spans="1:1">
      <c r="A926" s="21"/>
    </row>
    <row r="927" spans="1:1">
      <c r="A927" s="21"/>
    </row>
    <row r="928" spans="1:1">
      <c r="A928" s="21"/>
    </row>
    <row r="929" spans="1:1">
      <c r="A929" s="21"/>
    </row>
    <row r="930" spans="1:1">
      <c r="A930" s="21"/>
    </row>
    <row r="931" spans="1:1">
      <c r="A931" s="21"/>
    </row>
    <row r="932" spans="1:1">
      <c r="A932" s="21"/>
    </row>
    <row r="933" spans="1:1">
      <c r="A933" s="21"/>
    </row>
    <row r="934" spans="1:1">
      <c r="A934" s="21"/>
    </row>
    <row r="935" spans="1:1">
      <c r="A935" s="21"/>
    </row>
    <row r="936" spans="1:1">
      <c r="A936" s="21"/>
    </row>
    <row r="937" spans="1:1">
      <c r="A937" s="21"/>
    </row>
    <row r="938" spans="1:1">
      <c r="A938" s="21"/>
    </row>
    <row r="939" spans="1:1">
      <c r="A939" s="21"/>
    </row>
    <row r="940" spans="1:1">
      <c r="A940" s="21"/>
    </row>
    <row r="941" spans="1:1">
      <c r="A941" s="21"/>
    </row>
    <row r="942" spans="1:1">
      <c r="A942" s="21"/>
    </row>
    <row r="943" spans="1:1">
      <c r="A943" s="21"/>
    </row>
    <row r="944" spans="1:1">
      <c r="A944" s="21"/>
    </row>
    <row r="945" spans="1:1">
      <c r="A945" s="21"/>
    </row>
    <row r="946" spans="1:1">
      <c r="A946" s="21"/>
    </row>
    <row r="947" spans="1:1">
      <c r="A947" s="21"/>
    </row>
    <row r="948" spans="1:1">
      <c r="A948" s="21"/>
    </row>
    <row r="949" spans="1:1">
      <c r="A949" s="21"/>
    </row>
    <row r="950" spans="1:1">
      <c r="A950" s="21"/>
    </row>
    <row r="951" spans="1:1">
      <c r="A951" s="21"/>
    </row>
    <row r="952" spans="1:1">
      <c r="A952" s="21"/>
    </row>
    <row r="953" spans="1:1">
      <c r="A953" s="21"/>
    </row>
    <row r="954" spans="1:1">
      <c r="A954" s="21"/>
    </row>
    <row r="955" spans="1:1">
      <c r="A955" s="21"/>
    </row>
    <row r="956" spans="1:1">
      <c r="A956" s="21"/>
    </row>
    <row r="957" spans="1:1">
      <c r="A957" s="21"/>
    </row>
    <row r="958" spans="1:1">
      <c r="A958" s="21"/>
    </row>
    <row r="959" spans="1:1">
      <c r="A959" s="21"/>
    </row>
    <row r="960" spans="1:1">
      <c r="A960" s="21"/>
    </row>
    <row r="961" spans="1:1">
      <c r="A961" s="21"/>
    </row>
    <row r="962" spans="1:1">
      <c r="A962" s="21"/>
    </row>
    <row r="963" spans="1:1">
      <c r="A963" s="21"/>
    </row>
    <row r="964" spans="1:1">
      <c r="A964" s="21"/>
    </row>
    <row r="965" spans="1:1">
      <c r="A965" s="21"/>
    </row>
    <row r="966" spans="1:1">
      <c r="A966" s="21"/>
    </row>
    <row r="967" spans="1:1">
      <c r="A967" s="21"/>
    </row>
    <row r="968" spans="1:1">
      <c r="A968" s="21"/>
    </row>
    <row r="969" spans="1:1">
      <c r="A969" s="21"/>
    </row>
    <row r="970" spans="1:1">
      <c r="A970" s="21"/>
    </row>
    <row r="971" spans="1:1">
      <c r="A971" s="21"/>
    </row>
    <row r="972" spans="1:1">
      <c r="A972" s="21"/>
    </row>
    <row r="973" spans="1:1">
      <c r="A973" s="21"/>
    </row>
    <row r="974" spans="1:1">
      <c r="A974" s="21"/>
    </row>
    <row r="975" spans="1:1">
      <c r="A975" s="21"/>
    </row>
    <row r="976" spans="1:1">
      <c r="A976" s="21"/>
    </row>
    <row r="977" spans="1:1">
      <c r="A977" s="21"/>
    </row>
    <row r="978" spans="1:1">
      <c r="A978" s="21"/>
    </row>
    <row r="979" spans="1:1">
      <c r="A979" s="21"/>
    </row>
    <row r="980" spans="1:1">
      <c r="A980" s="21"/>
    </row>
    <row r="981" spans="1:1">
      <c r="A981" s="21"/>
    </row>
    <row r="982" spans="1:1">
      <c r="A982" s="21"/>
    </row>
    <row r="983" spans="1:1">
      <c r="A983" s="21"/>
    </row>
    <row r="984" spans="1:1">
      <c r="A984" s="21"/>
    </row>
    <row r="985" spans="1:1">
      <c r="A985" s="21"/>
    </row>
    <row r="986" spans="1:1">
      <c r="A986" s="21"/>
    </row>
    <row r="987" spans="1:1">
      <c r="A987" s="21"/>
    </row>
    <row r="988" spans="1:1">
      <c r="A988" s="21"/>
    </row>
    <row r="989" spans="1:1">
      <c r="A989" s="21"/>
    </row>
    <row r="990" spans="1:1">
      <c r="A990" s="21"/>
    </row>
    <row r="991" spans="1:1">
      <c r="A991" s="21"/>
    </row>
    <row r="992" spans="1:1">
      <c r="A992" s="21"/>
    </row>
    <row r="993" spans="1:1">
      <c r="A993" s="21"/>
    </row>
    <row r="994" spans="1:1">
      <c r="A994" s="21"/>
    </row>
    <row r="995" spans="1:1">
      <c r="A995" s="21"/>
    </row>
    <row r="996" spans="1:1">
      <c r="A996" s="21"/>
    </row>
    <row r="997" spans="1:1">
      <c r="A997" s="21"/>
    </row>
    <row r="998" spans="1:1">
      <c r="A998" s="21"/>
    </row>
    <row r="999" spans="1:1">
      <c r="A999" s="21"/>
    </row>
    <row r="1000" spans="1:1">
      <c r="A1000" s="21"/>
    </row>
    <row r="1001" spans="1:1">
      <c r="A1001" s="21"/>
    </row>
    <row r="1002" spans="1:1">
      <c r="A1002" s="21"/>
    </row>
    <row r="1003" spans="1:1">
      <c r="A1003" s="21"/>
    </row>
    <row r="1004" spans="1:1">
      <c r="A1004" s="21"/>
    </row>
    <row r="1005" spans="1:1">
      <c r="A1005" s="21"/>
    </row>
    <row r="1006" spans="1:1">
      <c r="A1006" s="21"/>
    </row>
    <row r="1007" spans="1:1">
      <c r="A1007" s="21"/>
    </row>
    <row r="1008" spans="1:1">
      <c r="A1008" s="21"/>
    </row>
    <row r="1009" spans="1:1">
      <c r="A1009" s="21"/>
    </row>
    <row r="1010" spans="1:1">
      <c r="A1010" s="21"/>
    </row>
    <row r="1011" spans="1:1">
      <c r="A1011" s="21"/>
    </row>
    <row r="1012" spans="1:1">
      <c r="A1012" s="21"/>
    </row>
    <row r="1013" spans="1:1">
      <c r="A1013" s="21"/>
    </row>
    <row r="1014" spans="1:1">
      <c r="A1014" s="21"/>
    </row>
    <row r="1015" spans="1:1">
      <c r="A1015" s="21"/>
    </row>
    <row r="1016" spans="1:1">
      <c r="A1016" s="21"/>
    </row>
    <row r="1017" spans="1:1">
      <c r="A1017" s="21"/>
    </row>
    <row r="1018" spans="1:1">
      <c r="A1018" s="21"/>
    </row>
    <row r="1019" spans="1:1">
      <c r="A1019" s="21"/>
    </row>
    <row r="1020" spans="1:1">
      <c r="A1020" s="21"/>
    </row>
    <row r="1021" spans="1:1">
      <c r="A1021" s="21"/>
    </row>
    <row r="1022" spans="1:1">
      <c r="A1022" s="21"/>
    </row>
    <row r="1023" spans="1:1">
      <c r="A1023" s="21"/>
    </row>
    <row r="1024" spans="1:1">
      <c r="A1024" s="21"/>
    </row>
    <row r="1025" spans="1:1">
      <c r="A1025" s="21"/>
    </row>
    <row r="1026" spans="1:1">
      <c r="A1026" s="21"/>
    </row>
    <row r="1027" spans="1:1">
      <c r="A1027" s="21"/>
    </row>
    <row r="1028" spans="1:1">
      <c r="A1028" s="21"/>
    </row>
    <row r="1029" spans="1:1">
      <c r="A1029" s="21"/>
    </row>
    <row r="1030" spans="1:1">
      <c r="A1030" s="21"/>
    </row>
    <row r="1031" spans="1:1">
      <c r="A1031" s="21"/>
    </row>
    <row r="1032" spans="1:1">
      <c r="A1032" s="21"/>
    </row>
    <row r="1033" spans="1:1">
      <c r="A1033" s="21"/>
    </row>
    <row r="1034" spans="1:1">
      <c r="A1034" s="21"/>
    </row>
    <row r="1035" spans="1:1">
      <c r="A1035" s="21"/>
    </row>
    <row r="1036" spans="1:1">
      <c r="A1036" s="21"/>
    </row>
    <row r="1037" spans="1:1">
      <c r="A1037" s="21"/>
    </row>
    <row r="1038" spans="1:1">
      <c r="A1038" s="21"/>
    </row>
    <row r="1039" spans="1:1">
      <c r="A1039" s="21"/>
    </row>
    <row r="1040" spans="1:1">
      <c r="A1040" s="21"/>
    </row>
    <row r="1041" spans="1:1">
      <c r="A1041" s="21"/>
    </row>
    <row r="1042" spans="1:1">
      <c r="A1042" s="21"/>
    </row>
    <row r="1043" spans="1:1">
      <c r="A1043" s="21"/>
    </row>
    <row r="1044" spans="1:1">
      <c r="A1044" s="21"/>
    </row>
    <row r="1045" spans="1:1">
      <c r="A1045" s="21"/>
    </row>
    <row r="1046" spans="1:1">
      <c r="A1046" s="21"/>
    </row>
    <row r="1047" spans="1:1">
      <c r="A1047" s="21"/>
    </row>
    <row r="1048" spans="1:1">
      <c r="A1048" s="21"/>
    </row>
    <row r="1049" spans="1:1">
      <c r="A1049" s="21"/>
    </row>
    <row r="1050" spans="1:1">
      <c r="A1050" s="21"/>
    </row>
    <row r="1051" spans="1:1">
      <c r="A1051" s="21"/>
    </row>
    <row r="1052" spans="1:1">
      <c r="A1052" s="21"/>
    </row>
    <row r="1053" spans="1:1">
      <c r="A1053" s="21"/>
    </row>
    <row r="1054" spans="1:1">
      <c r="A1054" s="21"/>
    </row>
    <row r="1055" spans="1:1">
      <c r="A1055" s="21"/>
    </row>
    <row r="1056" spans="1:1">
      <c r="A1056" s="21"/>
    </row>
    <row r="1057" spans="1:1">
      <c r="A1057" s="21"/>
    </row>
    <row r="1058" spans="1:1">
      <c r="A1058" s="21"/>
    </row>
    <row r="1059" spans="1:1">
      <c r="A1059" s="21"/>
    </row>
    <row r="1060" spans="1:1">
      <c r="A1060" s="21"/>
    </row>
    <row r="1061" spans="1:1">
      <c r="A1061" s="21"/>
    </row>
    <row r="1062" spans="1:1">
      <c r="A1062" s="21"/>
    </row>
    <row r="1063" spans="1:1">
      <c r="A1063" s="21"/>
    </row>
    <row r="1064" spans="1:1">
      <c r="A1064" s="21"/>
    </row>
    <row r="1065" spans="1:1">
      <c r="A1065" s="21"/>
    </row>
    <row r="1066" spans="1:1">
      <c r="A1066" s="21"/>
    </row>
    <row r="1067" spans="1:1">
      <c r="A1067" s="21"/>
    </row>
    <row r="1068" spans="1:1">
      <c r="A1068" s="21"/>
    </row>
    <row r="1069" spans="1:1">
      <c r="A1069" s="21"/>
    </row>
    <row r="1070" spans="1:1">
      <c r="A1070" s="21"/>
    </row>
    <row r="1071" spans="1:1">
      <c r="A1071" s="21"/>
    </row>
    <row r="1072" spans="1:1">
      <c r="A1072" s="21"/>
    </row>
    <row r="1073" spans="1:1">
      <c r="A1073" s="21"/>
    </row>
    <row r="1074" spans="1:1">
      <c r="A1074" s="21"/>
    </row>
    <row r="1075" spans="1:1">
      <c r="A1075" s="21"/>
    </row>
    <row r="1076" spans="1:1">
      <c r="A1076" s="21"/>
    </row>
    <row r="1077" spans="1:1">
      <c r="A1077" s="21"/>
    </row>
    <row r="1078" spans="1:1">
      <c r="A1078" s="21"/>
    </row>
    <row r="1079" spans="1:1">
      <c r="A1079" s="21"/>
    </row>
    <row r="1080" spans="1:1">
      <c r="A1080" s="21"/>
    </row>
    <row r="1081" spans="1:1">
      <c r="A1081" s="21"/>
    </row>
    <row r="1082" spans="1:1">
      <c r="A1082" s="21"/>
    </row>
    <row r="1083" spans="1:1">
      <c r="A1083" s="21"/>
    </row>
    <row r="1084" spans="1:1">
      <c r="A1084" s="21"/>
    </row>
  </sheetData>
  <mergeCells count="4">
    <mergeCell ref="D3:E3"/>
    <mergeCell ref="G45:H45"/>
    <mergeCell ref="A1:K1"/>
    <mergeCell ref="A2:K2"/>
  </mergeCells>
  <phoneticPr fontId="7" type="noConversion"/>
  <printOptions horizontalCentered="1" gridLinesSet="0"/>
  <pageMargins left="0" right="0" top="0" bottom="0" header="0" footer="0"/>
  <pageSetup paperSize="9" scale="78" orientation="portrait" useFirstPageNumber="1" verticalDpi="1200" r:id="rId1"/>
  <headerFooter alignWithMargins="0"/>
  <ignoredErrors>
    <ignoredError sqref="A5:A13" numberStoredAsText="1"/>
    <ignoredError sqref="I45:K45"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T237"/>
  <sheetViews>
    <sheetView showGridLines="0" topLeftCell="A43" zoomScaleNormal="100" workbookViewId="0">
      <selection activeCell="A3" sqref="A3"/>
    </sheetView>
  </sheetViews>
  <sheetFormatPr defaultRowHeight="12"/>
  <cols>
    <col min="1" max="1" width="6.7109375" style="201" customWidth="1"/>
    <col min="2" max="2" width="37.5703125" style="201" customWidth="1"/>
    <col min="3" max="10" width="10.7109375" style="201" customWidth="1"/>
    <col min="11" max="11" width="5.7109375" style="201" customWidth="1"/>
    <col min="12" max="23" width="10.7109375" style="201" customWidth="1"/>
    <col min="24" max="24" width="5.7109375" style="201" customWidth="1"/>
    <col min="25" max="36" width="10.7109375" style="201" customWidth="1"/>
    <col min="37" max="37" width="5.7109375" style="201" customWidth="1"/>
    <col min="38" max="49" width="10.7109375" style="201" customWidth="1"/>
    <col min="50" max="50" width="5.7109375" style="201" customWidth="1"/>
    <col min="51" max="62" width="10.7109375" style="201" customWidth="1"/>
    <col min="63" max="63" width="5.7109375" style="201" customWidth="1"/>
    <col min="64" max="75" width="10.7109375" style="201" customWidth="1"/>
    <col min="76" max="76" width="5.7109375" style="201" customWidth="1"/>
    <col min="77" max="88" width="10.7109375" style="201" customWidth="1"/>
    <col min="89" max="89" width="5.7109375" style="201" customWidth="1"/>
    <col min="90" max="101" width="10.7109375" style="201" customWidth="1"/>
    <col min="102" max="102" width="5.7109375" style="201" customWidth="1"/>
    <col min="103" max="114" width="10.7109375" style="201" customWidth="1"/>
    <col min="115" max="115" width="5.7109375" style="201" customWidth="1"/>
    <col min="116" max="127" width="10.7109375" style="201" customWidth="1"/>
    <col min="128" max="128" width="5.7109375" style="201" customWidth="1"/>
    <col min="129" max="140" width="10.7109375" style="201" customWidth="1"/>
    <col min="141" max="141" width="5.7109375" style="201" customWidth="1"/>
    <col min="142" max="153" width="10.7109375" style="201" customWidth="1"/>
    <col min="154" max="154" width="5.7109375" style="201" customWidth="1"/>
    <col min="155" max="166" width="10.7109375" style="201" customWidth="1"/>
    <col min="167" max="167" width="5.7109375" style="201" customWidth="1"/>
    <col min="168" max="179" width="10.7109375" style="201" customWidth="1"/>
    <col min="180" max="180" width="3" style="201" customWidth="1"/>
    <col min="181" max="228" width="9.140625" style="201" customWidth="1"/>
    <col min="229" max="16384" width="9.140625" style="201"/>
  </cols>
  <sheetData>
    <row r="1" spans="1:228" ht="29.25" customHeight="1">
      <c r="A1" s="829" t="s">
        <v>615</v>
      </c>
      <c r="B1" s="829"/>
      <c r="C1" s="829"/>
      <c r="D1" s="829"/>
      <c r="E1" s="829"/>
      <c r="F1" s="829"/>
      <c r="G1" s="829"/>
      <c r="H1" s="829"/>
      <c r="I1" s="829"/>
      <c r="J1" s="829"/>
      <c r="K1" s="200"/>
      <c r="L1" s="200"/>
      <c r="M1" s="200"/>
      <c r="N1" s="200"/>
      <c r="O1" s="200"/>
      <c r="P1" s="200"/>
      <c r="Q1" s="200"/>
      <c r="R1" s="200"/>
      <c r="S1" s="200"/>
      <c r="T1" s="200"/>
      <c r="U1" s="200"/>
      <c r="V1" s="200"/>
      <c r="W1" s="200"/>
      <c r="X1" s="200"/>
      <c r="Y1" s="200"/>
      <c r="Z1" s="200"/>
      <c r="AA1" s="200"/>
      <c r="AB1" s="200"/>
      <c r="AC1" s="200"/>
      <c r="AD1" s="200"/>
      <c r="AE1" s="200"/>
      <c r="AF1" s="200"/>
      <c r="AG1" s="200"/>
      <c r="AH1" s="200"/>
      <c r="AI1" s="200"/>
      <c r="AJ1" s="200"/>
      <c r="AK1" s="200"/>
      <c r="AL1" s="200"/>
      <c r="AM1" s="200"/>
      <c r="AN1" s="200"/>
      <c r="AO1" s="200"/>
      <c r="AP1" s="200"/>
      <c r="AQ1" s="200"/>
      <c r="AR1" s="200"/>
      <c r="AS1" s="200"/>
      <c r="AT1" s="200"/>
      <c r="AU1" s="200"/>
      <c r="AV1" s="200"/>
      <c r="AW1" s="200"/>
      <c r="AX1" s="200"/>
      <c r="AY1" s="200"/>
      <c r="AZ1" s="200"/>
      <c r="BA1" s="200"/>
      <c r="BB1" s="200"/>
      <c r="BC1" s="200"/>
      <c r="BD1" s="200"/>
      <c r="BE1" s="200"/>
      <c r="BF1" s="200"/>
      <c r="BG1" s="200"/>
      <c r="BH1" s="200"/>
      <c r="BI1" s="200"/>
      <c r="BJ1" s="200"/>
      <c r="BK1" s="200"/>
      <c r="BL1" s="200"/>
      <c r="BM1" s="200"/>
      <c r="BN1" s="200"/>
      <c r="BO1" s="200"/>
      <c r="BP1" s="200"/>
      <c r="BQ1" s="200"/>
      <c r="BR1" s="200"/>
      <c r="BS1" s="200"/>
      <c r="BT1" s="200"/>
      <c r="BU1" s="200"/>
      <c r="BV1" s="200"/>
      <c r="BW1" s="200"/>
      <c r="BX1" s="200"/>
      <c r="BY1" s="200"/>
      <c r="BZ1" s="200"/>
      <c r="CA1" s="200"/>
      <c r="CB1" s="200"/>
      <c r="CC1" s="200"/>
      <c r="CD1" s="200"/>
      <c r="CE1" s="200"/>
      <c r="CF1" s="200"/>
      <c r="CG1" s="200"/>
      <c r="CH1" s="200"/>
      <c r="CI1" s="200"/>
      <c r="CJ1" s="200"/>
      <c r="CK1" s="200"/>
      <c r="CL1" s="200"/>
      <c r="CM1" s="200"/>
      <c r="CN1" s="200"/>
      <c r="CO1" s="200"/>
      <c r="CP1" s="200"/>
      <c r="CQ1" s="200"/>
      <c r="CR1" s="200"/>
      <c r="CS1" s="200"/>
      <c r="CT1" s="200"/>
      <c r="CU1" s="200"/>
      <c r="CV1" s="200"/>
      <c r="CW1" s="200"/>
      <c r="CX1" s="200"/>
      <c r="CY1" s="200"/>
      <c r="CZ1" s="200"/>
      <c r="DA1" s="200"/>
      <c r="DB1" s="200"/>
      <c r="DC1" s="200"/>
      <c r="DD1" s="200"/>
      <c r="DE1" s="200"/>
      <c r="DF1" s="200"/>
      <c r="DG1" s="200"/>
      <c r="DH1" s="200"/>
      <c r="DI1" s="200"/>
      <c r="DJ1" s="200"/>
      <c r="DK1" s="200"/>
      <c r="DL1" s="200"/>
      <c r="DM1" s="200"/>
      <c r="DN1" s="200"/>
      <c r="DO1" s="200"/>
      <c r="DP1" s="200"/>
      <c r="DQ1" s="200"/>
      <c r="DR1" s="200"/>
      <c r="DS1" s="200"/>
      <c r="DT1" s="200"/>
      <c r="DU1" s="200"/>
      <c r="DV1" s="200"/>
      <c r="DW1" s="200"/>
      <c r="DX1" s="200"/>
      <c r="DY1" s="200"/>
      <c r="DZ1" s="200"/>
      <c r="EA1" s="200"/>
      <c r="EB1" s="200"/>
      <c r="EC1" s="200"/>
      <c r="ED1" s="200"/>
      <c r="EE1" s="200"/>
      <c r="EF1" s="200"/>
      <c r="EG1" s="200"/>
      <c r="EH1" s="200"/>
      <c r="EI1" s="200"/>
      <c r="EJ1" s="200"/>
      <c r="EK1" s="200"/>
      <c r="EL1" s="200"/>
      <c r="EM1" s="200"/>
      <c r="EN1" s="200"/>
      <c r="EO1" s="200"/>
      <c r="EP1" s="200"/>
      <c r="EQ1" s="200"/>
      <c r="ER1" s="200"/>
      <c r="ES1" s="200"/>
      <c r="ET1" s="200"/>
      <c r="EU1" s="200"/>
      <c r="EV1" s="200"/>
      <c r="EW1" s="200"/>
      <c r="EX1" s="200"/>
      <c r="EY1" s="200"/>
      <c r="EZ1" s="200"/>
      <c r="FA1" s="200"/>
      <c r="FB1" s="200"/>
      <c r="FC1" s="200"/>
      <c r="FD1" s="200"/>
      <c r="FE1" s="200"/>
      <c r="FF1" s="200"/>
      <c r="FG1" s="200"/>
      <c r="FH1" s="200"/>
      <c r="FI1" s="200"/>
      <c r="FJ1" s="200"/>
      <c r="FK1" s="200"/>
      <c r="FL1" s="200"/>
      <c r="FM1" s="200"/>
      <c r="FN1" s="200"/>
      <c r="FO1" s="200"/>
      <c r="FP1" s="200"/>
      <c r="FQ1" s="200"/>
      <c r="FR1" s="200"/>
      <c r="FS1" s="200"/>
      <c r="FT1" s="200"/>
      <c r="FU1" s="200"/>
      <c r="FV1" s="200"/>
      <c r="FW1" s="200"/>
      <c r="FX1" s="200"/>
      <c r="FY1" s="200"/>
      <c r="FZ1" s="200"/>
      <c r="GA1" s="200"/>
      <c r="GB1" s="200"/>
      <c r="GC1" s="200"/>
      <c r="GD1" s="200"/>
      <c r="GE1" s="200"/>
      <c r="GF1" s="200"/>
      <c r="GG1" s="200"/>
      <c r="GH1" s="200"/>
      <c r="GI1" s="200"/>
      <c r="GJ1" s="200"/>
      <c r="GK1" s="200"/>
      <c r="GL1" s="200"/>
      <c r="GM1" s="200"/>
      <c r="GN1" s="200"/>
      <c r="GO1" s="200"/>
      <c r="GP1" s="200"/>
      <c r="GQ1" s="200"/>
      <c r="GR1" s="200"/>
      <c r="GS1" s="200"/>
      <c r="GT1" s="200"/>
      <c r="GU1" s="200"/>
      <c r="GV1" s="200"/>
      <c r="GW1" s="200"/>
      <c r="GX1" s="200"/>
      <c r="GY1" s="200"/>
      <c r="GZ1" s="200"/>
      <c r="HA1" s="200"/>
      <c r="HB1" s="200"/>
      <c r="HC1" s="200"/>
      <c r="HD1" s="200"/>
      <c r="HE1" s="200"/>
      <c r="HF1" s="200"/>
      <c r="HG1" s="200"/>
      <c r="HH1" s="200"/>
      <c r="HI1" s="200"/>
      <c r="HJ1" s="200"/>
      <c r="HK1" s="200"/>
      <c r="HL1" s="200"/>
      <c r="HM1" s="200"/>
      <c r="HN1" s="200"/>
      <c r="HO1" s="200"/>
      <c r="HP1" s="200"/>
      <c r="HQ1" s="200"/>
      <c r="HR1" s="200"/>
      <c r="HS1" s="200"/>
      <c r="HT1" s="200"/>
    </row>
    <row r="2" spans="1:228" ht="25.5" customHeight="1">
      <c r="A2" s="830" t="s">
        <v>612</v>
      </c>
      <c r="B2" s="830"/>
      <c r="C2" s="830"/>
      <c r="D2" s="830"/>
      <c r="E2" s="830"/>
      <c r="F2" s="830"/>
      <c r="G2" s="830"/>
      <c r="H2" s="830"/>
      <c r="I2" s="830"/>
      <c r="J2" s="830"/>
      <c r="K2" s="200"/>
      <c r="L2" s="200"/>
      <c r="M2" s="200"/>
      <c r="N2" s="200"/>
      <c r="O2" s="200"/>
      <c r="P2" s="200"/>
      <c r="Q2" s="200"/>
      <c r="R2" s="200" t="s">
        <v>92</v>
      </c>
      <c r="S2" s="200"/>
      <c r="T2" s="200"/>
      <c r="U2" s="200"/>
      <c r="V2" s="200"/>
      <c r="W2" s="200"/>
      <c r="X2" s="200"/>
      <c r="Y2" s="200"/>
      <c r="Z2" s="200"/>
      <c r="AA2" s="200"/>
      <c r="AB2" s="200"/>
      <c r="AC2" s="200"/>
      <c r="AD2" s="200"/>
      <c r="AE2" s="200"/>
      <c r="AF2" s="200"/>
      <c r="AG2" s="200"/>
      <c r="AH2" s="200"/>
      <c r="AI2" s="200"/>
      <c r="AJ2" s="200"/>
      <c r="AK2" s="200"/>
      <c r="AL2" s="200"/>
      <c r="AM2" s="200"/>
      <c r="AN2" s="200"/>
      <c r="AO2" s="200"/>
      <c r="AP2" s="200"/>
      <c r="AQ2" s="200"/>
      <c r="AR2" s="200"/>
      <c r="AS2" s="200" t="s">
        <v>92</v>
      </c>
      <c r="AT2" s="200"/>
      <c r="AU2" s="200"/>
      <c r="AV2" s="200"/>
      <c r="AW2" s="200"/>
      <c r="AX2" s="200"/>
      <c r="AY2" s="200"/>
      <c r="AZ2" s="200"/>
      <c r="BA2" s="200"/>
      <c r="BB2" s="200"/>
      <c r="BC2" s="200"/>
      <c r="BD2" s="200"/>
      <c r="BE2" s="200"/>
      <c r="BF2" s="200" t="s">
        <v>92</v>
      </c>
      <c r="BG2" s="200"/>
      <c r="BH2" s="200"/>
      <c r="BI2" s="200"/>
      <c r="BJ2" s="200"/>
      <c r="BK2" s="200"/>
      <c r="BL2" s="200"/>
      <c r="BM2" s="200"/>
      <c r="BN2" s="200"/>
      <c r="BO2" s="200"/>
      <c r="BP2" s="200"/>
      <c r="BQ2" s="200"/>
      <c r="BR2" s="200"/>
      <c r="BS2" s="200"/>
      <c r="BT2" s="200"/>
      <c r="BU2" s="200"/>
      <c r="BV2" s="200"/>
      <c r="BW2" s="200"/>
      <c r="BX2" s="200"/>
      <c r="BY2" s="200"/>
      <c r="BZ2" s="200"/>
      <c r="CA2" s="200"/>
      <c r="CB2" s="200"/>
      <c r="CC2" s="200"/>
      <c r="CD2" s="200"/>
      <c r="CE2" s="200"/>
      <c r="CF2" s="200"/>
      <c r="CG2" s="200"/>
      <c r="CH2" s="200"/>
      <c r="CI2" s="200"/>
      <c r="CJ2" s="200"/>
      <c r="CK2" s="200"/>
      <c r="CL2" s="200"/>
      <c r="CM2" s="200"/>
      <c r="CN2" s="200"/>
      <c r="CO2" s="200"/>
      <c r="CP2" s="200"/>
      <c r="CQ2" s="200"/>
      <c r="CR2" s="200"/>
      <c r="CS2" s="200"/>
      <c r="CT2" s="200"/>
      <c r="CU2" s="200"/>
      <c r="CV2" s="200"/>
      <c r="CW2" s="200"/>
      <c r="CX2" s="200"/>
      <c r="CY2" s="200"/>
      <c r="CZ2" s="200"/>
      <c r="DA2" s="200"/>
      <c r="DB2" s="200"/>
      <c r="DC2" s="200"/>
      <c r="DD2" s="200"/>
      <c r="DE2" s="200"/>
      <c r="DF2" s="200"/>
      <c r="DG2" s="200"/>
      <c r="DH2" s="200"/>
      <c r="DI2" s="200"/>
      <c r="DJ2" s="200"/>
      <c r="DK2" s="200"/>
      <c r="DL2" s="200"/>
      <c r="DM2" s="200"/>
      <c r="DN2" s="200"/>
      <c r="DO2" s="200"/>
      <c r="DP2" s="200"/>
      <c r="DQ2" s="200"/>
      <c r="DR2" s="200"/>
      <c r="DS2" s="200"/>
      <c r="DT2" s="200"/>
      <c r="DU2" s="200"/>
      <c r="DV2" s="200"/>
      <c r="DW2" s="200"/>
      <c r="DX2" s="200"/>
      <c r="DY2" s="200"/>
      <c r="DZ2" s="200"/>
      <c r="EA2" s="200"/>
      <c r="EB2" s="200"/>
      <c r="EC2" s="200"/>
      <c r="ED2" s="200"/>
      <c r="EE2" s="200"/>
      <c r="EF2" s="200"/>
      <c r="EG2" s="200"/>
      <c r="EH2" s="200"/>
      <c r="EI2" s="200"/>
      <c r="EJ2" s="200"/>
      <c r="EK2" s="200"/>
      <c r="EL2" s="200"/>
      <c r="EM2" s="200"/>
      <c r="EN2" s="200"/>
      <c r="EO2" s="200"/>
      <c r="EP2" s="200"/>
      <c r="EQ2" s="200"/>
      <c r="ER2" s="200"/>
      <c r="ES2" s="200"/>
      <c r="ET2" s="200"/>
      <c r="EU2" s="200"/>
      <c r="EV2" s="200"/>
      <c r="EW2" s="200"/>
      <c r="EX2" s="200"/>
      <c r="EY2" s="200"/>
      <c r="EZ2" s="200"/>
      <c r="FA2" s="200"/>
      <c r="FB2" s="200"/>
      <c r="FC2" s="200"/>
      <c r="FD2" s="200"/>
      <c r="FE2" s="200"/>
      <c r="FF2" s="200"/>
      <c r="FG2" s="200"/>
      <c r="FH2" s="200"/>
      <c r="FI2" s="200"/>
      <c r="FJ2" s="200"/>
      <c r="FK2" s="200"/>
      <c r="FL2" s="200"/>
      <c r="FM2" s="200"/>
      <c r="FN2" s="200"/>
      <c r="FO2" s="200"/>
      <c r="FP2" s="200"/>
      <c r="FQ2" s="200"/>
      <c r="FR2" s="200"/>
      <c r="FS2" s="200"/>
      <c r="FT2" s="200"/>
      <c r="FU2" s="200"/>
      <c r="FV2" s="200"/>
      <c r="FW2" s="200"/>
      <c r="FX2" s="200"/>
      <c r="FY2" s="200"/>
      <c r="FZ2" s="200"/>
      <c r="GA2" s="200"/>
      <c r="GB2" s="200"/>
      <c r="GC2" s="200"/>
      <c r="GD2" s="200"/>
      <c r="GE2" s="200"/>
      <c r="GF2" s="200"/>
      <c r="GG2" s="200"/>
      <c r="GH2" s="200"/>
      <c r="GI2" s="200"/>
      <c r="GJ2" s="200"/>
      <c r="GK2" s="200"/>
      <c r="GL2" s="200"/>
      <c r="GM2" s="200"/>
      <c r="GN2" s="200"/>
      <c r="GO2" s="200"/>
      <c r="GP2" s="200"/>
      <c r="GQ2" s="200"/>
      <c r="GR2" s="200"/>
      <c r="GS2" s="200"/>
      <c r="GT2" s="200"/>
      <c r="GU2" s="200"/>
      <c r="GV2" s="200"/>
      <c r="GW2" s="200"/>
      <c r="GX2" s="200"/>
      <c r="GY2" s="200"/>
      <c r="GZ2" s="200"/>
      <c r="HA2" s="200"/>
      <c r="HB2" s="200"/>
      <c r="HC2" s="200"/>
      <c r="HD2" s="200"/>
      <c r="HE2" s="200"/>
      <c r="HF2" s="200"/>
      <c r="HG2" s="200"/>
      <c r="HH2" s="200"/>
      <c r="HI2" s="200"/>
      <c r="HJ2" s="200"/>
      <c r="HK2" s="200"/>
      <c r="HL2" s="200"/>
      <c r="HM2" s="200"/>
      <c r="HN2" s="200"/>
      <c r="HO2" s="200"/>
      <c r="HP2" s="200"/>
      <c r="HQ2" s="200"/>
      <c r="HR2" s="200"/>
      <c r="HS2" s="200"/>
      <c r="HT2" s="200"/>
    </row>
    <row r="3" spans="1:228" ht="12.75" customHeight="1">
      <c r="A3" s="202"/>
      <c r="B3" s="202"/>
      <c r="C3" s="202"/>
      <c r="D3" s="203"/>
      <c r="E3" s="202"/>
      <c r="F3" s="202"/>
      <c r="G3" s="202"/>
      <c r="H3" s="203"/>
      <c r="I3" s="827" t="s">
        <v>542</v>
      </c>
      <c r="J3" s="827"/>
      <c r="K3" s="202"/>
      <c r="V3" s="827" t="s">
        <v>543</v>
      </c>
      <c r="W3" s="827"/>
      <c r="X3" s="643"/>
      <c r="Y3" s="828"/>
      <c r="Z3" s="828"/>
      <c r="AA3" s="828"/>
      <c r="AB3" s="828"/>
      <c r="AC3" s="828"/>
      <c r="AD3" s="828"/>
      <c r="AG3" s="204"/>
      <c r="AH3" s="204"/>
      <c r="AI3" s="827" t="s">
        <v>544</v>
      </c>
      <c r="AJ3" s="827"/>
      <c r="AL3" s="204"/>
      <c r="AM3" s="204"/>
      <c r="AN3" s="204"/>
      <c r="AO3" s="204"/>
      <c r="AR3" s="204"/>
      <c r="AS3" s="204"/>
      <c r="AT3" s="204"/>
      <c r="AU3" s="204"/>
      <c r="AV3" s="827" t="s">
        <v>545</v>
      </c>
      <c r="AW3" s="827"/>
      <c r="AY3" s="204"/>
      <c r="AZ3" s="204"/>
      <c r="BA3" s="205"/>
      <c r="BC3" s="204"/>
      <c r="BD3" s="204"/>
      <c r="BE3" s="204"/>
      <c r="BF3" s="204"/>
      <c r="BG3" s="204"/>
      <c r="BH3" s="204"/>
      <c r="BI3" s="827" t="s">
        <v>546</v>
      </c>
      <c r="BJ3" s="827"/>
      <c r="BK3" s="202"/>
      <c r="BV3" s="827" t="s">
        <v>547</v>
      </c>
      <c r="BW3" s="827"/>
      <c r="BX3" s="643"/>
      <c r="BY3" s="206"/>
      <c r="BZ3" s="206"/>
      <c r="CA3" s="206"/>
      <c r="CB3" s="206"/>
      <c r="CC3" s="206"/>
      <c r="CD3" s="206"/>
      <c r="CE3" s="206"/>
      <c r="CF3" s="206"/>
      <c r="CH3" s="202"/>
      <c r="CI3" s="827" t="s">
        <v>548</v>
      </c>
      <c r="CJ3" s="827"/>
      <c r="CL3" s="206"/>
      <c r="CM3" s="206"/>
      <c r="CN3" s="206"/>
      <c r="CO3" s="206"/>
      <c r="CP3" s="206"/>
      <c r="CQ3" s="206"/>
      <c r="CT3" s="206"/>
      <c r="CU3" s="206"/>
      <c r="CV3" s="827" t="s">
        <v>549</v>
      </c>
      <c r="CW3" s="827"/>
      <c r="CY3" s="206"/>
      <c r="CZ3" s="206"/>
      <c r="DA3" s="206"/>
      <c r="DB3" s="206"/>
      <c r="DE3" s="206"/>
      <c r="DF3" s="206"/>
      <c r="DG3" s="206"/>
      <c r="DH3" s="206"/>
      <c r="DI3" s="827" t="s">
        <v>550</v>
      </c>
      <c r="DJ3" s="827"/>
      <c r="DL3" s="206"/>
      <c r="DM3" s="206"/>
      <c r="DP3" s="206"/>
      <c r="DQ3" s="206"/>
      <c r="DR3" s="206"/>
      <c r="DS3" s="206"/>
      <c r="DT3" s="206"/>
      <c r="DU3" s="206"/>
      <c r="DV3" s="827" t="s">
        <v>551</v>
      </c>
      <c r="DW3" s="827"/>
      <c r="DY3" s="828" t="s">
        <v>92</v>
      </c>
      <c r="DZ3" s="828"/>
      <c r="EA3" s="206"/>
      <c r="EB3" s="206"/>
      <c r="EC3" s="206"/>
      <c r="ED3" s="206"/>
      <c r="EE3" s="206"/>
      <c r="EF3" s="206"/>
      <c r="EI3" s="827" t="s">
        <v>552</v>
      </c>
      <c r="EJ3" s="827"/>
      <c r="EL3" s="206"/>
      <c r="EM3" s="206"/>
      <c r="EN3" s="206"/>
      <c r="EO3" s="206"/>
      <c r="EP3" s="206"/>
      <c r="EQ3" s="206"/>
      <c r="ER3" s="206"/>
      <c r="ES3" s="206"/>
      <c r="EV3" s="827" t="s">
        <v>553</v>
      </c>
      <c r="EW3" s="827"/>
      <c r="EY3" s="206"/>
      <c r="EZ3" s="206"/>
      <c r="FA3" s="206"/>
      <c r="FB3" s="206"/>
      <c r="FC3" s="206"/>
      <c r="FD3" s="206"/>
      <c r="FG3" s="206"/>
      <c r="FH3" s="206"/>
      <c r="FI3" s="827" t="s">
        <v>554</v>
      </c>
      <c r="FJ3" s="827"/>
      <c r="FL3" s="206"/>
      <c r="FM3" s="206"/>
      <c r="FN3" s="828" t="s">
        <v>92</v>
      </c>
      <c r="FO3" s="828"/>
      <c r="FP3" s="206"/>
      <c r="FQ3" s="206"/>
      <c r="FR3" s="206"/>
      <c r="FS3" s="206"/>
      <c r="FT3" s="206"/>
      <c r="FU3" s="206"/>
      <c r="FV3" s="827" t="s">
        <v>555</v>
      </c>
      <c r="FW3" s="827"/>
      <c r="FX3" s="207"/>
    </row>
    <row r="4" spans="1:228" ht="25.5" customHeight="1">
      <c r="A4" s="730" t="s">
        <v>309</v>
      </c>
      <c r="B4" s="811" t="s">
        <v>310</v>
      </c>
      <c r="C4" s="821" t="s">
        <v>311</v>
      </c>
      <c r="D4" s="818"/>
      <c r="E4" s="817" t="s">
        <v>1</v>
      </c>
      <c r="F4" s="818"/>
      <c r="G4" s="817" t="s">
        <v>2</v>
      </c>
      <c r="H4" s="818"/>
      <c r="I4" s="817" t="s">
        <v>3</v>
      </c>
      <c r="J4" s="819"/>
      <c r="K4" s="730" t="s">
        <v>309</v>
      </c>
      <c r="L4" s="821" t="s">
        <v>4</v>
      </c>
      <c r="M4" s="818"/>
      <c r="N4" s="817" t="s">
        <v>5</v>
      </c>
      <c r="O4" s="818"/>
      <c r="P4" s="817" t="s">
        <v>6</v>
      </c>
      <c r="Q4" s="818"/>
      <c r="R4" s="817" t="s">
        <v>7</v>
      </c>
      <c r="S4" s="818"/>
      <c r="T4" s="817" t="s">
        <v>8</v>
      </c>
      <c r="U4" s="818"/>
      <c r="V4" s="824" t="s">
        <v>9</v>
      </c>
      <c r="W4" s="825"/>
      <c r="X4" s="730" t="s">
        <v>309</v>
      </c>
      <c r="Y4" s="821" t="s">
        <v>10</v>
      </c>
      <c r="Z4" s="818"/>
      <c r="AA4" s="817" t="s">
        <v>11</v>
      </c>
      <c r="AB4" s="818"/>
      <c r="AC4" s="817" t="s">
        <v>12</v>
      </c>
      <c r="AD4" s="818"/>
      <c r="AE4" s="817" t="s">
        <v>13</v>
      </c>
      <c r="AF4" s="818"/>
      <c r="AG4" s="817" t="s">
        <v>14</v>
      </c>
      <c r="AH4" s="818"/>
      <c r="AI4" s="817" t="s">
        <v>15</v>
      </c>
      <c r="AJ4" s="819"/>
      <c r="AK4" s="730" t="s">
        <v>309</v>
      </c>
      <c r="AL4" s="821" t="s">
        <v>16</v>
      </c>
      <c r="AM4" s="818"/>
      <c r="AN4" s="817" t="s">
        <v>17</v>
      </c>
      <c r="AO4" s="818"/>
      <c r="AP4" s="817" t="s">
        <v>18</v>
      </c>
      <c r="AQ4" s="818"/>
      <c r="AR4" s="817" t="s">
        <v>19</v>
      </c>
      <c r="AS4" s="818"/>
      <c r="AT4" s="817" t="s">
        <v>20</v>
      </c>
      <c r="AU4" s="818"/>
      <c r="AV4" s="817" t="s">
        <v>21</v>
      </c>
      <c r="AW4" s="819"/>
      <c r="AX4" s="730" t="s">
        <v>309</v>
      </c>
      <c r="AY4" s="821" t="s">
        <v>22</v>
      </c>
      <c r="AZ4" s="818"/>
      <c r="BA4" s="817" t="s">
        <v>23</v>
      </c>
      <c r="BB4" s="818"/>
      <c r="BC4" s="817" t="s">
        <v>24</v>
      </c>
      <c r="BD4" s="818"/>
      <c r="BE4" s="817" t="s">
        <v>25</v>
      </c>
      <c r="BF4" s="818"/>
      <c r="BG4" s="817" t="s">
        <v>26</v>
      </c>
      <c r="BH4" s="818"/>
      <c r="BI4" s="817" t="s">
        <v>27</v>
      </c>
      <c r="BJ4" s="819"/>
      <c r="BK4" s="730" t="s">
        <v>309</v>
      </c>
      <c r="BL4" s="821" t="s">
        <v>28</v>
      </c>
      <c r="BM4" s="818"/>
      <c r="BN4" s="817" t="s">
        <v>29</v>
      </c>
      <c r="BO4" s="818"/>
      <c r="BP4" s="817" t="s">
        <v>30</v>
      </c>
      <c r="BQ4" s="818"/>
      <c r="BR4" s="817" t="s">
        <v>31</v>
      </c>
      <c r="BS4" s="818"/>
      <c r="BT4" s="817" t="s">
        <v>32</v>
      </c>
      <c r="BU4" s="818"/>
      <c r="BV4" s="817" t="s">
        <v>33</v>
      </c>
      <c r="BW4" s="819"/>
      <c r="BX4" s="730" t="s">
        <v>309</v>
      </c>
      <c r="BY4" s="821" t="s">
        <v>34</v>
      </c>
      <c r="BZ4" s="818"/>
      <c r="CA4" s="817" t="s">
        <v>35</v>
      </c>
      <c r="CB4" s="818"/>
      <c r="CC4" s="817" t="s">
        <v>36</v>
      </c>
      <c r="CD4" s="818"/>
      <c r="CE4" s="817" t="s">
        <v>37</v>
      </c>
      <c r="CF4" s="818"/>
      <c r="CG4" s="817" t="s">
        <v>38</v>
      </c>
      <c r="CH4" s="818"/>
      <c r="CI4" s="817" t="s">
        <v>39</v>
      </c>
      <c r="CJ4" s="819"/>
      <c r="CK4" s="730" t="s">
        <v>309</v>
      </c>
      <c r="CL4" s="821" t="s">
        <v>40</v>
      </c>
      <c r="CM4" s="818"/>
      <c r="CN4" s="817" t="s">
        <v>41</v>
      </c>
      <c r="CO4" s="818"/>
      <c r="CP4" s="817" t="s">
        <v>42</v>
      </c>
      <c r="CQ4" s="818"/>
      <c r="CR4" s="817" t="s">
        <v>43</v>
      </c>
      <c r="CS4" s="818"/>
      <c r="CT4" s="817" t="s">
        <v>44</v>
      </c>
      <c r="CU4" s="818"/>
      <c r="CV4" s="817" t="s">
        <v>186</v>
      </c>
      <c r="CW4" s="819"/>
      <c r="CX4" s="730" t="s">
        <v>309</v>
      </c>
      <c r="CY4" s="821" t="s">
        <v>45</v>
      </c>
      <c r="CZ4" s="818"/>
      <c r="DA4" s="817" t="s">
        <v>46</v>
      </c>
      <c r="DB4" s="818"/>
      <c r="DC4" s="817" t="s">
        <v>47</v>
      </c>
      <c r="DD4" s="818"/>
      <c r="DE4" s="817" t="s">
        <v>48</v>
      </c>
      <c r="DF4" s="818"/>
      <c r="DG4" s="817" t="s">
        <v>49</v>
      </c>
      <c r="DH4" s="818"/>
      <c r="DI4" s="817" t="s">
        <v>50</v>
      </c>
      <c r="DJ4" s="819"/>
      <c r="DK4" s="730" t="s">
        <v>309</v>
      </c>
      <c r="DL4" s="821" t="s">
        <v>51</v>
      </c>
      <c r="DM4" s="818"/>
      <c r="DN4" s="817" t="s">
        <v>52</v>
      </c>
      <c r="DO4" s="818"/>
      <c r="DP4" s="817" t="s">
        <v>53</v>
      </c>
      <c r="DQ4" s="818"/>
      <c r="DR4" s="817" t="s">
        <v>54</v>
      </c>
      <c r="DS4" s="818"/>
      <c r="DT4" s="817" t="s">
        <v>55</v>
      </c>
      <c r="DU4" s="818"/>
      <c r="DV4" s="817" t="s">
        <v>56</v>
      </c>
      <c r="DW4" s="819"/>
      <c r="DX4" s="730" t="s">
        <v>309</v>
      </c>
      <c r="DY4" s="821" t="s">
        <v>57</v>
      </c>
      <c r="DZ4" s="818"/>
      <c r="EA4" s="817" t="s">
        <v>58</v>
      </c>
      <c r="EB4" s="818"/>
      <c r="EC4" s="817" t="s">
        <v>59</v>
      </c>
      <c r="ED4" s="818"/>
      <c r="EE4" s="817" t="s">
        <v>60</v>
      </c>
      <c r="EF4" s="818"/>
      <c r="EG4" s="817" t="s">
        <v>61</v>
      </c>
      <c r="EH4" s="818"/>
      <c r="EI4" s="817" t="s">
        <v>62</v>
      </c>
      <c r="EJ4" s="819"/>
      <c r="EK4" s="730" t="s">
        <v>309</v>
      </c>
      <c r="EL4" s="821" t="s">
        <v>63</v>
      </c>
      <c r="EM4" s="818"/>
      <c r="EN4" s="817" t="s">
        <v>64</v>
      </c>
      <c r="EO4" s="818"/>
      <c r="EP4" s="817" t="s">
        <v>65</v>
      </c>
      <c r="EQ4" s="818"/>
      <c r="ER4" s="817" t="s">
        <v>66</v>
      </c>
      <c r="ES4" s="818"/>
      <c r="ET4" s="817" t="s">
        <v>67</v>
      </c>
      <c r="EU4" s="818"/>
      <c r="EV4" s="817" t="s">
        <v>68</v>
      </c>
      <c r="EW4" s="819"/>
      <c r="EX4" s="730" t="s">
        <v>309</v>
      </c>
      <c r="EY4" s="821" t="s">
        <v>69</v>
      </c>
      <c r="EZ4" s="818"/>
      <c r="FA4" s="817" t="s">
        <v>70</v>
      </c>
      <c r="FB4" s="818"/>
      <c r="FC4" s="817" t="s">
        <v>71</v>
      </c>
      <c r="FD4" s="818"/>
      <c r="FE4" s="817" t="s">
        <v>72</v>
      </c>
      <c r="FF4" s="818"/>
      <c r="FG4" s="817" t="s">
        <v>73</v>
      </c>
      <c r="FH4" s="818"/>
      <c r="FI4" s="817" t="s">
        <v>74</v>
      </c>
      <c r="FJ4" s="819"/>
      <c r="FK4" s="730" t="s">
        <v>309</v>
      </c>
      <c r="FL4" s="821" t="s">
        <v>75</v>
      </c>
      <c r="FM4" s="818"/>
      <c r="FN4" s="817" t="s">
        <v>76</v>
      </c>
      <c r="FO4" s="818"/>
      <c r="FP4" s="817" t="s">
        <v>77</v>
      </c>
      <c r="FQ4" s="818"/>
      <c r="FR4" s="817" t="s">
        <v>78</v>
      </c>
      <c r="FS4" s="818"/>
      <c r="FT4" s="817" t="s">
        <v>79</v>
      </c>
      <c r="FU4" s="822"/>
      <c r="FV4" s="823" t="s">
        <v>312</v>
      </c>
      <c r="FW4" s="823"/>
      <c r="FX4" s="208"/>
    </row>
    <row r="5" spans="1:228" ht="25.5" customHeight="1">
      <c r="A5" s="820"/>
      <c r="B5" s="826"/>
      <c r="C5" s="811" t="s">
        <v>313</v>
      </c>
      <c r="D5" s="815" t="s">
        <v>314</v>
      </c>
      <c r="E5" s="811" t="s">
        <v>313</v>
      </c>
      <c r="F5" s="815" t="s">
        <v>314</v>
      </c>
      <c r="G5" s="811" t="s">
        <v>313</v>
      </c>
      <c r="H5" s="815" t="s">
        <v>314</v>
      </c>
      <c r="I5" s="811" t="s">
        <v>313</v>
      </c>
      <c r="J5" s="813" t="s">
        <v>314</v>
      </c>
      <c r="K5" s="820"/>
      <c r="L5" s="811" t="s">
        <v>313</v>
      </c>
      <c r="M5" s="815" t="s">
        <v>314</v>
      </c>
      <c r="N5" s="811" t="s">
        <v>313</v>
      </c>
      <c r="O5" s="815" t="s">
        <v>314</v>
      </c>
      <c r="P5" s="811" t="s">
        <v>313</v>
      </c>
      <c r="Q5" s="815" t="s">
        <v>314</v>
      </c>
      <c r="R5" s="811" t="s">
        <v>313</v>
      </c>
      <c r="S5" s="815" t="s">
        <v>314</v>
      </c>
      <c r="T5" s="811" t="s">
        <v>313</v>
      </c>
      <c r="U5" s="815" t="s">
        <v>314</v>
      </c>
      <c r="V5" s="811" t="s">
        <v>313</v>
      </c>
      <c r="W5" s="815" t="s">
        <v>314</v>
      </c>
      <c r="X5" s="820"/>
      <c r="Y5" s="811" t="s">
        <v>313</v>
      </c>
      <c r="Z5" s="815" t="s">
        <v>314</v>
      </c>
      <c r="AA5" s="811" t="s">
        <v>313</v>
      </c>
      <c r="AB5" s="815" t="s">
        <v>314</v>
      </c>
      <c r="AC5" s="811" t="s">
        <v>313</v>
      </c>
      <c r="AD5" s="815" t="s">
        <v>314</v>
      </c>
      <c r="AE5" s="811" t="s">
        <v>313</v>
      </c>
      <c r="AF5" s="815" t="s">
        <v>314</v>
      </c>
      <c r="AG5" s="811" t="s">
        <v>313</v>
      </c>
      <c r="AH5" s="815" t="s">
        <v>314</v>
      </c>
      <c r="AI5" s="811" t="s">
        <v>313</v>
      </c>
      <c r="AJ5" s="815" t="s">
        <v>314</v>
      </c>
      <c r="AK5" s="820"/>
      <c r="AL5" s="811" t="s">
        <v>313</v>
      </c>
      <c r="AM5" s="815" t="s">
        <v>314</v>
      </c>
      <c r="AN5" s="811" t="s">
        <v>313</v>
      </c>
      <c r="AO5" s="815" t="s">
        <v>314</v>
      </c>
      <c r="AP5" s="811" t="s">
        <v>313</v>
      </c>
      <c r="AQ5" s="815" t="s">
        <v>314</v>
      </c>
      <c r="AR5" s="811" t="s">
        <v>313</v>
      </c>
      <c r="AS5" s="815" t="s">
        <v>314</v>
      </c>
      <c r="AT5" s="811" t="s">
        <v>313</v>
      </c>
      <c r="AU5" s="815" t="s">
        <v>314</v>
      </c>
      <c r="AV5" s="811" t="s">
        <v>313</v>
      </c>
      <c r="AW5" s="815" t="s">
        <v>314</v>
      </c>
      <c r="AX5" s="820"/>
      <c r="AY5" s="811" t="s">
        <v>313</v>
      </c>
      <c r="AZ5" s="815" t="s">
        <v>314</v>
      </c>
      <c r="BA5" s="811" t="s">
        <v>313</v>
      </c>
      <c r="BB5" s="815" t="s">
        <v>314</v>
      </c>
      <c r="BC5" s="811" t="s">
        <v>313</v>
      </c>
      <c r="BD5" s="815" t="s">
        <v>314</v>
      </c>
      <c r="BE5" s="811" t="s">
        <v>313</v>
      </c>
      <c r="BF5" s="815" t="s">
        <v>314</v>
      </c>
      <c r="BG5" s="811" t="s">
        <v>313</v>
      </c>
      <c r="BH5" s="815" t="s">
        <v>314</v>
      </c>
      <c r="BI5" s="811" t="s">
        <v>313</v>
      </c>
      <c r="BJ5" s="815" t="s">
        <v>314</v>
      </c>
      <c r="BK5" s="820"/>
      <c r="BL5" s="811" t="s">
        <v>313</v>
      </c>
      <c r="BM5" s="815" t="s">
        <v>314</v>
      </c>
      <c r="BN5" s="811" t="s">
        <v>313</v>
      </c>
      <c r="BO5" s="815" t="s">
        <v>314</v>
      </c>
      <c r="BP5" s="811" t="s">
        <v>313</v>
      </c>
      <c r="BQ5" s="815" t="s">
        <v>314</v>
      </c>
      <c r="BR5" s="811" t="s">
        <v>313</v>
      </c>
      <c r="BS5" s="815" t="s">
        <v>314</v>
      </c>
      <c r="BT5" s="811" t="s">
        <v>313</v>
      </c>
      <c r="BU5" s="815" t="s">
        <v>314</v>
      </c>
      <c r="BV5" s="811" t="s">
        <v>313</v>
      </c>
      <c r="BW5" s="815" t="s">
        <v>314</v>
      </c>
      <c r="BX5" s="820"/>
      <c r="BY5" s="811" t="s">
        <v>313</v>
      </c>
      <c r="BZ5" s="815" t="s">
        <v>314</v>
      </c>
      <c r="CA5" s="811" t="s">
        <v>313</v>
      </c>
      <c r="CB5" s="815" t="s">
        <v>314</v>
      </c>
      <c r="CC5" s="811" t="s">
        <v>313</v>
      </c>
      <c r="CD5" s="815" t="s">
        <v>314</v>
      </c>
      <c r="CE5" s="811" t="s">
        <v>313</v>
      </c>
      <c r="CF5" s="815" t="s">
        <v>314</v>
      </c>
      <c r="CG5" s="811" t="s">
        <v>313</v>
      </c>
      <c r="CH5" s="815" t="s">
        <v>314</v>
      </c>
      <c r="CI5" s="811" t="s">
        <v>313</v>
      </c>
      <c r="CJ5" s="815" t="s">
        <v>314</v>
      </c>
      <c r="CK5" s="820"/>
      <c r="CL5" s="811" t="s">
        <v>313</v>
      </c>
      <c r="CM5" s="815" t="s">
        <v>314</v>
      </c>
      <c r="CN5" s="811" t="s">
        <v>313</v>
      </c>
      <c r="CO5" s="815" t="s">
        <v>314</v>
      </c>
      <c r="CP5" s="811" t="s">
        <v>313</v>
      </c>
      <c r="CQ5" s="815" t="s">
        <v>314</v>
      </c>
      <c r="CR5" s="811" t="s">
        <v>313</v>
      </c>
      <c r="CS5" s="815" t="s">
        <v>314</v>
      </c>
      <c r="CT5" s="811" t="s">
        <v>313</v>
      </c>
      <c r="CU5" s="815" t="s">
        <v>314</v>
      </c>
      <c r="CV5" s="811" t="s">
        <v>313</v>
      </c>
      <c r="CW5" s="815" t="s">
        <v>314</v>
      </c>
      <c r="CX5" s="820"/>
      <c r="CY5" s="811" t="s">
        <v>313</v>
      </c>
      <c r="CZ5" s="815" t="s">
        <v>314</v>
      </c>
      <c r="DA5" s="811" t="s">
        <v>313</v>
      </c>
      <c r="DB5" s="815" t="s">
        <v>314</v>
      </c>
      <c r="DC5" s="811" t="s">
        <v>313</v>
      </c>
      <c r="DD5" s="815" t="s">
        <v>314</v>
      </c>
      <c r="DE5" s="811" t="s">
        <v>313</v>
      </c>
      <c r="DF5" s="815" t="s">
        <v>314</v>
      </c>
      <c r="DG5" s="811" t="s">
        <v>313</v>
      </c>
      <c r="DH5" s="815" t="s">
        <v>314</v>
      </c>
      <c r="DI5" s="811" t="s">
        <v>313</v>
      </c>
      <c r="DJ5" s="815" t="s">
        <v>314</v>
      </c>
      <c r="DK5" s="820"/>
      <c r="DL5" s="811" t="s">
        <v>313</v>
      </c>
      <c r="DM5" s="815" t="s">
        <v>314</v>
      </c>
      <c r="DN5" s="811" t="s">
        <v>313</v>
      </c>
      <c r="DO5" s="815" t="s">
        <v>314</v>
      </c>
      <c r="DP5" s="811" t="s">
        <v>313</v>
      </c>
      <c r="DQ5" s="815" t="s">
        <v>314</v>
      </c>
      <c r="DR5" s="811" t="s">
        <v>313</v>
      </c>
      <c r="DS5" s="815" t="s">
        <v>314</v>
      </c>
      <c r="DT5" s="811" t="s">
        <v>313</v>
      </c>
      <c r="DU5" s="815" t="s">
        <v>314</v>
      </c>
      <c r="DV5" s="811" t="s">
        <v>313</v>
      </c>
      <c r="DW5" s="815" t="s">
        <v>314</v>
      </c>
      <c r="DX5" s="820"/>
      <c r="DY5" s="811" t="s">
        <v>313</v>
      </c>
      <c r="DZ5" s="815" t="s">
        <v>314</v>
      </c>
      <c r="EA5" s="811" t="s">
        <v>313</v>
      </c>
      <c r="EB5" s="815" t="s">
        <v>314</v>
      </c>
      <c r="EC5" s="811" t="s">
        <v>313</v>
      </c>
      <c r="ED5" s="815" t="s">
        <v>314</v>
      </c>
      <c r="EE5" s="811" t="s">
        <v>313</v>
      </c>
      <c r="EF5" s="815" t="s">
        <v>314</v>
      </c>
      <c r="EG5" s="811" t="s">
        <v>313</v>
      </c>
      <c r="EH5" s="815" t="s">
        <v>314</v>
      </c>
      <c r="EI5" s="811" t="s">
        <v>313</v>
      </c>
      <c r="EJ5" s="815" t="s">
        <v>314</v>
      </c>
      <c r="EK5" s="820"/>
      <c r="EL5" s="811" t="s">
        <v>313</v>
      </c>
      <c r="EM5" s="815" t="s">
        <v>314</v>
      </c>
      <c r="EN5" s="811" t="s">
        <v>313</v>
      </c>
      <c r="EO5" s="815" t="s">
        <v>314</v>
      </c>
      <c r="EP5" s="811" t="s">
        <v>313</v>
      </c>
      <c r="EQ5" s="815" t="s">
        <v>314</v>
      </c>
      <c r="ER5" s="811" t="s">
        <v>313</v>
      </c>
      <c r="ES5" s="815" t="s">
        <v>314</v>
      </c>
      <c r="ET5" s="811" t="s">
        <v>313</v>
      </c>
      <c r="EU5" s="815" t="s">
        <v>314</v>
      </c>
      <c r="EV5" s="811" t="s">
        <v>313</v>
      </c>
      <c r="EW5" s="815" t="s">
        <v>314</v>
      </c>
      <c r="EX5" s="820"/>
      <c r="EY5" s="811" t="s">
        <v>313</v>
      </c>
      <c r="EZ5" s="815" t="s">
        <v>314</v>
      </c>
      <c r="FA5" s="811" t="s">
        <v>313</v>
      </c>
      <c r="FB5" s="815" t="s">
        <v>314</v>
      </c>
      <c r="FC5" s="811" t="s">
        <v>313</v>
      </c>
      <c r="FD5" s="815" t="s">
        <v>314</v>
      </c>
      <c r="FE5" s="811" t="s">
        <v>313</v>
      </c>
      <c r="FF5" s="815" t="s">
        <v>314</v>
      </c>
      <c r="FG5" s="811" t="s">
        <v>313</v>
      </c>
      <c r="FH5" s="815" t="s">
        <v>314</v>
      </c>
      <c r="FI5" s="811" t="s">
        <v>313</v>
      </c>
      <c r="FJ5" s="815" t="s">
        <v>314</v>
      </c>
      <c r="FK5" s="820"/>
      <c r="FL5" s="811" t="s">
        <v>313</v>
      </c>
      <c r="FM5" s="815" t="s">
        <v>314</v>
      </c>
      <c r="FN5" s="811" t="s">
        <v>313</v>
      </c>
      <c r="FO5" s="815" t="s">
        <v>314</v>
      </c>
      <c r="FP5" s="811" t="s">
        <v>313</v>
      </c>
      <c r="FQ5" s="815" t="s">
        <v>314</v>
      </c>
      <c r="FR5" s="811" t="s">
        <v>313</v>
      </c>
      <c r="FS5" s="815" t="s">
        <v>314</v>
      </c>
      <c r="FT5" s="811" t="s">
        <v>313</v>
      </c>
      <c r="FU5" s="815" t="s">
        <v>314</v>
      </c>
      <c r="FV5" s="811" t="s">
        <v>313</v>
      </c>
      <c r="FW5" s="813" t="s">
        <v>314</v>
      </c>
      <c r="FX5" s="209"/>
    </row>
    <row r="6" spans="1:228" ht="38.25" customHeight="1">
      <c r="A6" s="731"/>
      <c r="B6" s="812"/>
      <c r="C6" s="812"/>
      <c r="D6" s="816"/>
      <c r="E6" s="812"/>
      <c r="F6" s="816"/>
      <c r="G6" s="812"/>
      <c r="H6" s="816"/>
      <c r="I6" s="812"/>
      <c r="J6" s="814"/>
      <c r="K6" s="731"/>
      <c r="L6" s="812"/>
      <c r="M6" s="816"/>
      <c r="N6" s="812"/>
      <c r="O6" s="816"/>
      <c r="P6" s="812"/>
      <c r="Q6" s="816"/>
      <c r="R6" s="812"/>
      <c r="S6" s="816"/>
      <c r="T6" s="812"/>
      <c r="U6" s="816"/>
      <c r="V6" s="812"/>
      <c r="W6" s="816"/>
      <c r="X6" s="731"/>
      <c r="Y6" s="812"/>
      <c r="Z6" s="816"/>
      <c r="AA6" s="812"/>
      <c r="AB6" s="816"/>
      <c r="AC6" s="812"/>
      <c r="AD6" s="816"/>
      <c r="AE6" s="812"/>
      <c r="AF6" s="816"/>
      <c r="AG6" s="812"/>
      <c r="AH6" s="816"/>
      <c r="AI6" s="812"/>
      <c r="AJ6" s="816"/>
      <c r="AK6" s="731"/>
      <c r="AL6" s="812"/>
      <c r="AM6" s="816"/>
      <c r="AN6" s="812"/>
      <c r="AO6" s="816"/>
      <c r="AP6" s="812"/>
      <c r="AQ6" s="816"/>
      <c r="AR6" s="812"/>
      <c r="AS6" s="816"/>
      <c r="AT6" s="812"/>
      <c r="AU6" s="816"/>
      <c r="AV6" s="812"/>
      <c r="AW6" s="816"/>
      <c r="AX6" s="731"/>
      <c r="AY6" s="812"/>
      <c r="AZ6" s="816"/>
      <c r="BA6" s="812"/>
      <c r="BB6" s="816"/>
      <c r="BC6" s="812"/>
      <c r="BD6" s="816"/>
      <c r="BE6" s="812"/>
      <c r="BF6" s="816"/>
      <c r="BG6" s="812"/>
      <c r="BH6" s="816"/>
      <c r="BI6" s="812"/>
      <c r="BJ6" s="816"/>
      <c r="BK6" s="731"/>
      <c r="BL6" s="812"/>
      <c r="BM6" s="816"/>
      <c r="BN6" s="812"/>
      <c r="BO6" s="816"/>
      <c r="BP6" s="812"/>
      <c r="BQ6" s="816"/>
      <c r="BR6" s="812"/>
      <c r="BS6" s="816"/>
      <c r="BT6" s="812"/>
      <c r="BU6" s="816"/>
      <c r="BV6" s="812"/>
      <c r="BW6" s="816"/>
      <c r="BX6" s="731"/>
      <c r="BY6" s="812"/>
      <c r="BZ6" s="816"/>
      <c r="CA6" s="812"/>
      <c r="CB6" s="816"/>
      <c r="CC6" s="812"/>
      <c r="CD6" s="816"/>
      <c r="CE6" s="812"/>
      <c r="CF6" s="816"/>
      <c r="CG6" s="812"/>
      <c r="CH6" s="816"/>
      <c r="CI6" s="812"/>
      <c r="CJ6" s="816"/>
      <c r="CK6" s="731"/>
      <c r="CL6" s="812"/>
      <c r="CM6" s="816"/>
      <c r="CN6" s="812"/>
      <c r="CO6" s="816"/>
      <c r="CP6" s="812"/>
      <c r="CQ6" s="816"/>
      <c r="CR6" s="812"/>
      <c r="CS6" s="816"/>
      <c r="CT6" s="812"/>
      <c r="CU6" s="816"/>
      <c r="CV6" s="812"/>
      <c r="CW6" s="816"/>
      <c r="CX6" s="731"/>
      <c r="CY6" s="812"/>
      <c r="CZ6" s="816"/>
      <c r="DA6" s="812"/>
      <c r="DB6" s="816"/>
      <c r="DC6" s="812"/>
      <c r="DD6" s="816"/>
      <c r="DE6" s="812"/>
      <c r="DF6" s="816"/>
      <c r="DG6" s="812"/>
      <c r="DH6" s="816"/>
      <c r="DI6" s="812"/>
      <c r="DJ6" s="816"/>
      <c r="DK6" s="731"/>
      <c r="DL6" s="812"/>
      <c r="DM6" s="816"/>
      <c r="DN6" s="812"/>
      <c r="DO6" s="816"/>
      <c r="DP6" s="812"/>
      <c r="DQ6" s="816"/>
      <c r="DR6" s="812"/>
      <c r="DS6" s="816"/>
      <c r="DT6" s="812"/>
      <c r="DU6" s="816"/>
      <c r="DV6" s="812"/>
      <c r="DW6" s="816"/>
      <c r="DX6" s="731"/>
      <c r="DY6" s="812"/>
      <c r="DZ6" s="816"/>
      <c r="EA6" s="812"/>
      <c r="EB6" s="816"/>
      <c r="EC6" s="812"/>
      <c r="ED6" s="816"/>
      <c r="EE6" s="812"/>
      <c r="EF6" s="816"/>
      <c r="EG6" s="812"/>
      <c r="EH6" s="816"/>
      <c r="EI6" s="812"/>
      <c r="EJ6" s="816"/>
      <c r="EK6" s="731"/>
      <c r="EL6" s="812"/>
      <c r="EM6" s="816"/>
      <c r="EN6" s="812"/>
      <c r="EO6" s="816"/>
      <c r="EP6" s="812"/>
      <c r="EQ6" s="816"/>
      <c r="ER6" s="812"/>
      <c r="ES6" s="816"/>
      <c r="ET6" s="812"/>
      <c r="EU6" s="816"/>
      <c r="EV6" s="812"/>
      <c r="EW6" s="816"/>
      <c r="EX6" s="731"/>
      <c r="EY6" s="812"/>
      <c r="EZ6" s="816"/>
      <c r="FA6" s="812"/>
      <c r="FB6" s="816"/>
      <c r="FC6" s="812"/>
      <c r="FD6" s="816"/>
      <c r="FE6" s="812"/>
      <c r="FF6" s="816"/>
      <c r="FG6" s="812"/>
      <c r="FH6" s="816"/>
      <c r="FI6" s="812"/>
      <c r="FJ6" s="816"/>
      <c r="FK6" s="731"/>
      <c r="FL6" s="812"/>
      <c r="FM6" s="816"/>
      <c r="FN6" s="812"/>
      <c r="FO6" s="816"/>
      <c r="FP6" s="812"/>
      <c r="FQ6" s="816"/>
      <c r="FR6" s="812"/>
      <c r="FS6" s="816"/>
      <c r="FT6" s="812"/>
      <c r="FU6" s="816"/>
      <c r="FV6" s="812"/>
      <c r="FW6" s="814"/>
      <c r="FX6" s="209"/>
    </row>
    <row r="7" spans="1:228" ht="10.5" customHeight="1">
      <c r="A7" s="210" t="s">
        <v>81</v>
      </c>
      <c r="B7" s="211" t="s">
        <v>315</v>
      </c>
      <c r="C7" s="522">
        <v>876</v>
      </c>
      <c r="D7" s="522">
        <v>5622</v>
      </c>
      <c r="E7" s="522">
        <v>69</v>
      </c>
      <c r="F7" s="522">
        <v>499</v>
      </c>
      <c r="G7" s="522">
        <v>278</v>
      </c>
      <c r="H7" s="522">
        <v>2513</v>
      </c>
      <c r="I7" s="522">
        <v>20</v>
      </c>
      <c r="J7" s="522">
        <v>1033</v>
      </c>
      <c r="K7" s="523" t="s">
        <v>81</v>
      </c>
      <c r="L7" s="522">
        <v>117</v>
      </c>
      <c r="M7" s="522">
        <v>1730</v>
      </c>
      <c r="N7" s="522">
        <v>574</v>
      </c>
      <c r="O7" s="522">
        <v>3983</v>
      </c>
      <c r="P7" s="522">
        <v>689</v>
      </c>
      <c r="Q7" s="522">
        <v>9696</v>
      </c>
      <c r="R7" s="522">
        <v>28</v>
      </c>
      <c r="S7" s="522">
        <v>364</v>
      </c>
      <c r="T7" s="522">
        <v>874</v>
      </c>
      <c r="U7" s="522">
        <v>3203</v>
      </c>
      <c r="V7" s="522">
        <v>839</v>
      </c>
      <c r="W7" s="522">
        <v>3966</v>
      </c>
      <c r="X7" s="523" t="s">
        <v>81</v>
      </c>
      <c r="Y7" s="522">
        <v>39</v>
      </c>
      <c r="Z7" s="522">
        <v>310</v>
      </c>
      <c r="AA7" s="522">
        <v>48</v>
      </c>
      <c r="AB7" s="522">
        <v>673</v>
      </c>
      <c r="AC7" s="522">
        <v>19</v>
      </c>
      <c r="AD7" s="522">
        <v>124</v>
      </c>
      <c r="AE7" s="522">
        <v>302</v>
      </c>
      <c r="AF7" s="522">
        <v>4310</v>
      </c>
      <c r="AG7" s="522">
        <v>139</v>
      </c>
      <c r="AH7" s="522">
        <v>349</v>
      </c>
      <c r="AI7" s="522">
        <v>503</v>
      </c>
      <c r="AJ7" s="522">
        <v>4774</v>
      </c>
      <c r="AK7" s="523" t="s">
        <v>81</v>
      </c>
      <c r="AL7" s="522">
        <v>293</v>
      </c>
      <c r="AM7" s="522">
        <v>968</v>
      </c>
      <c r="AN7" s="522">
        <v>81</v>
      </c>
      <c r="AO7" s="522">
        <v>519</v>
      </c>
      <c r="AP7" s="522">
        <v>168</v>
      </c>
      <c r="AQ7" s="522">
        <v>569</v>
      </c>
      <c r="AR7" s="522">
        <v>265</v>
      </c>
      <c r="AS7" s="522">
        <v>1751</v>
      </c>
      <c r="AT7" s="522">
        <v>137</v>
      </c>
      <c r="AU7" s="522">
        <v>1396</v>
      </c>
      <c r="AV7" s="522">
        <v>213</v>
      </c>
      <c r="AW7" s="522">
        <v>1031</v>
      </c>
      <c r="AX7" s="523" t="s">
        <v>81</v>
      </c>
      <c r="AY7" s="522">
        <v>137</v>
      </c>
      <c r="AZ7" s="522">
        <v>791</v>
      </c>
      <c r="BA7" s="522">
        <v>40</v>
      </c>
      <c r="BB7" s="522">
        <v>256</v>
      </c>
      <c r="BC7" s="522">
        <v>58</v>
      </c>
      <c r="BD7" s="522">
        <v>434</v>
      </c>
      <c r="BE7" s="522">
        <v>153</v>
      </c>
      <c r="BF7" s="522">
        <v>1295</v>
      </c>
      <c r="BG7" s="522">
        <v>186</v>
      </c>
      <c r="BH7" s="522">
        <v>1439</v>
      </c>
      <c r="BI7" s="522">
        <v>27</v>
      </c>
      <c r="BJ7" s="522">
        <v>540</v>
      </c>
      <c r="BK7" s="523" t="s">
        <v>81</v>
      </c>
      <c r="BL7" s="522">
        <v>17</v>
      </c>
      <c r="BM7" s="522">
        <v>101</v>
      </c>
      <c r="BN7" s="522">
        <v>6</v>
      </c>
      <c r="BO7" s="522">
        <v>39</v>
      </c>
      <c r="BP7" s="522">
        <v>207</v>
      </c>
      <c r="BQ7" s="522">
        <v>1508</v>
      </c>
      <c r="BR7" s="522">
        <v>155</v>
      </c>
      <c r="BS7" s="522">
        <v>741</v>
      </c>
      <c r="BT7" s="522">
        <v>752</v>
      </c>
      <c r="BU7" s="522">
        <v>4927</v>
      </c>
      <c r="BV7" s="522">
        <v>762</v>
      </c>
      <c r="BW7" s="522">
        <v>3936</v>
      </c>
      <c r="BX7" s="523" t="s">
        <v>81</v>
      </c>
      <c r="BY7" s="522">
        <v>1288</v>
      </c>
      <c r="BZ7" s="522">
        <v>8469</v>
      </c>
      <c r="CA7" s="522">
        <v>37</v>
      </c>
      <c r="CB7" s="522">
        <v>177</v>
      </c>
      <c r="CC7" s="522">
        <v>70</v>
      </c>
      <c r="CD7" s="522">
        <v>297</v>
      </c>
      <c r="CE7" s="522">
        <v>235</v>
      </c>
      <c r="CF7" s="522">
        <v>1585</v>
      </c>
      <c r="CG7" s="522">
        <v>219</v>
      </c>
      <c r="CH7" s="522">
        <v>1705</v>
      </c>
      <c r="CI7" s="522">
        <v>76</v>
      </c>
      <c r="CJ7" s="522">
        <v>642</v>
      </c>
      <c r="CK7" s="523" t="s">
        <v>81</v>
      </c>
      <c r="CL7" s="522">
        <v>194</v>
      </c>
      <c r="CM7" s="522">
        <v>1242</v>
      </c>
      <c r="CN7" s="522">
        <v>816</v>
      </c>
      <c r="CO7" s="522">
        <v>4596</v>
      </c>
      <c r="CP7" s="522">
        <v>104</v>
      </c>
      <c r="CQ7" s="522">
        <v>400</v>
      </c>
      <c r="CR7" s="522">
        <v>152</v>
      </c>
      <c r="CS7" s="522">
        <v>815</v>
      </c>
      <c r="CT7" s="522">
        <v>719</v>
      </c>
      <c r="CU7" s="522">
        <v>5089</v>
      </c>
      <c r="CV7" s="522">
        <v>146</v>
      </c>
      <c r="CW7" s="522">
        <v>1002</v>
      </c>
      <c r="CX7" s="523" t="s">
        <v>81</v>
      </c>
      <c r="CY7" s="522">
        <v>64</v>
      </c>
      <c r="CZ7" s="522">
        <v>417</v>
      </c>
      <c r="DA7" s="522">
        <v>232</v>
      </c>
      <c r="DB7" s="522">
        <v>1097</v>
      </c>
      <c r="DC7" s="522">
        <v>41</v>
      </c>
      <c r="DD7" s="522">
        <v>129</v>
      </c>
      <c r="DE7" s="522">
        <v>95</v>
      </c>
      <c r="DF7" s="522">
        <v>440</v>
      </c>
      <c r="DG7" s="522">
        <v>117</v>
      </c>
      <c r="DH7" s="522">
        <v>932</v>
      </c>
      <c r="DI7" s="522">
        <v>63</v>
      </c>
      <c r="DJ7" s="522">
        <v>822</v>
      </c>
      <c r="DK7" s="523" t="s">
        <v>81</v>
      </c>
      <c r="DL7" s="522">
        <v>12</v>
      </c>
      <c r="DM7" s="522">
        <v>53</v>
      </c>
      <c r="DN7" s="522">
        <v>403</v>
      </c>
      <c r="DO7" s="522">
        <v>2340</v>
      </c>
      <c r="DP7" s="522">
        <v>167</v>
      </c>
      <c r="DQ7" s="522">
        <v>1425</v>
      </c>
      <c r="DR7" s="522">
        <v>13</v>
      </c>
      <c r="DS7" s="522">
        <v>81</v>
      </c>
      <c r="DT7" s="522">
        <v>25</v>
      </c>
      <c r="DU7" s="522">
        <v>649</v>
      </c>
      <c r="DV7" s="522">
        <v>119</v>
      </c>
      <c r="DW7" s="522">
        <v>519</v>
      </c>
      <c r="DX7" s="523" t="s">
        <v>81</v>
      </c>
      <c r="DY7" s="522">
        <v>238</v>
      </c>
      <c r="DZ7" s="522">
        <v>1298</v>
      </c>
      <c r="EA7" s="522">
        <v>63</v>
      </c>
      <c r="EB7" s="522">
        <v>332</v>
      </c>
      <c r="EC7" s="522">
        <v>41</v>
      </c>
      <c r="ED7" s="522">
        <v>181</v>
      </c>
      <c r="EE7" s="522">
        <v>14</v>
      </c>
      <c r="EF7" s="522">
        <v>51</v>
      </c>
      <c r="EG7" s="522">
        <v>359</v>
      </c>
      <c r="EH7" s="522">
        <v>4077</v>
      </c>
      <c r="EI7" s="522">
        <v>194</v>
      </c>
      <c r="EJ7" s="522">
        <v>650</v>
      </c>
      <c r="EK7" s="523" t="s">
        <v>81</v>
      </c>
      <c r="EL7" s="522">
        <v>42</v>
      </c>
      <c r="EM7" s="522">
        <v>310</v>
      </c>
      <c r="EN7" s="522">
        <v>99</v>
      </c>
      <c r="EO7" s="522">
        <v>573</v>
      </c>
      <c r="EP7" s="522">
        <v>63</v>
      </c>
      <c r="EQ7" s="522">
        <v>409</v>
      </c>
      <c r="ER7" s="522">
        <v>119</v>
      </c>
      <c r="ES7" s="522">
        <v>571</v>
      </c>
      <c r="ET7" s="522">
        <v>17</v>
      </c>
      <c r="EU7" s="522">
        <v>88</v>
      </c>
      <c r="EV7" s="522">
        <v>108</v>
      </c>
      <c r="EW7" s="522">
        <v>698</v>
      </c>
      <c r="EX7" s="523" t="s">
        <v>81</v>
      </c>
      <c r="EY7" s="522">
        <v>39</v>
      </c>
      <c r="EZ7" s="522">
        <v>248</v>
      </c>
      <c r="FA7" s="522">
        <v>12</v>
      </c>
      <c r="FB7" s="522">
        <v>128</v>
      </c>
      <c r="FC7" s="522">
        <v>7</v>
      </c>
      <c r="FD7" s="522">
        <v>37</v>
      </c>
      <c r="FE7" s="522">
        <v>31</v>
      </c>
      <c r="FF7" s="522">
        <v>193</v>
      </c>
      <c r="FG7" s="522">
        <v>17</v>
      </c>
      <c r="FH7" s="522">
        <v>61</v>
      </c>
      <c r="FI7" s="522">
        <v>21</v>
      </c>
      <c r="FJ7" s="522">
        <v>123</v>
      </c>
      <c r="FK7" s="523" t="s">
        <v>81</v>
      </c>
      <c r="FL7" s="522">
        <v>166</v>
      </c>
      <c r="FM7" s="522">
        <v>1169</v>
      </c>
      <c r="FN7" s="522">
        <v>34</v>
      </c>
      <c r="FO7" s="522">
        <v>165</v>
      </c>
      <c r="FP7" s="522">
        <v>27</v>
      </c>
      <c r="FQ7" s="522">
        <v>89</v>
      </c>
      <c r="FR7" s="522">
        <v>60</v>
      </c>
      <c r="FS7" s="522">
        <v>312</v>
      </c>
      <c r="FT7" s="522">
        <v>85</v>
      </c>
      <c r="FU7" s="522">
        <v>1062</v>
      </c>
      <c r="FV7" s="212">
        <f t="shared" ref="FV7:FW38" si="0">+C7+E7+G7+I7+L7+N7+P7+R7+T7+V7+Y7+AA7+AC7+AE7+AG7+AI7+AL7+AN7+AP7+AR7+AT7+AV7+AY7+BA7+BC7+BE7+BG7+BI7+BL7+BN7+BP7+BR7+BT7+BV7+BY7+CA7+CC7+CE7+CG7+CI7+CL7+CN7+CP7+CR7+CT7+CV7+CY7+DA7+DC7+DE7+DG7+DI7+DL7+DN7+DP7+DR7+DT7+DV7+DY7+EA7+EC7+EE7+EG7+EI7+EL7+EN7+EP7+ER7+ET7+EV7+EY7+FA7+FC7+FE7+FG7+FI7+FL7+FN7+FP7+FR7+FT7</f>
        <v>16334</v>
      </c>
      <c r="FW7" s="212">
        <f t="shared" si="0"/>
        <v>113138</v>
      </c>
      <c r="FX7" s="212"/>
      <c r="GA7" s="522"/>
      <c r="GB7" s="522"/>
    </row>
    <row r="8" spans="1:228" ht="10.5" customHeight="1">
      <c r="A8" s="210" t="s">
        <v>82</v>
      </c>
      <c r="B8" s="211" t="s">
        <v>316</v>
      </c>
      <c r="C8" s="522">
        <v>124</v>
      </c>
      <c r="D8" s="522">
        <v>4068</v>
      </c>
      <c r="E8" s="522">
        <v>19</v>
      </c>
      <c r="F8" s="522">
        <v>1208</v>
      </c>
      <c r="G8" s="522">
        <v>26</v>
      </c>
      <c r="H8" s="522">
        <v>1219</v>
      </c>
      <c r="I8" s="522">
        <v>4</v>
      </c>
      <c r="J8" s="522">
        <v>49</v>
      </c>
      <c r="K8" s="523" t="s">
        <v>82</v>
      </c>
      <c r="L8" s="522">
        <v>13</v>
      </c>
      <c r="M8" s="522">
        <v>280</v>
      </c>
      <c r="N8" s="522">
        <v>68</v>
      </c>
      <c r="O8" s="522">
        <v>709</v>
      </c>
      <c r="P8" s="522">
        <v>207</v>
      </c>
      <c r="Q8" s="522">
        <v>3723</v>
      </c>
      <c r="R8" s="522">
        <v>65</v>
      </c>
      <c r="S8" s="522">
        <v>1434</v>
      </c>
      <c r="T8" s="522">
        <v>68</v>
      </c>
      <c r="U8" s="522">
        <v>1661</v>
      </c>
      <c r="V8" s="522">
        <v>105</v>
      </c>
      <c r="W8" s="522">
        <v>2702</v>
      </c>
      <c r="X8" s="523" t="s">
        <v>82</v>
      </c>
      <c r="Y8" s="522">
        <v>15</v>
      </c>
      <c r="Z8" s="522">
        <v>388</v>
      </c>
      <c r="AA8" s="522">
        <v>10</v>
      </c>
      <c r="AB8" s="522">
        <v>129</v>
      </c>
      <c r="AC8" s="522">
        <v>10</v>
      </c>
      <c r="AD8" s="522">
        <v>564</v>
      </c>
      <c r="AE8" s="522">
        <v>79</v>
      </c>
      <c r="AF8" s="522">
        <v>1225</v>
      </c>
      <c r="AG8" s="522">
        <v>27</v>
      </c>
      <c r="AH8" s="522">
        <v>633</v>
      </c>
      <c r="AI8" s="522">
        <v>76</v>
      </c>
      <c r="AJ8" s="522">
        <v>1015</v>
      </c>
      <c r="AK8" s="523" t="s">
        <v>82</v>
      </c>
      <c r="AL8" s="522">
        <v>71</v>
      </c>
      <c r="AM8" s="522">
        <v>2075</v>
      </c>
      <c r="AN8" s="522">
        <v>35</v>
      </c>
      <c r="AO8" s="522">
        <v>436</v>
      </c>
      <c r="AP8" s="522">
        <v>26</v>
      </c>
      <c r="AQ8" s="522">
        <v>710</v>
      </c>
      <c r="AR8" s="522">
        <v>67</v>
      </c>
      <c r="AS8" s="522">
        <v>1817</v>
      </c>
      <c r="AT8" s="522">
        <v>15</v>
      </c>
      <c r="AU8" s="522">
        <v>1153</v>
      </c>
      <c r="AV8" s="522">
        <v>18</v>
      </c>
      <c r="AW8" s="522">
        <v>521</v>
      </c>
      <c r="AX8" s="523" t="s">
        <v>82</v>
      </c>
      <c r="AY8" s="522">
        <v>31</v>
      </c>
      <c r="AZ8" s="522">
        <v>1512</v>
      </c>
      <c r="BA8" s="522">
        <v>10</v>
      </c>
      <c r="BB8" s="522">
        <v>388</v>
      </c>
      <c r="BC8" s="522">
        <v>26</v>
      </c>
      <c r="BD8" s="522">
        <v>1455</v>
      </c>
      <c r="BE8" s="522">
        <v>25</v>
      </c>
      <c r="BF8" s="522">
        <v>749</v>
      </c>
      <c r="BG8" s="522">
        <v>15</v>
      </c>
      <c r="BH8" s="522">
        <v>1207</v>
      </c>
      <c r="BI8" s="522">
        <v>96</v>
      </c>
      <c r="BJ8" s="522">
        <v>821</v>
      </c>
      <c r="BK8" s="523" t="s">
        <v>82</v>
      </c>
      <c r="BL8" s="522">
        <v>15</v>
      </c>
      <c r="BM8" s="522">
        <v>461</v>
      </c>
      <c r="BN8" s="522">
        <v>6</v>
      </c>
      <c r="BO8" s="522">
        <v>540</v>
      </c>
      <c r="BP8" s="522">
        <v>31</v>
      </c>
      <c r="BQ8" s="522">
        <v>1921</v>
      </c>
      <c r="BR8" s="522">
        <v>36</v>
      </c>
      <c r="BS8" s="522">
        <v>1595</v>
      </c>
      <c r="BT8" s="522">
        <v>223</v>
      </c>
      <c r="BU8" s="522">
        <v>3687</v>
      </c>
      <c r="BV8" s="522">
        <v>96</v>
      </c>
      <c r="BW8" s="522">
        <v>1593</v>
      </c>
      <c r="BX8" s="523" t="s">
        <v>82</v>
      </c>
      <c r="BY8" s="522">
        <v>152</v>
      </c>
      <c r="BZ8" s="522">
        <v>3126</v>
      </c>
      <c r="CA8" s="522">
        <v>8</v>
      </c>
      <c r="CB8" s="522">
        <v>65</v>
      </c>
      <c r="CC8" s="522">
        <v>133</v>
      </c>
      <c r="CD8" s="522">
        <v>2038</v>
      </c>
      <c r="CE8" s="522">
        <v>26</v>
      </c>
      <c r="CF8" s="522">
        <v>1347</v>
      </c>
      <c r="CG8" s="522">
        <v>49</v>
      </c>
      <c r="CH8" s="522">
        <v>703</v>
      </c>
      <c r="CI8" s="522">
        <v>26</v>
      </c>
      <c r="CJ8" s="522">
        <v>1490</v>
      </c>
      <c r="CK8" s="523" t="s">
        <v>82</v>
      </c>
      <c r="CL8" s="522">
        <v>38</v>
      </c>
      <c r="CM8" s="522">
        <v>819</v>
      </c>
      <c r="CN8" s="522">
        <v>58</v>
      </c>
      <c r="CO8" s="522">
        <v>1617</v>
      </c>
      <c r="CP8" s="522">
        <v>57</v>
      </c>
      <c r="CQ8" s="522">
        <v>1923</v>
      </c>
      <c r="CR8" s="522">
        <v>23</v>
      </c>
      <c r="CS8" s="522">
        <v>1987</v>
      </c>
      <c r="CT8" s="522">
        <v>114</v>
      </c>
      <c r="CU8" s="522">
        <v>2749</v>
      </c>
      <c r="CV8" s="522">
        <v>74</v>
      </c>
      <c r="CW8" s="522">
        <v>2104</v>
      </c>
      <c r="CX8" s="523" t="s">
        <v>82</v>
      </c>
      <c r="CY8" s="522">
        <v>11</v>
      </c>
      <c r="CZ8" s="522">
        <v>1753</v>
      </c>
      <c r="DA8" s="522">
        <v>117</v>
      </c>
      <c r="DB8" s="522">
        <v>3157</v>
      </c>
      <c r="DC8" s="522">
        <v>11</v>
      </c>
      <c r="DD8" s="522">
        <v>860</v>
      </c>
      <c r="DE8" s="522">
        <v>6</v>
      </c>
      <c r="DF8" s="522">
        <v>161</v>
      </c>
      <c r="DG8" s="522">
        <v>7</v>
      </c>
      <c r="DH8" s="522">
        <v>874</v>
      </c>
      <c r="DI8" s="522">
        <v>93</v>
      </c>
      <c r="DJ8" s="522">
        <v>760</v>
      </c>
      <c r="DK8" s="523" t="s">
        <v>82</v>
      </c>
      <c r="DL8" s="522">
        <v>17</v>
      </c>
      <c r="DM8" s="522">
        <v>606</v>
      </c>
      <c r="DN8" s="522">
        <v>58</v>
      </c>
      <c r="DO8" s="522">
        <v>1116</v>
      </c>
      <c r="DP8" s="522">
        <v>40</v>
      </c>
      <c r="DQ8" s="522">
        <v>942</v>
      </c>
      <c r="DR8" s="522">
        <v>7</v>
      </c>
      <c r="DS8" s="522">
        <v>1000</v>
      </c>
      <c r="DT8" s="522">
        <v>32</v>
      </c>
      <c r="DU8" s="522">
        <v>451</v>
      </c>
      <c r="DV8" s="522">
        <v>31</v>
      </c>
      <c r="DW8" s="522">
        <v>1441</v>
      </c>
      <c r="DX8" s="523" t="s">
        <v>82</v>
      </c>
      <c r="DY8" s="522">
        <v>20</v>
      </c>
      <c r="DZ8" s="522">
        <v>501</v>
      </c>
      <c r="EA8" s="522">
        <v>58</v>
      </c>
      <c r="EB8" s="522">
        <v>2234</v>
      </c>
      <c r="EC8" s="522">
        <v>62</v>
      </c>
      <c r="ED8" s="522">
        <v>1109</v>
      </c>
      <c r="EE8" s="522">
        <v>7</v>
      </c>
      <c r="EF8" s="522">
        <v>442</v>
      </c>
      <c r="EG8" s="522">
        <v>9</v>
      </c>
      <c r="EH8" s="522">
        <v>2773</v>
      </c>
      <c r="EI8" s="522">
        <v>18</v>
      </c>
      <c r="EJ8" s="522">
        <v>1274</v>
      </c>
      <c r="EK8" s="523" t="s">
        <v>82</v>
      </c>
      <c r="EL8" s="522">
        <v>8</v>
      </c>
      <c r="EM8" s="522">
        <v>721</v>
      </c>
      <c r="EN8" s="522">
        <v>40</v>
      </c>
      <c r="EO8" s="522">
        <v>1563</v>
      </c>
      <c r="EP8" s="522">
        <v>32</v>
      </c>
      <c r="EQ8" s="522">
        <v>971</v>
      </c>
      <c r="ER8" s="522">
        <v>9</v>
      </c>
      <c r="ES8" s="522">
        <v>378</v>
      </c>
      <c r="ET8" s="522">
        <v>11</v>
      </c>
      <c r="EU8" s="522">
        <v>945</v>
      </c>
      <c r="EV8" s="522">
        <v>27</v>
      </c>
      <c r="EW8" s="522">
        <v>915</v>
      </c>
      <c r="EX8" s="523" t="s">
        <v>82</v>
      </c>
      <c r="EY8" s="522">
        <v>24</v>
      </c>
      <c r="EZ8" s="522">
        <v>1359</v>
      </c>
      <c r="FA8" s="522">
        <v>5</v>
      </c>
      <c r="FB8" s="522">
        <v>1122</v>
      </c>
      <c r="FC8" s="522">
        <v>6</v>
      </c>
      <c r="FD8" s="522">
        <v>879</v>
      </c>
      <c r="FE8" s="522">
        <v>25</v>
      </c>
      <c r="FF8" s="522">
        <v>443</v>
      </c>
      <c r="FG8" s="522">
        <v>5</v>
      </c>
      <c r="FH8" s="522">
        <v>45</v>
      </c>
      <c r="FI8" s="522">
        <v>4</v>
      </c>
      <c r="FJ8" s="522">
        <v>13</v>
      </c>
      <c r="FK8" s="523" t="s">
        <v>82</v>
      </c>
      <c r="FL8" s="522">
        <v>13</v>
      </c>
      <c r="FM8" s="522">
        <v>263</v>
      </c>
      <c r="FN8" s="522">
        <v>36</v>
      </c>
      <c r="FO8" s="522">
        <v>773</v>
      </c>
      <c r="FP8" s="522">
        <v>4</v>
      </c>
      <c r="FQ8" s="522">
        <v>484</v>
      </c>
      <c r="FR8" s="522">
        <v>42</v>
      </c>
      <c r="FS8" s="522">
        <v>1176</v>
      </c>
      <c r="FT8" s="522">
        <v>47</v>
      </c>
      <c r="FU8" s="522">
        <v>700</v>
      </c>
      <c r="FV8" s="212">
        <f t="shared" si="0"/>
        <v>3458</v>
      </c>
      <c r="FW8" s="212">
        <f t="shared" si="0"/>
        <v>97820</v>
      </c>
      <c r="FX8" s="212"/>
      <c r="GA8" s="522"/>
      <c r="GB8" s="522"/>
    </row>
    <row r="9" spans="1:228" ht="10.5" customHeight="1">
      <c r="A9" s="210" t="s">
        <v>83</v>
      </c>
      <c r="B9" s="211" t="s">
        <v>317</v>
      </c>
      <c r="C9" s="522">
        <v>34</v>
      </c>
      <c r="D9" s="522">
        <v>173</v>
      </c>
      <c r="E9" s="522">
        <v>6</v>
      </c>
      <c r="F9" s="522">
        <v>10</v>
      </c>
      <c r="G9" s="522">
        <v>4</v>
      </c>
      <c r="H9" s="522">
        <v>47</v>
      </c>
      <c r="I9" s="522">
        <v>0</v>
      </c>
      <c r="J9" s="522">
        <v>0</v>
      </c>
      <c r="K9" s="523" t="s">
        <v>83</v>
      </c>
      <c r="L9" s="522">
        <v>2</v>
      </c>
      <c r="M9" s="522">
        <v>6</v>
      </c>
      <c r="N9" s="522">
        <v>4</v>
      </c>
      <c r="O9" s="522">
        <v>7</v>
      </c>
      <c r="P9" s="522">
        <v>43</v>
      </c>
      <c r="Q9" s="522">
        <v>192</v>
      </c>
      <c r="R9" s="522">
        <v>10</v>
      </c>
      <c r="S9" s="522">
        <v>38</v>
      </c>
      <c r="T9" s="522">
        <v>33</v>
      </c>
      <c r="U9" s="522">
        <v>340</v>
      </c>
      <c r="V9" s="522">
        <v>51</v>
      </c>
      <c r="W9" s="522">
        <v>146</v>
      </c>
      <c r="X9" s="523" t="s">
        <v>83</v>
      </c>
      <c r="Y9" s="522">
        <v>3</v>
      </c>
      <c r="Z9" s="522">
        <v>45</v>
      </c>
      <c r="AA9" s="522">
        <v>0</v>
      </c>
      <c r="AB9" s="522">
        <v>0</v>
      </c>
      <c r="AC9" s="522">
        <v>1</v>
      </c>
      <c r="AD9" s="522">
        <v>2</v>
      </c>
      <c r="AE9" s="522">
        <v>5</v>
      </c>
      <c r="AF9" s="522">
        <v>6</v>
      </c>
      <c r="AG9" s="522">
        <v>29</v>
      </c>
      <c r="AH9" s="522">
        <v>96</v>
      </c>
      <c r="AI9" s="522">
        <v>8</v>
      </c>
      <c r="AJ9" s="522">
        <v>29</v>
      </c>
      <c r="AK9" s="523" t="s">
        <v>83</v>
      </c>
      <c r="AL9" s="522">
        <v>10</v>
      </c>
      <c r="AM9" s="522">
        <v>26</v>
      </c>
      <c r="AN9" s="522">
        <v>0</v>
      </c>
      <c r="AO9" s="522">
        <v>0</v>
      </c>
      <c r="AP9" s="522">
        <v>0</v>
      </c>
      <c r="AQ9" s="522">
        <v>0</v>
      </c>
      <c r="AR9" s="522">
        <v>26</v>
      </c>
      <c r="AS9" s="522">
        <v>179</v>
      </c>
      <c r="AT9" s="522">
        <v>2</v>
      </c>
      <c r="AU9" s="522">
        <v>10</v>
      </c>
      <c r="AV9" s="522">
        <v>2</v>
      </c>
      <c r="AW9" s="522">
        <v>3</v>
      </c>
      <c r="AX9" s="523" t="s">
        <v>83</v>
      </c>
      <c r="AY9" s="522">
        <v>46</v>
      </c>
      <c r="AZ9" s="522">
        <v>335</v>
      </c>
      <c r="BA9" s="522">
        <v>1</v>
      </c>
      <c r="BB9" s="522">
        <v>1</v>
      </c>
      <c r="BC9" s="522">
        <v>3</v>
      </c>
      <c r="BD9" s="522">
        <v>7</v>
      </c>
      <c r="BE9" s="522">
        <v>2</v>
      </c>
      <c r="BF9" s="522">
        <v>17</v>
      </c>
      <c r="BG9" s="522">
        <v>4</v>
      </c>
      <c r="BH9" s="522">
        <v>67</v>
      </c>
      <c r="BI9" s="522">
        <v>6</v>
      </c>
      <c r="BJ9" s="522">
        <v>35</v>
      </c>
      <c r="BK9" s="523" t="s">
        <v>83</v>
      </c>
      <c r="BL9" s="522">
        <v>16</v>
      </c>
      <c r="BM9" s="522">
        <v>30</v>
      </c>
      <c r="BN9" s="522">
        <v>0</v>
      </c>
      <c r="BO9" s="522">
        <v>0</v>
      </c>
      <c r="BP9" s="522">
        <v>24</v>
      </c>
      <c r="BQ9" s="522">
        <v>104</v>
      </c>
      <c r="BR9" s="522">
        <v>26</v>
      </c>
      <c r="BS9" s="522">
        <v>89</v>
      </c>
      <c r="BT9" s="522">
        <v>20</v>
      </c>
      <c r="BU9" s="522">
        <v>99</v>
      </c>
      <c r="BV9" s="522">
        <v>83</v>
      </c>
      <c r="BW9" s="522">
        <v>354</v>
      </c>
      <c r="BX9" s="523" t="s">
        <v>83</v>
      </c>
      <c r="BY9" s="522">
        <v>107</v>
      </c>
      <c r="BZ9" s="522">
        <v>1149</v>
      </c>
      <c r="CA9" s="522">
        <v>1</v>
      </c>
      <c r="CB9" s="522">
        <v>2</v>
      </c>
      <c r="CC9" s="522">
        <v>3</v>
      </c>
      <c r="CD9" s="522">
        <v>11</v>
      </c>
      <c r="CE9" s="522">
        <v>16</v>
      </c>
      <c r="CF9" s="522">
        <v>117</v>
      </c>
      <c r="CG9" s="522">
        <v>2</v>
      </c>
      <c r="CH9" s="522">
        <v>7</v>
      </c>
      <c r="CI9" s="522">
        <v>0</v>
      </c>
      <c r="CJ9" s="522">
        <v>0</v>
      </c>
      <c r="CK9" s="523" t="s">
        <v>83</v>
      </c>
      <c r="CL9" s="522">
        <v>10</v>
      </c>
      <c r="CM9" s="522">
        <v>48</v>
      </c>
      <c r="CN9" s="522">
        <v>9</v>
      </c>
      <c r="CO9" s="522">
        <v>28</v>
      </c>
      <c r="CP9" s="522">
        <v>8</v>
      </c>
      <c r="CQ9" s="522">
        <v>54</v>
      </c>
      <c r="CR9" s="522">
        <v>14</v>
      </c>
      <c r="CS9" s="522">
        <v>154</v>
      </c>
      <c r="CT9" s="522">
        <v>3</v>
      </c>
      <c r="CU9" s="522">
        <v>15</v>
      </c>
      <c r="CV9" s="522">
        <v>18</v>
      </c>
      <c r="CW9" s="522">
        <v>281</v>
      </c>
      <c r="CX9" s="523" t="s">
        <v>83</v>
      </c>
      <c r="CY9" s="522">
        <v>2</v>
      </c>
      <c r="CZ9" s="522">
        <v>2</v>
      </c>
      <c r="DA9" s="522">
        <v>221</v>
      </c>
      <c r="DB9" s="522">
        <v>2088</v>
      </c>
      <c r="DC9" s="522">
        <v>3</v>
      </c>
      <c r="DD9" s="522">
        <v>55</v>
      </c>
      <c r="DE9" s="522">
        <v>0</v>
      </c>
      <c r="DF9" s="522">
        <v>0</v>
      </c>
      <c r="DG9" s="522">
        <v>5</v>
      </c>
      <c r="DH9" s="522">
        <v>18</v>
      </c>
      <c r="DI9" s="522">
        <v>17</v>
      </c>
      <c r="DJ9" s="522">
        <v>131</v>
      </c>
      <c r="DK9" s="523" t="s">
        <v>83</v>
      </c>
      <c r="DL9" s="522">
        <v>19</v>
      </c>
      <c r="DM9" s="522">
        <v>148</v>
      </c>
      <c r="DN9" s="522">
        <v>8</v>
      </c>
      <c r="DO9" s="522">
        <v>29</v>
      </c>
      <c r="DP9" s="522">
        <v>53</v>
      </c>
      <c r="DQ9" s="522">
        <v>269</v>
      </c>
      <c r="DR9" s="522">
        <v>0</v>
      </c>
      <c r="DS9" s="522">
        <v>0</v>
      </c>
      <c r="DT9" s="522">
        <v>16</v>
      </c>
      <c r="DU9" s="522">
        <v>176</v>
      </c>
      <c r="DV9" s="522">
        <v>12</v>
      </c>
      <c r="DW9" s="522">
        <v>75</v>
      </c>
      <c r="DX9" s="523" t="s">
        <v>83</v>
      </c>
      <c r="DY9" s="522">
        <v>1</v>
      </c>
      <c r="DZ9" s="522">
        <v>5</v>
      </c>
      <c r="EA9" s="522">
        <v>17</v>
      </c>
      <c r="EB9" s="522">
        <v>50</v>
      </c>
      <c r="EC9" s="522">
        <v>52</v>
      </c>
      <c r="ED9" s="522">
        <v>456</v>
      </c>
      <c r="EE9" s="522">
        <v>9</v>
      </c>
      <c r="EF9" s="522">
        <v>46</v>
      </c>
      <c r="EG9" s="522">
        <v>6</v>
      </c>
      <c r="EH9" s="522">
        <v>28</v>
      </c>
      <c r="EI9" s="522">
        <v>1</v>
      </c>
      <c r="EJ9" s="522">
        <v>5</v>
      </c>
      <c r="EK9" s="523" t="s">
        <v>83</v>
      </c>
      <c r="EL9" s="522">
        <v>12</v>
      </c>
      <c r="EM9" s="522">
        <v>28</v>
      </c>
      <c r="EN9" s="522">
        <v>0</v>
      </c>
      <c r="EO9" s="522">
        <v>0</v>
      </c>
      <c r="EP9" s="522">
        <v>5</v>
      </c>
      <c r="EQ9" s="522">
        <v>16</v>
      </c>
      <c r="ER9" s="522">
        <v>0</v>
      </c>
      <c r="ES9" s="522">
        <v>0</v>
      </c>
      <c r="ET9" s="522">
        <v>2</v>
      </c>
      <c r="EU9" s="522">
        <v>6</v>
      </c>
      <c r="EV9" s="522">
        <v>4</v>
      </c>
      <c r="EW9" s="522">
        <v>13</v>
      </c>
      <c r="EX9" s="523" t="s">
        <v>83</v>
      </c>
      <c r="EY9" s="522">
        <v>0</v>
      </c>
      <c r="EZ9" s="522">
        <v>0</v>
      </c>
      <c r="FA9" s="522">
        <v>1</v>
      </c>
      <c r="FB9" s="522">
        <v>1</v>
      </c>
      <c r="FC9" s="522">
        <v>0</v>
      </c>
      <c r="FD9" s="522">
        <v>0</v>
      </c>
      <c r="FE9" s="522">
        <v>3</v>
      </c>
      <c r="FF9" s="522">
        <v>7</v>
      </c>
      <c r="FG9" s="522">
        <v>0</v>
      </c>
      <c r="FH9" s="522">
        <v>0</v>
      </c>
      <c r="FI9" s="522">
        <v>0</v>
      </c>
      <c r="FJ9" s="522">
        <v>0</v>
      </c>
      <c r="FK9" s="523" t="s">
        <v>83</v>
      </c>
      <c r="FL9" s="522">
        <v>3</v>
      </c>
      <c r="FM9" s="522">
        <v>6</v>
      </c>
      <c r="FN9" s="522">
        <v>2</v>
      </c>
      <c r="FO9" s="522">
        <v>6</v>
      </c>
      <c r="FP9" s="522">
        <v>0</v>
      </c>
      <c r="FQ9" s="522">
        <v>0</v>
      </c>
      <c r="FR9" s="522">
        <v>3</v>
      </c>
      <c r="FS9" s="522">
        <v>3</v>
      </c>
      <c r="FT9" s="522">
        <v>2</v>
      </c>
      <c r="FU9" s="522">
        <v>15</v>
      </c>
      <c r="FV9" s="212">
        <f t="shared" si="0"/>
        <v>1174</v>
      </c>
      <c r="FW9" s="212">
        <f t="shared" si="0"/>
        <v>8041</v>
      </c>
      <c r="FX9" s="212"/>
      <c r="GA9" s="522"/>
      <c r="GB9" s="522"/>
    </row>
    <row r="10" spans="1:228" ht="10.5" customHeight="1">
      <c r="A10" s="213" t="s">
        <v>85</v>
      </c>
      <c r="B10" s="211" t="s">
        <v>318</v>
      </c>
      <c r="C10" s="522">
        <v>2</v>
      </c>
      <c r="D10" s="522">
        <v>25</v>
      </c>
      <c r="E10" s="522">
        <v>1</v>
      </c>
      <c r="F10" s="522">
        <v>11</v>
      </c>
      <c r="G10" s="522">
        <v>3</v>
      </c>
      <c r="H10" s="522">
        <v>16</v>
      </c>
      <c r="I10" s="522">
        <v>0</v>
      </c>
      <c r="J10" s="522">
        <v>0</v>
      </c>
      <c r="K10" s="524" t="s">
        <v>85</v>
      </c>
      <c r="L10" s="522">
        <v>16</v>
      </c>
      <c r="M10" s="522">
        <v>418</v>
      </c>
      <c r="N10" s="522">
        <v>8</v>
      </c>
      <c r="O10" s="522">
        <v>1866</v>
      </c>
      <c r="P10" s="522">
        <v>2</v>
      </c>
      <c r="Q10" s="522">
        <v>47</v>
      </c>
      <c r="R10" s="522">
        <v>2</v>
      </c>
      <c r="S10" s="522">
        <v>21</v>
      </c>
      <c r="T10" s="522">
        <v>20</v>
      </c>
      <c r="U10" s="522">
        <v>817</v>
      </c>
      <c r="V10" s="522">
        <v>18</v>
      </c>
      <c r="W10" s="522">
        <v>336</v>
      </c>
      <c r="X10" s="524" t="s">
        <v>85</v>
      </c>
      <c r="Y10" s="522">
        <v>0</v>
      </c>
      <c r="Z10" s="522">
        <v>0</v>
      </c>
      <c r="AA10" s="522">
        <v>1</v>
      </c>
      <c r="AB10" s="522">
        <v>13</v>
      </c>
      <c r="AC10" s="522">
        <v>0</v>
      </c>
      <c r="AD10" s="522">
        <v>0</v>
      </c>
      <c r="AE10" s="522">
        <v>23</v>
      </c>
      <c r="AF10" s="522">
        <v>529</v>
      </c>
      <c r="AG10" s="522">
        <v>2</v>
      </c>
      <c r="AH10" s="522">
        <v>62</v>
      </c>
      <c r="AI10" s="522">
        <v>9</v>
      </c>
      <c r="AJ10" s="522">
        <v>587</v>
      </c>
      <c r="AK10" s="524" t="s">
        <v>85</v>
      </c>
      <c r="AL10" s="522">
        <v>14</v>
      </c>
      <c r="AM10" s="522">
        <v>431</v>
      </c>
      <c r="AN10" s="522">
        <v>3</v>
      </c>
      <c r="AO10" s="522">
        <v>15</v>
      </c>
      <c r="AP10" s="522">
        <v>14</v>
      </c>
      <c r="AQ10" s="522">
        <v>633</v>
      </c>
      <c r="AR10" s="522">
        <v>28</v>
      </c>
      <c r="AS10" s="522">
        <v>394</v>
      </c>
      <c r="AT10" s="522">
        <v>0</v>
      </c>
      <c r="AU10" s="522">
        <v>0</v>
      </c>
      <c r="AV10" s="522">
        <v>61</v>
      </c>
      <c r="AW10" s="522">
        <v>962</v>
      </c>
      <c r="AX10" s="524" t="s">
        <v>85</v>
      </c>
      <c r="AY10" s="522">
        <v>0</v>
      </c>
      <c r="AZ10" s="522">
        <v>0</v>
      </c>
      <c r="BA10" s="522">
        <v>2</v>
      </c>
      <c r="BB10" s="522">
        <v>21</v>
      </c>
      <c r="BC10" s="522">
        <v>4</v>
      </c>
      <c r="BD10" s="522">
        <v>229</v>
      </c>
      <c r="BE10" s="522">
        <v>6</v>
      </c>
      <c r="BF10" s="522">
        <v>628</v>
      </c>
      <c r="BG10" s="522">
        <v>0</v>
      </c>
      <c r="BH10" s="522">
        <v>0</v>
      </c>
      <c r="BI10" s="522">
        <v>0</v>
      </c>
      <c r="BJ10" s="522">
        <v>0</v>
      </c>
      <c r="BK10" s="524" t="s">
        <v>85</v>
      </c>
      <c r="BL10" s="522">
        <v>3</v>
      </c>
      <c r="BM10" s="522">
        <v>5</v>
      </c>
      <c r="BN10" s="522">
        <v>0</v>
      </c>
      <c r="BO10" s="522">
        <v>0</v>
      </c>
      <c r="BP10" s="522">
        <v>2</v>
      </c>
      <c r="BQ10" s="522">
        <v>52</v>
      </c>
      <c r="BR10" s="522">
        <v>4</v>
      </c>
      <c r="BS10" s="522">
        <v>99</v>
      </c>
      <c r="BT10" s="522">
        <v>0</v>
      </c>
      <c r="BU10" s="522">
        <v>0</v>
      </c>
      <c r="BV10" s="522">
        <v>37</v>
      </c>
      <c r="BW10" s="522">
        <v>332</v>
      </c>
      <c r="BX10" s="524" t="s">
        <v>85</v>
      </c>
      <c r="BY10" s="522">
        <v>11</v>
      </c>
      <c r="BZ10" s="522">
        <v>429</v>
      </c>
      <c r="CA10" s="522">
        <v>0</v>
      </c>
      <c r="CB10" s="522">
        <v>0</v>
      </c>
      <c r="CC10" s="522">
        <v>10</v>
      </c>
      <c r="CD10" s="522">
        <v>135</v>
      </c>
      <c r="CE10" s="522">
        <v>0</v>
      </c>
      <c r="CF10" s="522">
        <v>0</v>
      </c>
      <c r="CG10" s="522">
        <v>6</v>
      </c>
      <c r="CH10" s="522">
        <v>35</v>
      </c>
      <c r="CI10" s="522">
        <v>0</v>
      </c>
      <c r="CJ10" s="522">
        <v>0</v>
      </c>
      <c r="CK10" s="524" t="s">
        <v>85</v>
      </c>
      <c r="CL10" s="522">
        <v>5</v>
      </c>
      <c r="CM10" s="522">
        <v>109</v>
      </c>
      <c r="CN10" s="522">
        <v>5</v>
      </c>
      <c r="CO10" s="522">
        <v>204</v>
      </c>
      <c r="CP10" s="522">
        <v>35</v>
      </c>
      <c r="CQ10" s="522">
        <v>2455</v>
      </c>
      <c r="CR10" s="522">
        <v>2</v>
      </c>
      <c r="CS10" s="522">
        <v>17</v>
      </c>
      <c r="CT10" s="522">
        <v>34</v>
      </c>
      <c r="CU10" s="522">
        <v>11422</v>
      </c>
      <c r="CV10" s="522">
        <v>6</v>
      </c>
      <c r="CW10" s="522">
        <v>1283</v>
      </c>
      <c r="CX10" s="524" t="s">
        <v>85</v>
      </c>
      <c r="CY10" s="522"/>
      <c r="CZ10" s="522"/>
      <c r="DA10" s="522">
        <v>24</v>
      </c>
      <c r="DB10" s="522">
        <v>1243</v>
      </c>
      <c r="DC10" s="522">
        <v>0</v>
      </c>
      <c r="DD10" s="522">
        <v>0</v>
      </c>
      <c r="DE10" s="522">
        <v>3</v>
      </c>
      <c r="DF10" s="522">
        <v>52</v>
      </c>
      <c r="DG10" s="522">
        <v>0</v>
      </c>
      <c r="DH10" s="522">
        <v>0</v>
      </c>
      <c r="DI10" s="522">
        <v>0</v>
      </c>
      <c r="DJ10" s="522">
        <v>0</v>
      </c>
      <c r="DK10" s="524" t="s">
        <v>85</v>
      </c>
      <c r="DL10" s="522">
        <v>0</v>
      </c>
      <c r="DM10" s="522">
        <v>0</v>
      </c>
      <c r="DN10" s="522">
        <v>0</v>
      </c>
      <c r="DO10" s="522">
        <v>0</v>
      </c>
      <c r="DP10" s="522">
        <v>2</v>
      </c>
      <c r="DQ10" s="522">
        <v>14</v>
      </c>
      <c r="DR10" s="522">
        <v>0</v>
      </c>
      <c r="DS10" s="522">
        <v>0</v>
      </c>
      <c r="DT10" s="522">
        <v>0</v>
      </c>
      <c r="DU10" s="522">
        <v>0</v>
      </c>
      <c r="DV10" s="522">
        <v>8</v>
      </c>
      <c r="DW10" s="522">
        <v>107</v>
      </c>
      <c r="DX10" s="524" t="s">
        <v>85</v>
      </c>
      <c r="DY10" s="522">
        <v>66</v>
      </c>
      <c r="DZ10" s="522">
        <v>1571</v>
      </c>
      <c r="EA10" s="522">
        <v>1</v>
      </c>
      <c r="EB10" s="522">
        <v>5</v>
      </c>
      <c r="EC10" s="522">
        <v>8</v>
      </c>
      <c r="ED10" s="522">
        <v>120</v>
      </c>
      <c r="EE10" s="522">
        <v>1</v>
      </c>
      <c r="EF10" s="522">
        <v>2</v>
      </c>
      <c r="EG10" s="522">
        <v>0</v>
      </c>
      <c r="EH10" s="522">
        <v>0</v>
      </c>
      <c r="EI10" s="522">
        <v>3</v>
      </c>
      <c r="EJ10" s="522">
        <v>7</v>
      </c>
      <c r="EK10" s="524" t="s">
        <v>85</v>
      </c>
      <c r="EL10" s="522">
        <v>0</v>
      </c>
      <c r="EM10" s="522">
        <v>0</v>
      </c>
      <c r="EN10" s="522">
        <v>10</v>
      </c>
      <c r="EO10" s="522">
        <v>306</v>
      </c>
      <c r="EP10" s="522">
        <v>81</v>
      </c>
      <c r="EQ10" s="522">
        <v>9798</v>
      </c>
      <c r="ER10" s="522">
        <v>0</v>
      </c>
      <c r="ES10" s="522">
        <v>0</v>
      </c>
      <c r="ET10" s="522">
        <v>0</v>
      </c>
      <c r="EU10" s="522">
        <v>0</v>
      </c>
      <c r="EV10" s="522">
        <v>26</v>
      </c>
      <c r="EW10" s="522">
        <v>887</v>
      </c>
      <c r="EX10" s="524" t="s">
        <v>85</v>
      </c>
      <c r="EY10" s="522">
        <v>1</v>
      </c>
      <c r="EZ10" s="522">
        <v>1</v>
      </c>
      <c r="FA10" s="522">
        <v>0</v>
      </c>
      <c r="FB10" s="522">
        <v>0</v>
      </c>
      <c r="FC10" s="522">
        <v>14</v>
      </c>
      <c r="FD10" s="522">
        <v>149</v>
      </c>
      <c r="FE10" s="522">
        <v>6</v>
      </c>
      <c r="FF10" s="522">
        <v>1591</v>
      </c>
      <c r="FG10" s="522">
        <v>0</v>
      </c>
      <c r="FH10" s="522">
        <v>0</v>
      </c>
      <c r="FI10" s="522">
        <v>0</v>
      </c>
      <c r="FJ10" s="522">
        <v>0</v>
      </c>
      <c r="FK10" s="524" t="s">
        <v>85</v>
      </c>
      <c r="FL10" s="522">
        <v>0</v>
      </c>
      <c r="FM10" s="522">
        <v>0</v>
      </c>
      <c r="FN10" s="522">
        <v>0</v>
      </c>
      <c r="FO10" s="522">
        <v>0</v>
      </c>
      <c r="FP10" s="522">
        <v>0</v>
      </c>
      <c r="FQ10" s="522">
        <v>0</v>
      </c>
      <c r="FR10" s="522">
        <v>3</v>
      </c>
      <c r="FS10" s="522">
        <v>17</v>
      </c>
      <c r="FT10" s="522">
        <v>0</v>
      </c>
      <c r="FU10" s="522">
        <v>0</v>
      </c>
      <c r="FV10" s="212">
        <f t="shared" si="0"/>
        <v>656</v>
      </c>
      <c r="FW10" s="212">
        <f t="shared" si="0"/>
        <v>40508</v>
      </c>
      <c r="FX10" s="212"/>
      <c r="GA10" s="522"/>
      <c r="GB10" s="522"/>
    </row>
    <row r="11" spans="1:228" ht="10.5" customHeight="1">
      <c r="A11" s="213" t="s">
        <v>86</v>
      </c>
      <c r="B11" s="211" t="s">
        <v>319</v>
      </c>
      <c r="C11" s="522">
        <v>0</v>
      </c>
      <c r="D11" s="522">
        <v>0</v>
      </c>
      <c r="E11" s="522">
        <v>5</v>
      </c>
      <c r="F11" s="522">
        <v>881</v>
      </c>
      <c r="G11" s="522">
        <v>0</v>
      </c>
      <c r="H11" s="522">
        <v>0</v>
      </c>
      <c r="I11" s="522">
        <v>0</v>
      </c>
      <c r="J11" s="522">
        <v>0</v>
      </c>
      <c r="K11" s="524" t="s">
        <v>86</v>
      </c>
      <c r="L11" s="522">
        <v>0</v>
      </c>
      <c r="M11" s="522">
        <v>0</v>
      </c>
      <c r="N11" s="522">
        <v>9</v>
      </c>
      <c r="O11" s="522">
        <v>410</v>
      </c>
      <c r="P11" s="522">
        <v>0</v>
      </c>
      <c r="Q11" s="522">
        <v>0</v>
      </c>
      <c r="R11" s="522">
        <v>0</v>
      </c>
      <c r="S11" s="522">
        <v>0</v>
      </c>
      <c r="T11" s="522">
        <v>0</v>
      </c>
      <c r="U11" s="522">
        <v>0</v>
      </c>
      <c r="V11" s="522">
        <v>0</v>
      </c>
      <c r="W11" s="522">
        <v>0</v>
      </c>
      <c r="X11" s="524" t="s">
        <v>86</v>
      </c>
      <c r="Y11" s="522">
        <v>0</v>
      </c>
      <c r="Z11" s="522">
        <v>0</v>
      </c>
      <c r="AA11" s="522">
        <v>0</v>
      </c>
      <c r="AB11" s="522">
        <v>0</v>
      </c>
      <c r="AC11" s="522">
        <v>0</v>
      </c>
      <c r="AD11" s="522">
        <v>0</v>
      </c>
      <c r="AE11" s="522">
        <v>0</v>
      </c>
      <c r="AF11" s="522">
        <v>0</v>
      </c>
      <c r="AG11" s="522">
        <v>0</v>
      </c>
      <c r="AH11" s="522">
        <v>0</v>
      </c>
      <c r="AI11" s="522">
        <v>0</v>
      </c>
      <c r="AJ11" s="522">
        <v>0</v>
      </c>
      <c r="AK11" s="524" t="s">
        <v>86</v>
      </c>
      <c r="AL11" s="522">
        <v>1</v>
      </c>
      <c r="AM11" s="522">
        <v>10</v>
      </c>
      <c r="AN11" s="522">
        <v>0</v>
      </c>
      <c r="AO11" s="522">
        <v>0</v>
      </c>
      <c r="AP11" s="522">
        <v>0</v>
      </c>
      <c r="AQ11" s="522">
        <v>0</v>
      </c>
      <c r="AR11" s="522">
        <v>0</v>
      </c>
      <c r="AS11" s="522">
        <v>0</v>
      </c>
      <c r="AT11" s="522">
        <v>11</v>
      </c>
      <c r="AU11" s="522">
        <v>515</v>
      </c>
      <c r="AV11" s="522">
        <v>0</v>
      </c>
      <c r="AW11" s="522">
        <v>0</v>
      </c>
      <c r="AX11" s="524" t="s">
        <v>86</v>
      </c>
      <c r="AY11" s="522">
        <v>0</v>
      </c>
      <c r="AZ11" s="522">
        <v>0</v>
      </c>
      <c r="BA11" s="522">
        <v>0</v>
      </c>
      <c r="BB11" s="522">
        <v>0</v>
      </c>
      <c r="BC11" s="522">
        <v>0</v>
      </c>
      <c r="BD11" s="522">
        <v>0</v>
      </c>
      <c r="BE11" s="522">
        <v>0</v>
      </c>
      <c r="BF11" s="522">
        <v>0</v>
      </c>
      <c r="BG11" s="522">
        <v>0</v>
      </c>
      <c r="BH11" s="522">
        <v>0</v>
      </c>
      <c r="BI11" s="522">
        <v>0</v>
      </c>
      <c r="BJ11" s="522">
        <v>0</v>
      </c>
      <c r="BK11" s="524" t="s">
        <v>86</v>
      </c>
      <c r="BL11" s="522">
        <v>0</v>
      </c>
      <c r="BM11" s="522">
        <v>0</v>
      </c>
      <c r="BN11" s="522">
        <v>0</v>
      </c>
      <c r="BO11" s="522">
        <v>0</v>
      </c>
      <c r="BP11" s="522">
        <v>1</v>
      </c>
      <c r="BQ11" s="522">
        <v>17</v>
      </c>
      <c r="BR11" s="522">
        <v>0</v>
      </c>
      <c r="BS11" s="522">
        <v>0</v>
      </c>
      <c r="BT11" s="522">
        <v>1</v>
      </c>
      <c r="BU11" s="522">
        <v>7</v>
      </c>
      <c r="BV11" s="522">
        <v>3</v>
      </c>
      <c r="BW11" s="522">
        <v>41</v>
      </c>
      <c r="BX11" s="524" t="s">
        <v>86</v>
      </c>
      <c r="BY11" s="522">
        <v>0</v>
      </c>
      <c r="BZ11" s="522">
        <v>0</v>
      </c>
      <c r="CA11" s="522">
        <v>0</v>
      </c>
      <c r="CB11" s="522">
        <v>0</v>
      </c>
      <c r="CC11" s="522">
        <v>0</v>
      </c>
      <c r="CD11" s="522">
        <v>0</v>
      </c>
      <c r="CE11" s="522">
        <v>1</v>
      </c>
      <c r="CF11" s="522">
        <v>11</v>
      </c>
      <c r="CG11" s="522">
        <v>3</v>
      </c>
      <c r="CH11" s="522">
        <v>264</v>
      </c>
      <c r="CI11" s="522">
        <v>0</v>
      </c>
      <c r="CJ11" s="522">
        <v>0</v>
      </c>
      <c r="CK11" s="524" t="s">
        <v>86</v>
      </c>
      <c r="CL11" s="522">
        <v>0</v>
      </c>
      <c r="CM11" s="522">
        <v>0</v>
      </c>
      <c r="CN11" s="522">
        <v>0</v>
      </c>
      <c r="CO11" s="522">
        <v>0</v>
      </c>
      <c r="CP11" s="522">
        <v>0</v>
      </c>
      <c r="CQ11" s="522">
        <v>0</v>
      </c>
      <c r="CR11" s="522">
        <v>0</v>
      </c>
      <c r="CS11" s="522">
        <v>0</v>
      </c>
      <c r="CT11" s="522">
        <v>0</v>
      </c>
      <c r="CU11" s="522">
        <v>0</v>
      </c>
      <c r="CV11" s="522">
        <v>0</v>
      </c>
      <c r="CW11" s="522">
        <v>0</v>
      </c>
      <c r="CX11" s="524" t="s">
        <v>86</v>
      </c>
      <c r="CY11" s="522">
        <v>2</v>
      </c>
      <c r="CZ11" s="522">
        <v>35</v>
      </c>
      <c r="DA11" s="522">
        <v>0</v>
      </c>
      <c r="DB11" s="522">
        <v>0</v>
      </c>
      <c r="DC11" s="522">
        <v>0</v>
      </c>
      <c r="DD11" s="522">
        <v>0</v>
      </c>
      <c r="DE11" s="522">
        <v>0</v>
      </c>
      <c r="DF11" s="522">
        <v>0</v>
      </c>
      <c r="DG11" s="522">
        <v>0</v>
      </c>
      <c r="DH11" s="522">
        <v>0</v>
      </c>
      <c r="DI11" s="522">
        <v>0</v>
      </c>
      <c r="DJ11" s="522">
        <v>0</v>
      </c>
      <c r="DK11" s="524" t="s">
        <v>86</v>
      </c>
      <c r="DL11" s="522">
        <v>0</v>
      </c>
      <c r="DM11" s="522">
        <v>0</v>
      </c>
      <c r="DN11" s="522">
        <v>0</v>
      </c>
      <c r="DO11" s="522">
        <v>0</v>
      </c>
      <c r="DP11" s="522">
        <v>0</v>
      </c>
      <c r="DQ11" s="522">
        <v>0</v>
      </c>
      <c r="DR11" s="522">
        <v>1</v>
      </c>
      <c r="DS11" s="522">
        <v>34</v>
      </c>
      <c r="DT11" s="522">
        <v>0</v>
      </c>
      <c r="DU11" s="522">
        <v>0</v>
      </c>
      <c r="DV11" s="522">
        <v>0</v>
      </c>
      <c r="DW11" s="522">
        <v>0</v>
      </c>
      <c r="DX11" s="524" t="s">
        <v>86</v>
      </c>
      <c r="DY11" s="522">
        <v>4</v>
      </c>
      <c r="DZ11" s="522">
        <v>80</v>
      </c>
      <c r="EA11" s="522">
        <v>0</v>
      </c>
      <c r="EB11" s="522">
        <v>0</v>
      </c>
      <c r="EC11" s="522">
        <v>0</v>
      </c>
      <c r="ED11" s="522">
        <v>0</v>
      </c>
      <c r="EE11" s="522">
        <v>0</v>
      </c>
      <c r="EF11" s="522">
        <v>0</v>
      </c>
      <c r="EG11" s="522">
        <v>1</v>
      </c>
      <c r="EH11" s="522">
        <v>28</v>
      </c>
      <c r="EI11" s="522">
        <v>0</v>
      </c>
      <c r="EJ11" s="522">
        <v>0</v>
      </c>
      <c r="EK11" s="524" t="s">
        <v>86</v>
      </c>
      <c r="EL11" s="522">
        <v>0</v>
      </c>
      <c r="EM11" s="522">
        <v>0</v>
      </c>
      <c r="EN11" s="522">
        <v>0</v>
      </c>
      <c r="EO11" s="522">
        <v>0</v>
      </c>
      <c r="EP11" s="522">
        <v>0</v>
      </c>
      <c r="EQ11" s="522">
        <v>0</v>
      </c>
      <c r="ER11" s="522">
        <v>0</v>
      </c>
      <c r="ES11" s="522">
        <v>0</v>
      </c>
      <c r="ET11" s="522">
        <v>0</v>
      </c>
      <c r="EU11" s="522">
        <v>0</v>
      </c>
      <c r="EV11" s="522">
        <v>0</v>
      </c>
      <c r="EW11" s="522">
        <v>0</v>
      </c>
      <c r="EX11" s="524" t="s">
        <v>86</v>
      </c>
      <c r="EY11" s="522">
        <v>0</v>
      </c>
      <c r="EZ11" s="522">
        <v>0</v>
      </c>
      <c r="FA11" s="522">
        <v>8</v>
      </c>
      <c r="FB11" s="522">
        <v>785</v>
      </c>
      <c r="FC11" s="522">
        <v>0</v>
      </c>
      <c r="FD11" s="522">
        <v>0</v>
      </c>
      <c r="FE11" s="522">
        <v>0</v>
      </c>
      <c r="FF11" s="522">
        <v>0</v>
      </c>
      <c r="FG11" s="522">
        <v>0</v>
      </c>
      <c r="FH11" s="522">
        <v>0</v>
      </c>
      <c r="FI11" s="522">
        <v>0</v>
      </c>
      <c r="FJ11" s="522">
        <v>0</v>
      </c>
      <c r="FK11" s="524" t="s">
        <v>86</v>
      </c>
      <c r="FL11" s="522">
        <v>0</v>
      </c>
      <c r="FM11" s="522">
        <v>0</v>
      </c>
      <c r="FN11" s="522">
        <v>0</v>
      </c>
      <c r="FO11" s="522">
        <v>0</v>
      </c>
      <c r="FP11" s="522">
        <v>0</v>
      </c>
      <c r="FQ11" s="522">
        <v>0</v>
      </c>
      <c r="FR11" s="522">
        <v>0</v>
      </c>
      <c r="FS11" s="522">
        <v>0</v>
      </c>
      <c r="FT11" s="522">
        <v>0</v>
      </c>
      <c r="FU11" s="522">
        <v>0</v>
      </c>
      <c r="FV11" s="212">
        <f t="shared" si="0"/>
        <v>51</v>
      </c>
      <c r="FW11" s="212">
        <f t="shared" si="0"/>
        <v>3118</v>
      </c>
      <c r="FX11" s="212"/>
      <c r="GA11" s="522"/>
      <c r="GB11" s="522"/>
    </row>
    <row r="12" spans="1:228" ht="10.5" customHeight="1">
      <c r="A12" s="213" t="s">
        <v>87</v>
      </c>
      <c r="B12" s="211" t="s">
        <v>320</v>
      </c>
      <c r="C12" s="522">
        <v>61</v>
      </c>
      <c r="D12" s="522">
        <v>708</v>
      </c>
      <c r="E12" s="522">
        <v>6</v>
      </c>
      <c r="F12" s="522">
        <v>16</v>
      </c>
      <c r="G12" s="522">
        <v>6</v>
      </c>
      <c r="H12" s="522">
        <v>13</v>
      </c>
      <c r="I12" s="522">
        <v>1</v>
      </c>
      <c r="J12" s="522">
        <v>3</v>
      </c>
      <c r="K12" s="524" t="s">
        <v>87</v>
      </c>
      <c r="L12" s="522">
        <v>0</v>
      </c>
      <c r="M12" s="522">
        <v>0</v>
      </c>
      <c r="N12" s="522">
        <v>9</v>
      </c>
      <c r="O12" s="522">
        <v>60</v>
      </c>
      <c r="P12" s="522">
        <v>2</v>
      </c>
      <c r="Q12" s="522">
        <v>235</v>
      </c>
      <c r="R12" s="522">
        <v>7</v>
      </c>
      <c r="S12" s="522">
        <v>702</v>
      </c>
      <c r="T12" s="522">
        <v>0</v>
      </c>
      <c r="U12" s="522">
        <v>0</v>
      </c>
      <c r="V12" s="522">
        <v>40</v>
      </c>
      <c r="W12" s="522">
        <v>1720</v>
      </c>
      <c r="X12" s="524" t="s">
        <v>87</v>
      </c>
      <c r="Y12" s="522">
        <v>10</v>
      </c>
      <c r="Z12" s="522">
        <v>150</v>
      </c>
      <c r="AA12" s="522">
        <v>3</v>
      </c>
      <c r="AB12" s="522">
        <v>165</v>
      </c>
      <c r="AC12" s="522">
        <v>0</v>
      </c>
      <c r="AD12" s="522">
        <v>0</v>
      </c>
      <c r="AE12" s="522">
        <v>1</v>
      </c>
      <c r="AF12" s="522">
        <v>4</v>
      </c>
      <c r="AG12" s="522">
        <v>33</v>
      </c>
      <c r="AH12" s="522">
        <v>309</v>
      </c>
      <c r="AI12" s="522">
        <v>44</v>
      </c>
      <c r="AJ12" s="522">
        <v>866</v>
      </c>
      <c r="AK12" s="524" t="s">
        <v>87</v>
      </c>
      <c r="AL12" s="522">
        <v>26</v>
      </c>
      <c r="AM12" s="522">
        <v>535</v>
      </c>
      <c r="AN12" s="522">
        <v>1</v>
      </c>
      <c r="AO12" s="522">
        <v>7</v>
      </c>
      <c r="AP12" s="522">
        <v>2</v>
      </c>
      <c r="AQ12" s="522">
        <v>12</v>
      </c>
      <c r="AR12" s="522">
        <v>42</v>
      </c>
      <c r="AS12" s="522">
        <v>533</v>
      </c>
      <c r="AT12" s="522">
        <v>5</v>
      </c>
      <c r="AU12" s="522">
        <v>53</v>
      </c>
      <c r="AV12" s="522">
        <v>0</v>
      </c>
      <c r="AW12" s="522">
        <v>0</v>
      </c>
      <c r="AX12" s="524" t="s">
        <v>87</v>
      </c>
      <c r="AY12" s="522">
        <v>38</v>
      </c>
      <c r="AZ12" s="522">
        <v>1631</v>
      </c>
      <c r="BA12" s="522">
        <v>17</v>
      </c>
      <c r="BB12" s="522">
        <v>984</v>
      </c>
      <c r="BC12" s="522">
        <v>23</v>
      </c>
      <c r="BD12" s="522">
        <v>135</v>
      </c>
      <c r="BE12" s="522">
        <v>20</v>
      </c>
      <c r="BF12" s="522">
        <v>637</v>
      </c>
      <c r="BG12" s="522">
        <v>20</v>
      </c>
      <c r="BH12" s="522">
        <v>125</v>
      </c>
      <c r="BI12" s="522">
        <v>7</v>
      </c>
      <c r="BJ12" s="522">
        <v>222</v>
      </c>
      <c r="BK12" s="524" t="s">
        <v>87</v>
      </c>
      <c r="BL12" s="522">
        <v>15</v>
      </c>
      <c r="BM12" s="522">
        <v>800</v>
      </c>
      <c r="BN12" s="522">
        <v>6</v>
      </c>
      <c r="BO12" s="522">
        <v>61</v>
      </c>
      <c r="BP12" s="522">
        <v>21</v>
      </c>
      <c r="BQ12" s="522">
        <v>106</v>
      </c>
      <c r="BR12" s="522">
        <v>8</v>
      </c>
      <c r="BS12" s="522">
        <v>40</v>
      </c>
      <c r="BT12" s="522">
        <v>32</v>
      </c>
      <c r="BU12" s="522">
        <v>382</v>
      </c>
      <c r="BV12" s="522">
        <v>47</v>
      </c>
      <c r="BW12" s="522">
        <v>179</v>
      </c>
      <c r="BX12" s="524" t="s">
        <v>87</v>
      </c>
      <c r="BY12" s="522">
        <v>20</v>
      </c>
      <c r="BZ12" s="522">
        <v>984</v>
      </c>
      <c r="CA12" s="522">
        <v>0</v>
      </c>
      <c r="CB12" s="522">
        <v>0</v>
      </c>
      <c r="CC12" s="522">
        <v>10</v>
      </c>
      <c r="CD12" s="522">
        <v>811</v>
      </c>
      <c r="CE12" s="522">
        <v>79</v>
      </c>
      <c r="CF12" s="522">
        <v>1702</v>
      </c>
      <c r="CG12" s="522">
        <v>0</v>
      </c>
      <c r="CH12" s="522">
        <v>0</v>
      </c>
      <c r="CI12" s="522">
        <v>10</v>
      </c>
      <c r="CJ12" s="522">
        <v>83</v>
      </c>
      <c r="CK12" s="524" t="s">
        <v>87</v>
      </c>
      <c r="CL12" s="522">
        <v>2</v>
      </c>
      <c r="CM12" s="522">
        <v>6</v>
      </c>
      <c r="CN12" s="522">
        <v>14</v>
      </c>
      <c r="CO12" s="522">
        <v>115</v>
      </c>
      <c r="CP12" s="522">
        <v>23</v>
      </c>
      <c r="CQ12" s="522">
        <v>797</v>
      </c>
      <c r="CR12" s="522">
        <v>14</v>
      </c>
      <c r="CS12" s="522">
        <v>69</v>
      </c>
      <c r="CT12" s="522">
        <v>9</v>
      </c>
      <c r="CU12" s="522">
        <v>750</v>
      </c>
      <c r="CV12" s="522">
        <v>17</v>
      </c>
      <c r="CW12" s="522">
        <v>119</v>
      </c>
      <c r="CX12" s="524" t="s">
        <v>87</v>
      </c>
      <c r="CY12" s="522"/>
      <c r="CZ12" s="522"/>
      <c r="DA12" s="522">
        <v>60</v>
      </c>
      <c r="DB12" s="522">
        <v>650</v>
      </c>
      <c r="DC12" s="522">
        <v>0</v>
      </c>
      <c r="DD12" s="522">
        <v>0</v>
      </c>
      <c r="DE12" s="522">
        <v>2</v>
      </c>
      <c r="DF12" s="522">
        <v>29</v>
      </c>
      <c r="DG12" s="522">
        <v>9</v>
      </c>
      <c r="DH12" s="522">
        <v>283</v>
      </c>
      <c r="DI12" s="522">
        <v>7</v>
      </c>
      <c r="DJ12" s="522">
        <v>367</v>
      </c>
      <c r="DK12" s="524" t="s">
        <v>87</v>
      </c>
      <c r="DL12" s="522">
        <v>2</v>
      </c>
      <c r="DM12" s="522">
        <v>528</v>
      </c>
      <c r="DN12" s="522">
        <v>6</v>
      </c>
      <c r="DO12" s="522">
        <v>12</v>
      </c>
      <c r="DP12" s="522">
        <v>5</v>
      </c>
      <c r="DQ12" s="522">
        <v>244</v>
      </c>
      <c r="DR12" s="522">
        <v>3</v>
      </c>
      <c r="DS12" s="522">
        <v>599</v>
      </c>
      <c r="DT12" s="522">
        <v>1</v>
      </c>
      <c r="DU12" s="522">
        <v>1</v>
      </c>
      <c r="DV12" s="522">
        <v>38</v>
      </c>
      <c r="DW12" s="522">
        <v>1360</v>
      </c>
      <c r="DX12" s="524" t="s">
        <v>87</v>
      </c>
      <c r="DY12" s="522">
        <v>0</v>
      </c>
      <c r="DZ12" s="522">
        <v>0</v>
      </c>
      <c r="EA12" s="522">
        <v>7</v>
      </c>
      <c r="EB12" s="522">
        <v>226</v>
      </c>
      <c r="EC12" s="522">
        <v>2</v>
      </c>
      <c r="ED12" s="522">
        <v>16</v>
      </c>
      <c r="EE12" s="522">
        <v>4</v>
      </c>
      <c r="EF12" s="522">
        <v>17</v>
      </c>
      <c r="EG12" s="522">
        <v>0</v>
      </c>
      <c r="EH12" s="522">
        <v>0</v>
      </c>
      <c r="EI12" s="522">
        <v>2</v>
      </c>
      <c r="EJ12" s="522">
        <v>743</v>
      </c>
      <c r="EK12" s="524" t="s">
        <v>87</v>
      </c>
      <c r="EL12" s="522">
        <v>0</v>
      </c>
      <c r="EM12" s="522">
        <v>0</v>
      </c>
      <c r="EN12" s="522">
        <v>10</v>
      </c>
      <c r="EO12" s="522">
        <v>358</v>
      </c>
      <c r="EP12" s="522">
        <v>1</v>
      </c>
      <c r="EQ12" s="522">
        <v>1</v>
      </c>
      <c r="ER12" s="522">
        <v>0</v>
      </c>
      <c r="ES12" s="522">
        <v>0</v>
      </c>
      <c r="ET12" s="522">
        <v>1</v>
      </c>
      <c r="EU12" s="522">
        <v>2</v>
      </c>
      <c r="EV12" s="522">
        <v>2</v>
      </c>
      <c r="EW12" s="522">
        <v>3</v>
      </c>
      <c r="EX12" s="524" t="s">
        <v>87</v>
      </c>
      <c r="EY12" s="522">
        <v>3</v>
      </c>
      <c r="EZ12" s="522">
        <v>6</v>
      </c>
      <c r="FA12" s="522">
        <v>0</v>
      </c>
      <c r="FB12" s="522">
        <v>0</v>
      </c>
      <c r="FC12" s="522">
        <v>0</v>
      </c>
      <c r="FD12" s="522">
        <v>0</v>
      </c>
      <c r="FE12" s="522">
        <v>0</v>
      </c>
      <c r="FF12" s="522">
        <v>0</v>
      </c>
      <c r="FG12" s="522">
        <v>0</v>
      </c>
      <c r="FH12" s="522">
        <v>0</v>
      </c>
      <c r="FI12" s="522">
        <v>1</v>
      </c>
      <c r="FJ12" s="522">
        <v>9</v>
      </c>
      <c r="FK12" s="524" t="s">
        <v>87</v>
      </c>
      <c r="FL12" s="522">
        <v>0</v>
      </c>
      <c r="FM12" s="522">
        <v>0</v>
      </c>
      <c r="FN12" s="522">
        <v>2</v>
      </c>
      <c r="FO12" s="522">
        <v>75</v>
      </c>
      <c r="FP12" s="522">
        <v>1</v>
      </c>
      <c r="FQ12" s="522">
        <v>5</v>
      </c>
      <c r="FR12" s="522">
        <v>3</v>
      </c>
      <c r="FS12" s="522">
        <v>6</v>
      </c>
      <c r="FT12" s="522">
        <v>1</v>
      </c>
      <c r="FU12" s="522">
        <v>23</v>
      </c>
      <c r="FV12" s="212">
        <f t="shared" si="0"/>
        <v>924</v>
      </c>
      <c r="FW12" s="212">
        <f t="shared" si="0"/>
        <v>22392</v>
      </c>
      <c r="FX12" s="212"/>
      <c r="GA12" s="522"/>
      <c r="GB12" s="522"/>
    </row>
    <row r="13" spans="1:228" ht="10.5" customHeight="1">
      <c r="A13" s="213" t="s">
        <v>88</v>
      </c>
      <c r="B13" s="211" t="s">
        <v>321</v>
      </c>
      <c r="C13" s="522">
        <v>53</v>
      </c>
      <c r="D13" s="522">
        <v>836</v>
      </c>
      <c r="E13" s="522">
        <v>38</v>
      </c>
      <c r="F13" s="522">
        <v>842</v>
      </c>
      <c r="G13" s="522">
        <v>137</v>
      </c>
      <c r="H13" s="522">
        <v>1408</v>
      </c>
      <c r="I13" s="522">
        <v>10</v>
      </c>
      <c r="J13" s="522">
        <v>59</v>
      </c>
      <c r="K13" s="524" t="s">
        <v>88</v>
      </c>
      <c r="L13" s="522">
        <v>22</v>
      </c>
      <c r="M13" s="522">
        <v>434</v>
      </c>
      <c r="N13" s="522">
        <v>208</v>
      </c>
      <c r="O13" s="522">
        <v>3065</v>
      </c>
      <c r="P13" s="522">
        <v>173</v>
      </c>
      <c r="Q13" s="522">
        <v>2170</v>
      </c>
      <c r="R13" s="522">
        <v>14</v>
      </c>
      <c r="S13" s="522">
        <v>102</v>
      </c>
      <c r="T13" s="522">
        <v>77</v>
      </c>
      <c r="U13" s="522">
        <v>1306</v>
      </c>
      <c r="V13" s="522">
        <v>162</v>
      </c>
      <c r="W13" s="522">
        <v>1715</v>
      </c>
      <c r="X13" s="524" t="s">
        <v>88</v>
      </c>
      <c r="Y13" s="522">
        <v>114</v>
      </c>
      <c r="Z13" s="522">
        <v>1516</v>
      </c>
      <c r="AA13" s="522">
        <v>13</v>
      </c>
      <c r="AB13" s="522">
        <v>76</v>
      </c>
      <c r="AC13" s="522">
        <v>23</v>
      </c>
      <c r="AD13" s="522">
        <v>118</v>
      </c>
      <c r="AE13" s="522">
        <v>23</v>
      </c>
      <c r="AF13" s="522">
        <v>197</v>
      </c>
      <c r="AG13" s="522">
        <v>155</v>
      </c>
      <c r="AH13" s="522">
        <v>2831</v>
      </c>
      <c r="AI13" s="522">
        <v>188</v>
      </c>
      <c r="AJ13" s="522">
        <v>2274</v>
      </c>
      <c r="AK13" s="524" t="s">
        <v>88</v>
      </c>
      <c r="AL13" s="522">
        <v>78</v>
      </c>
      <c r="AM13" s="522">
        <v>598</v>
      </c>
      <c r="AN13" s="522">
        <v>36</v>
      </c>
      <c r="AO13" s="522">
        <v>287</v>
      </c>
      <c r="AP13" s="522">
        <v>32</v>
      </c>
      <c r="AQ13" s="522">
        <v>223</v>
      </c>
      <c r="AR13" s="522">
        <v>118</v>
      </c>
      <c r="AS13" s="522">
        <v>1708</v>
      </c>
      <c r="AT13" s="522">
        <v>91</v>
      </c>
      <c r="AU13" s="522">
        <v>1166</v>
      </c>
      <c r="AV13" s="522">
        <v>37</v>
      </c>
      <c r="AW13" s="522">
        <v>272</v>
      </c>
      <c r="AX13" s="524" t="s">
        <v>88</v>
      </c>
      <c r="AY13" s="522">
        <v>55</v>
      </c>
      <c r="AZ13" s="522">
        <v>571</v>
      </c>
      <c r="BA13" s="522">
        <v>18</v>
      </c>
      <c r="BB13" s="522">
        <v>191</v>
      </c>
      <c r="BC13" s="522">
        <v>39</v>
      </c>
      <c r="BD13" s="522">
        <v>230</v>
      </c>
      <c r="BE13" s="522">
        <v>112</v>
      </c>
      <c r="BF13" s="522">
        <v>2318</v>
      </c>
      <c r="BG13" s="522">
        <v>39</v>
      </c>
      <c r="BH13" s="522">
        <v>422</v>
      </c>
      <c r="BI13" s="522">
        <v>30</v>
      </c>
      <c r="BJ13" s="522">
        <v>341</v>
      </c>
      <c r="BK13" s="524" t="s">
        <v>88</v>
      </c>
      <c r="BL13" s="522">
        <v>28</v>
      </c>
      <c r="BM13" s="522">
        <v>147</v>
      </c>
      <c r="BN13" s="522">
        <v>10</v>
      </c>
      <c r="BO13" s="522">
        <v>85</v>
      </c>
      <c r="BP13" s="522">
        <v>45</v>
      </c>
      <c r="BQ13" s="522">
        <v>758</v>
      </c>
      <c r="BR13" s="522">
        <v>111</v>
      </c>
      <c r="BS13" s="522">
        <v>1870</v>
      </c>
      <c r="BT13" s="522">
        <v>119</v>
      </c>
      <c r="BU13" s="522">
        <v>1567</v>
      </c>
      <c r="BV13" s="522">
        <v>265</v>
      </c>
      <c r="BW13" s="522">
        <v>4458</v>
      </c>
      <c r="BX13" s="524" t="s">
        <v>88</v>
      </c>
      <c r="BY13" s="522">
        <v>159</v>
      </c>
      <c r="BZ13" s="522">
        <v>2182</v>
      </c>
      <c r="CA13" s="522">
        <v>10</v>
      </c>
      <c r="CB13" s="522">
        <v>78</v>
      </c>
      <c r="CC13" s="522">
        <v>45</v>
      </c>
      <c r="CD13" s="522">
        <v>346</v>
      </c>
      <c r="CE13" s="522">
        <v>96</v>
      </c>
      <c r="CF13" s="522">
        <v>902</v>
      </c>
      <c r="CG13" s="522">
        <v>41</v>
      </c>
      <c r="CH13" s="522">
        <v>308</v>
      </c>
      <c r="CI13" s="522">
        <v>19</v>
      </c>
      <c r="CJ13" s="522">
        <v>142</v>
      </c>
      <c r="CK13" s="524" t="s">
        <v>88</v>
      </c>
      <c r="CL13" s="522">
        <v>51</v>
      </c>
      <c r="CM13" s="522">
        <v>1215</v>
      </c>
      <c r="CN13" s="522">
        <v>144</v>
      </c>
      <c r="CO13" s="522">
        <v>1604</v>
      </c>
      <c r="CP13" s="522">
        <v>86</v>
      </c>
      <c r="CQ13" s="522">
        <v>2007</v>
      </c>
      <c r="CR13" s="522">
        <v>59</v>
      </c>
      <c r="CS13" s="522">
        <v>398</v>
      </c>
      <c r="CT13" s="522">
        <v>83</v>
      </c>
      <c r="CU13" s="522">
        <v>936</v>
      </c>
      <c r="CV13" s="522">
        <v>64</v>
      </c>
      <c r="CW13" s="522">
        <v>578</v>
      </c>
      <c r="CX13" s="524" t="s">
        <v>88</v>
      </c>
      <c r="CY13" s="522">
        <v>17</v>
      </c>
      <c r="CZ13" s="522">
        <v>883</v>
      </c>
      <c r="DA13" s="522">
        <v>190</v>
      </c>
      <c r="DB13" s="522">
        <v>2899</v>
      </c>
      <c r="DC13" s="522">
        <v>21</v>
      </c>
      <c r="DD13" s="522">
        <v>230</v>
      </c>
      <c r="DE13" s="522">
        <v>37</v>
      </c>
      <c r="DF13" s="522">
        <v>359</v>
      </c>
      <c r="DG13" s="522">
        <v>51</v>
      </c>
      <c r="DH13" s="522">
        <v>992</v>
      </c>
      <c r="DI13" s="522">
        <v>48</v>
      </c>
      <c r="DJ13" s="522">
        <v>406</v>
      </c>
      <c r="DK13" s="524" t="s">
        <v>88</v>
      </c>
      <c r="DL13" s="522">
        <v>23</v>
      </c>
      <c r="DM13" s="522">
        <v>247</v>
      </c>
      <c r="DN13" s="522">
        <v>61</v>
      </c>
      <c r="DO13" s="522">
        <v>476</v>
      </c>
      <c r="DP13" s="522">
        <v>52</v>
      </c>
      <c r="DQ13" s="522">
        <v>525</v>
      </c>
      <c r="DR13" s="522">
        <v>20</v>
      </c>
      <c r="DS13" s="522">
        <v>131</v>
      </c>
      <c r="DT13" s="522">
        <v>15</v>
      </c>
      <c r="DU13" s="522">
        <v>71</v>
      </c>
      <c r="DV13" s="522">
        <v>75</v>
      </c>
      <c r="DW13" s="522">
        <v>495</v>
      </c>
      <c r="DX13" s="524" t="s">
        <v>88</v>
      </c>
      <c r="DY13" s="522">
        <v>46</v>
      </c>
      <c r="DZ13" s="522">
        <v>359</v>
      </c>
      <c r="EA13" s="522">
        <v>42</v>
      </c>
      <c r="EB13" s="522">
        <v>339</v>
      </c>
      <c r="EC13" s="522">
        <v>35</v>
      </c>
      <c r="ED13" s="522">
        <v>306</v>
      </c>
      <c r="EE13" s="522">
        <v>6</v>
      </c>
      <c r="EF13" s="522">
        <v>60</v>
      </c>
      <c r="EG13" s="522">
        <v>41</v>
      </c>
      <c r="EH13" s="522">
        <v>394</v>
      </c>
      <c r="EI13" s="522">
        <v>35</v>
      </c>
      <c r="EJ13" s="522">
        <v>334</v>
      </c>
      <c r="EK13" s="524" t="s">
        <v>88</v>
      </c>
      <c r="EL13" s="522">
        <v>49</v>
      </c>
      <c r="EM13" s="522">
        <v>307</v>
      </c>
      <c r="EN13" s="522">
        <v>40</v>
      </c>
      <c r="EO13" s="522">
        <v>270</v>
      </c>
      <c r="EP13" s="522">
        <v>25</v>
      </c>
      <c r="EQ13" s="522">
        <v>279</v>
      </c>
      <c r="ER13" s="522">
        <v>27</v>
      </c>
      <c r="ES13" s="522">
        <v>249</v>
      </c>
      <c r="ET13" s="522">
        <v>6</v>
      </c>
      <c r="EU13" s="522">
        <v>25</v>
      </c>
      <c r="EV13" s="522">
        <v>42</v>
      </c>
      <c r="EW13" s="522">
        <v>446</v>
      </c>
      <c r="EX13" s="524" t="s">
        <v>88</v>
      </c>
      <c r="EY13" s="522">
        <v>25</v>
      </c>
      <c r="EZ13" s="522">
        <v>195</v>
      </c>
      <c r="FA13" s="522">
        <v>16</v>
      </c>
      <c r="FB13" s="522">
        <v>163</v>
      </c>
      <c r="FC13" s="522">
        <v>8</v>
      </c>
      <c r="FD13" s="522">
        <v>249</v>
      </c>
      <c r="FE13" s="522">
        <v>7</v>
      </c>
      <c r="FF13" s="522">
        <v>153</v>
      </c>
      <c r="FG13" s="522">
        <v>5</v>
      </c>
      <c r="FH13" s="522">
        <v>35</v>
      </c>
      <c r="FI13" s="522">
        <v>8</v>
      </c>
      <c r="FJ13" s="522">
        <v>94</v>
      </c>
      <c r="FK13" s="524" t="s">
        <v>88</v>
      </c>
      <c r="FL13" s="522">
        <v>10</v>
      </c>
      <c r="FM13" s="522">
        <v>88</v>
      </c>
      <c r="FN13" s="522">
        <v>29</v>
      </c>
      <c r="FO13" s="522">
        <v>382</v>
      </c>
      <c r="FP13" s="522">
        <v>6</v>
      </c>
      <c r="FQ13" s="522">
        <v>64</v>
      </c>
      <c r="FR13" s="522">
        <v>21</v>
      </c>
      <c r="FS13" s="522">
        <v>179</v>
      </c>
      <c r="FT13" s="522">
        <v>28</v>
      </c>
      <c r="FU13" s="522">
        <v>352</v>
      </c>
      <c r="FV13" s="212">
        <f t="shared" si="0"/>
        <v>4697</v>
      </c>
      <c r="FW13" s="212">
        <f t="shared" si="0"/>
        <v>59893</v>
      </c>
      <c r="FX13" s="212"/>
      <c r="GA13" s="522"/>
      <c r="GB13" s="522"/>
    </row>
    <row r="14" spans="1:228" ht="10.5" customHeight="1">
      <c r="A14" s="213" t="s">
        <v>89</v>
      </c>
      <c r="B14" s="211" t="s">
        <v>322</v>
      </c>
      <c r="C14" s="522">
        <v>9</v>
      </c>
      <c r="D14" s="522">
        <v>160</v>
      </c>
      <c r="E14" s="522">
        <v>5</v>
      </c>
      <c r="F14" s="522">
        <v>272</v>
      </c>
      <c r="G14" s="522">
        <v>4</v>
      </c>
      <c r="H14" s="522">
        <v>49</v>
      </c>
      <c r="I14" s="522">
        <v>2</v>
      </c>
      <c r="J14" s="522">
        <v>7</v>
      </c>
      <c r="K14" s="524" t="s">
        <v>89</v>
      </c>
      <c r="L14" s="522">
        <v>4</v>
      </c>
      <c r="M14" s="522">
        <v>77</v>
      </c>
      <c r="N14" s="522">
        <v>70</v>
      </c>
      <c r="O14" s="522">
        <v>1452</v>
      </c>
      <c r="P14" s="522">
        <v>11</v>
      </c>
      <c r="Q14" s="522">
        <v>68</v>
      </c>
      <c r="R14" s="522">
        <v>2</v>
      </c>
      <c r="S14" s="522">
        <v>10</v>
      </c>
      <c r="T14" s="522">
        <v>8</v>
      </c>
      <c r="U14" s="522">
        <v>45</v>
      </c>
      <c r="V14" s="522">
        <v>17</v>
      </c>
      <c r="W14" s="522">
        <v>242</v>
      </c>
      <c r="X14" s="524" t="s">
        <v>89</v>
      </c>
      <c r="Y14" s="522">
        <v>4</v>
      </c>
      <c r="Z14" s="522">
        <v>23</v>
      </c>
      <c r="AA14" s="522">
        <v>0</v>
      </c>
      <c r="AB14" s="522">
        <v>0</v>
      </c>
      <c r="AC14" s="522">
        <v>4</v>
      </c>
      <c r="AD14" s="522">
        <v>55</v>
      </c>
      <c r="AE14" s="522">
        <v>3</v>
      </c>
      <c r="AF14" s="522">
        <v>5</v>
      </c>
      <c r="AG14" s="522">
        <v>2</v>
      </c>
      <c r="AH14" s="522">
        <v>3</v>
      </c>
      <c r="AI14" s="522">
        <v>5</v>
      </c>
      <c r="AJ14" s="522">
        <v>15</v>
      </c>
      <c r="AK14" s="524" t="s">
        <v>89</v>
      </c>
      <c r="AL14" s="522">
        <v>10</v>
      </c>
      <c r="AM14" s="522">
        <v>67</v>
      </c>
      <c r="AN14" s="522">
        <v>1</v>
      </c>
      <c r="AO14" s="522">
        <v>4</v>
      </c>
      <c r="AP14" s="522">
        <v>1</v>
      </c>
      <c r="AQ14" s="522">
        <v>1</v>
      </c>
      <c r="AR14" s="522">
        <v>3</v>
      </c>
      <c r="AS14" s="522">
        <v>33</v>
      </c>
      <c r="AT14" s="522">
        <v>9</v>
      </c>
      <c r="AU14" s="522">
        <v>60</v>
      </c>
      <c r="AV14" s="522">
        <v>2</v>
      </c>
      <c r="AW14" s="522">
        <v>19</v>
      </c>
      <c r="AX14" s="524" t="s">
        <v>89</v>
      </c>
      <c r="AY14" s="522">
        <v>2</v>
      </c>
      <c r="AZ14" s="522">
        <v>8</v>
      </c>
      <c r="BA14" s="522">
        <v>6</v>
      </c>
      <c r="BB14" s="522">
        <v>98</v>
      </c>
      <c r="BC14" s="522">
        <v>5</v>
      </c>
      <c r="BD14" s="522">
        <v>26</v>
      </c>
      <c r="BE14" s="522">
        <v>9</v>
      </c>
      <c r="BF14" s="522">
        <v>123</v>
      </c>
      <c r="BG14" s="522">
        <v>3</v>
      </c>
      <c r="BH14" s="522">
        <v>47</v>
      </c>
      <c r="BI14" s="522">
        <v>1</v>
      </c>
      <c r="BJ14" s="522">
        <v>1</v>
      </c>
      <c r="BK14" s="524" t="s">
        <v>89</v>
      </c>
      <c r="BL14" s="522">
        <v>1</v>
      </c>
      <c r="BM14" s="522">
        <v>2</v>
      </c>
      <c r="BN14" s="522">
        <v>1</v>
      </c>
      <c r="BO14" s="522">
        <v>1</v>
      </c>
      <c r="BP14" s="522">
        <v>4</v>
      </c>
      <c r="BQ14" s="522">
        <v>49</v>
      </c>
      <c r="BR14" s="522">
        <v>3</v>
      </c>
      <c r="BS14" s="522">
        <v>17</v>
      </c>
      <c r="BT14" s="522">
        <v>8</v>
      </c>
      <c r="BU14" s="522">
        <v>52</v>
      </c>
      <c r="BV14" s="522">
        <v>36</v>
      </c>
      <c r="BW14" s="522">
        <v>336</v>
      </c>
      <c r="BX14" s="524" t="s">
        <v>89</v>
      </c>
      <c r="BY14" s="522">
        <v>20</v>
      </c>
      <c r="BZ14" s="522">
        <v>169</v>
      </c>
      <c r="CA14" s="522">
        <v>0</v>
      </c>
      <c r="CB14" s="522">
        <v>0</v>
      </c>
      <c r="CC14" s="522">
        <v>2</v>
      </c>
      <c r="CD14" s="522">
        <v>26</v>
      </c>
      <c r="CE14" s="522">
        <v>9</v>
      </c>
      <c r="CF14" s="522">
        <v>48</v>
      </c>
      <c r="CG14" s="522">
        <v>1</v>
      </c>
      <c r="CH14" s="522">
        <v>19</v>
      </c>
      <c r="CI14" s="522">
        <v>3</v>
      </c>
      <c r="CJ14" s="522">
        <v>12</v>
      </c>
      <c r="CK14" s="524" t="s">
        <v>89</v>
      </c>
      <c r="CL14" s="522">
        <v>5</v>
      </c>
      <c r="CM14" s="522">
        <v>35</v>
      </c>
      <c r="CN14" s="522">
        <v>8</v>
      </c>
      <c r="CO14" s="522">
        <v>46</v>
      </c>
      <c r="CP14" s="522">
        <v>20</v>
      </c>
      <c r="CQ14" s="522">
        <v>446</v>
      </c>
      <c r="CR14" s="522">
        <v>10</v>
      </c>
      <c r="CS14" s="522">
        <v>239</v>
      </c>
      <c r="CT14" s="522">
        <v>12</v>
      </c>
      <c r="CU14" s="522">
        <v>170</v>
      </c>
      <c r="CV14" s="522">
        <v>9</v>
      </c>
      <c r="CW14" s="522">
        <v>37</v>
      </c>
      <c r="CX14" s="524" t="s">
        <v>89</v>
      </c>
      <c r="CY14" s="522">
        <v>6</v>
      </c>
      <c r="CZ14" s="522">
        <v>52</v>
      </c>
      <c r="DA14" s="522">
        <v>5</v>
      </c>
      <c r="DB14" s="522">
        <v>31</v>
      </c>
      <c r="DC14" s="522">
        <v>3</v>
      </c>
      <c r="DD14" s="522">
        <v>38</v>
      </c>
      <c r="DE14" s="522">
        <v>2</v>
      </c>
      <c r="DF14" s="522">
        <v>19</v>
      </c>
      <c r="DG14" s="522">
        <v>3</v>
      </c>
      <c r="DH14" s="522">
        <v>27</v>
      </c>
      <c r="DI14" s="522">
        <v>7</v>
      </c>
      <c r="DJ14" s="522">
        <v>62</v>
      </c>
      <c r="DK14" s="524" t="s">
        <v>89</v>
      </c>
      <c r="DL14" s="522">
        <v>4</v>
      </c>
      <c r="DM14" s="522">
        <v>14</v>
      </c>
      <c r="DN14" s="522">
        <v>5</v>
      </c>
      <c r="DO14" s="522">
        <v>13</v>
      </c>
      <c r="DP14" s="522">
        <v>3</v>
      </c>
      <c r="DQ14" s="522">
        <v>13</v>
      </c>
      <c r="DR14" s="522">
        <v>4</v>
      </c>
      <c r="DS14" s="522">
        <v>66</v>
      </c>
      <c r="DT14" s="522">
        <v>0</v>
      </c>
      <c r="DU14" s="522">
        <v>0</v>
      </c>
      <c r="DV14" s="522">
        <v>8</v>
      </c>
      <c r="DW14" s="522">
        <v>115</v>
      </c>
      <c r="DX14" s="524" t="s">
        <v>89</v>
      </c>
      <c r="DY14" s="522">
        <v>9</v>
      </c>
      <c r="DZ14" s="522">
        <v>254</v>
      </c>
      <c r="EA14" s="522">
        <v>0</v>
      </c>
      <c r="EB14" s="522">
        <v>0</v>
      </c>
      <c r="EC14" s="522">
        <v>4</v>
      </c>
      <c r="ED14" s="522">
        <v>26</v>
      </c>
      <c r="EE14" s="522">
        <v>1</v>
      </c>
      <c r="EF14" s="522">
        <v>9</v>
      </c>
      <c r="EG14" s="522">
        <v>7</v>
      </c>
      <c r="EH14" s="522">
        <v>30</v>
      </c>
      <c r="EI14" s="522">
        <v>4</v>
      </c>
      <c r="EJ14" s="522">
        <v>59</v>
      </c>
      <c r="EK14" s="524" t="s">
        <v>89</v>
      </c>
      <c r="EL14" s="522">
        <v>2</v>
      </c>
      <c r="EM14" s="522">
        <v>16</v>
      </c>
      <c r="EN14" s="522">
        <v>1</v>
      </c>
      <c r="EO14" s="522">
        <v>1</v>
      </c>
      <c r="EP14" s="522">
        <v>5</v>
      </c>
      <c r="EQ14" s="522">
        <v>79</v>
      </c>
      <c r="ER14" s="522">
        <v>3</v>
      </c>
      <c r="ES14" s="522">
        <v>25</v>
      </c>
      <c r="ET14" s="522">
        <v>0</v>
      </c>
      <c r="EU14" s="522">
        <v>0</v>
      </c>
      <c r="EV14" s="522">
        <v>5</v>
      </c>
      <c r="EW14" s="522">
        <v>7</v>
      </c>
      <c r="EX14" s="524" t="s">
        <v>89</v>
      </c>
      <c r="EY14" s="522">
        <v>3</v>
      </c>
      <c r="EZ14" s="522">
        <v>9</v>
      </c>
      <c r="FA14" s="522">
        <v>6</v>
      </c>
      <c r="FB14" s="522">
        <v>279</v>
      </c>
      <c r="FC14" s="522">
        <v>2</v>
      </c>
      <c r="FD14" s="522">
        <v>8</v>
      </c>
      <c r="FE14" s="522">
        <v>0</v>
      </c>
      <c r="FF14" s="522">
        <v>0</v>
      </c>
      <c r="FG14" s="522">
        <v>0</v>
      </c>
      <c r="FH14" s="522">
        <v>0</v>
      </c>
      <c r="FI14" s="522">
        <v>1</v>
      </c>
      <c r="FJ14" s="522">
        <v>9</v>
      </c>
      <c r="FK14" s="524" t="s">
        <v>89</v>
      </c>
      <c r="FL14" s="522">
        <v>0</v>
      </c>
      <c r="FM14" s="522">
        <v>0</v>
      </c>
      <c r="FN14" s="522">
        <v>0</v>
      </c>
      <c r="FO14" s="522">
        <v>0</v>
      </c>
      <c r="FP14" s="522">
        <v>0</v>
      </c>
      <c r="FQ14" s="522">
        <v>0</v>
      </c>
      <c r="FR14" s="522">
        <v>2</v>
      </c>
      <c r="FS14" s="522">
        <v>13</v>
      </c>
      <c r="FT14" s="522">
        <v>0</v>
      </c>
      <c r="FU14" s="522">
        <v>0</v>
      </c>
      <c r="FV14" s="212">
        <f t="shared" si="0"/>
        <v>459</v>
      </c>
      <c r="FW14" s="212">
        <f t="shared" si="0"/>
        <v>5948</v>
      </c>
      <c r="FX14" s="212"/>
      <c r="GA14" s="522"/>
      <c r="GB14" s="522"/>
    </row>
    <row r="15" spans="1:228" ht="10.5" customHeight="1">
      <c r="A15" s="213">
        <v>10</v>
      </c>
      <c r="B15" s="211" t="s">
        <v>323</v>
      </c>
      <c r="C15" s="522">
        <v>982</v>
      </c>
      <c r="D15" s="522">
        <v>9118</v>
      </c>
      <c r="E15" s="522">
        <v>342</v>
      </c>
      <c r="F15" s="522">
        <v>1036</v>
      </c>
      <c r="G15" s="522">
        <v>485</v>
      </c>
      <c r="H15" s="522">
        <v>5036</v>
      </c>
      <c r="I15" s="522">
        <v>82</v>
      </c>
      <c r="J15" s="522">
        <v>765</v>
      </c>
      <c r="K15" s="524">
        <v>10</v>
      </c>
      <c r="L15" s="522">
        <v>186</v>
      </c>
      <c r="M15" s="522">
        <v>2449</v>
      </c>
      <c r="N15" s="522">
        <v>1739</v>
      </c>
      <c r="O15" s="522">
        <v>22323</v>
      </c>
      <c r="P15" s="522">
        <v>1124</v>
      </c>
      <c r="Q15" s="522">
        <v>9636</v>
      </c>
      <c r="R15" s="522">
        <v>114</v>
      </c>
      <c r="S15" s="522">
        <v>1499</v>
      </c>
      <c r="T15" s="522">
        <v>871</v>
      </c>
      <c r="U15" s="522">
        <v>11443</v>
      </c>
      <c r="V15" s="522">
        <v>1041</v>
      </c>
      <c r="W15" s="522">
        <v>15117</v>
      </c>
      <c r="X15" s="524">
        <v>10</v>
      </c>
      <c r="Y15" s="522">
        <v>127</v>
      </c>
      <c r="Z15" s="522">
        <v>1744</v>
      </c>
      <c r="AA15" s="522">
        <v>85</v>
      </c>
      <c r="AB15" s="522">
        <v>694</v>
      </c>
      <c r="AC15" s="522">
        <v>103</v>
      </c>
      <c r="AD15" s="522">
        <v>357</v>
      </c>
      <c r="AE15" s="522">
        <v>168</v>
      </c>
      <c r="AF15" s="522">
        <v>3775</v>
      </c>
      <c r="AG15" s="522">
        <v>185</v>
      </c>
      <c r="AH15" s="522">
        <v>1747</v>
      </c>
      <c r="AI15" s="522">
        <v>1642</v>
      </c>
      <c r="AJ15" s="522">
        <v>21360</v>
      </c>
      <c r="AK15" s="524">
        <v>10</v>
      </c>
      <c r="AL15" s="522">
        <v>525</v>
      </c>
      <c r="AM15" s="522">
        <v>4113</v>
      </c>
      <c r="AN15" s="522">
        <v>101</v>
      </c>
      <c r="AO15" s="522">
        <v>1533</v>
      </c>
      <c r="AP15" s="522">
        <v>356</v>
      </c>
      <c r="AQ15" s="522">
        <v>2788</v>
      </c>
      <c r="AR15" s="522">
        <v>546</v>
      </c>
      <c r="AS15" s="522">
        <v>4159</v>
      </c>
      <c r="AT15" s="522">
        <v>387</v>
      </c>
      <c r="AU15" s="522">
        <v>2247</v>
      </c>
      <c r="AV15" s="522">
        <v>430</v>
      </c>
      <c r="AW15" s="522">
        <v>2993</v>
      </c>
      <c r="AX15" s="524">
        <v>10</v>
      </c>
      <c r="AY15" s="522">
        <v>391</v>
      </c>
      <c r="AZ15" s="522">
        <v>2706</v>
      </c>
      <c r="BA15" s="522">
        <v>115</v>
      </c>
      <c r="BB15" s="522">
        <v>990</v>
      </c>
      <c r="BC15" s="522">
        <v>354</v>
      </c>
      <c r="BD15" s="522">
        <v>2731</v>
      </c>
      <c r="BE15" s="522">
        <v>484</v>
      </c>
      <c r="BF15" s="522">
        <v>9958</v>
      </c>
      <c r="BG15" s="522">
        <v>1828</v>
      </c>
      <c r="BH15" s="522">
        <v>14035</v>
      </c>
      <c r="BI15" s="522">
        <v>378</v>
      </c>
      <c r="BJ15" s="522">
        <v>3449</v>
      </c>
      <c r="BK15" s="524">
        <v>10</v>
      </c>
      <c r="BL15" s="522">
        <v>123</v>
      </c>
      <c r="BM15" s="522">
        <v>568</v>
      </c>
      <c r="BN15" s="522">
        <v>29</v>
      </c>
      <c r="BO15" s="522">
        <v>145</v>
      </c>
      <c r="BP15" s="522">
        <v>602</v>
      </c>
      <c r="BQ15" s="522">
        <v>2983</v>
      </c>
      <c r="BR15" s="522">
        <v>261</v>
      </c>
      <c r="BS15" s="522">
        <v>1890</v>
      </c>
      <c r="BT15" s="522">
        <v>1004</v>
      </c>
      <c r="BU15" s="522">
        <v>7562</v>
      </c>
      <c r="BV15" s="522">
        <v>7103</v>
      </c>
      <c r="BW15" s="522">
        <v>65345</v>
      </c>
      <c r="BX15" s="524">
        <v>10</v>
      </c>
      <c r="BY15" s="522">
        <v>2578</v>
      </c>
      <c r="BZ15" s="522">
        <v>34724</v>
      </c>
      <c r="CA15" s="522">
        <v>124</v>
      </c>
      <c r="CB15" s="522">
        <v>1473</v>
      </c>
      <c r="CC15" s="522">
        <v>270</v>
      </c>
      <c r="CD15" s="522">
        <v>1812</v>
      </c>
      <c r="CE15" s="522">
        <v>685</v>
      </c>
      <c r="CF15" s="522">
        <v>6785</v>
      </c>
      <c r="CG15" s="522">
        <v>303</v>
      </c>
      <c r="CH15" s="522">
        <v>3538</v>
      </c>
      <c r="CI15" s="522">
        <v>142</v>
      </c>
      <c r="CJ15" s="522">
        <v>1179</v>
      </c>
      <c r="CK15" s="524">
        <v>10</v>
      </c>
      <c r="CL15" s="522">
        <v>837</v>
      </c>
      <c r="CM15" s="522">
        <v>12137</v>
      </c>
      <c r="CN15" s="522">
        <v>1083</v>
      </c>
      <c r="CO15" s="522">
        <v>16428</v>
      </c>
      <c r="CP15" s="522">
        <v>364</v>
      </c>
      <c r="CQ15" s="522">
        <v>2761</v>
      </c>
      <c r="CR15" s="522">
        <v>695</v>
      </c>
      <c r="CS15" s="522">
        <v>5410</v>
      </c>
      <c r="CT15" s="522">
        <v>1125</v>
      </c>
      <c r="CU15" s="522">
        <v>14077</v>
      </c>
      <c r="CV15" s="522">
        <v>546</v>
      </c>
      <c r="CW15" s="522">
        <v>5225</v>
      </c>
      <c r="CX15" s="524">
        <v>10</v>
      </c>
      <c r="CY15" s="522">
        <v>118</v>
      </c>
      <c r="CZ15" s="522">
        <v>1543</v>
      </c>
      <c r="DA15" s="522">
        <v>591</v>
      </c>
      <c r="DB15" s="522">
        <v>4502</v>
      </c>
      <c r="DC15" s="522">
        <v>64</v>
      </c>
      <c r="DD15" s="522">
        <v>1019</v>
      </c>
      <c r="DE15" s="522">
        <v>210</v>
      </c>
      <c r="DF15" s="522">
        <v>1496</v>
      </c>
      <c r="DG15" s="522">
        <v>163</v>
      </c>
      <c r="DH15" s="522">
        <v>1239</v>
      </c>
      <c r="DI15" s="522">
        <v>451</v>
      </c>
      <c r="DJ15" s="522">
        <v>4602</v>
      </c>
      <c r="DK15" s="524">
        <v>10</v>
      </c>
      <c r="DL15" s="522">
        <v>401</v>
      </c>
      <c r="DM15" s="522">
        <v>9771</v>
      </c>
      <c r="DN15" s="522">
        <v>651</v>
      </c>
      <c r="DO15" s="522">
        <v>9086</v>
      </c>
      <c r="DP15" s="522">
        <v>777</v>
      </c>
      <c r="DQ15" s="522">
        <v>6331</v>
      </c>
      <c r="DR15" s="522">
        <v>66</v>
      </c>
      <c r="DS15" s="522">
        <v>391</v>
      </c>
      <c r="DT15" s="522">
        <v>168</v>
      </c>
      <c r="DU15" s="522">
        <v>932</v>
      </c>
      <c r="DV15" s="522">
        <v>399</v>
      </c>
      <c r="DW15" s="522">
        <v>1928</v>
      </c>
      <c r="DX15" s="524">
        <v>10</v>
      </c>
      <c r="DY15" s="522">
        <v>648</v>
      </c>
      <c r="DZ15" s="522">
        <v>7869</v>
      </c>
      <c r="EA15" s="522">
        <v>299</v>
      </c>
      <c r="EB15" s="522">
        <v>2226</v>
      </c>
      <c r="EC15" s="522">
        <v>641</v>
      </c>
      <c r="ED15" s="522">
        <v>7634</v>
      </c>
      <c r="EE15" s="522">
        <v>52</v>
      </c>
      <c r="EF15" s="522">
        <v>237</v>
      </c>
      <c r="EG15" s="522">
        <v>682</v>
      </c>
      <c r="EH15" s="522">
        <v>2806</v>
      </c>
      <c r="EI15" s="522">
        <v>196</v>
      </c>
      <c r="EJ15" s="522">
        <v>2836</v>
      </c>
      <c r="EK15" s="524">
        <v>10</v>
      </c>
      <c r="EL15" s="522">
        <v>161</v>
      </c>
      <c r="EM15" s="522">
        <v>1887</v>
      </c>
      <c r="EN15" s="522">
        <v>193</v>
      </c>
      <c r="EO15" s="522">
        <v>2356</v>
      </c>
      <c r="EP15" s="522">
        <v>342</v>
      </c>
      <c r="EQ15" s="522">
        <v>2022</v>
      </c>
      <c r="ER15" s="522">
        <v>201</v>
      </c>
      <c r="ES15" s="522">
        <v>3483</v>
      </c>
      <c r="ET15" s="522">
        <v>47</v>
      </c>
      <c r="EU15" s="522">
        <v>191</v>
      </c>
      <c r="EV15" s="522">
        <v>193</v>
      </c>
      <c r="EW15" s="522">
        <v>13682</v>
      </c>
      <c r="EX15" s="524">
        <v>10</v>
      </c>
      <c r="EY15" s="522">
        <v>122</v>
      </c>
      <c r="EZ15" s="522">
        <v>597</v>
      </c>
      <c r="FA15" s="522">
        <v>61</v>
      </c>
      <c r="FB15" s="522">
        <v>718</v>
      </c>
      <c r="FC15" s="522">
        <v>10</v>
      </c>
      <c r="FD15" s="522">
        <v>99</v>
      </c>
      <c r="FE15" s="522">
        <v>107</v>
      </c>
      <c r="FF15" s="522">
        <v>749</v>
      </c>
      <c r="FG15" s="522">
        <v>60</v>
      </c>
      <c r="FH15" s="522">
        <v>267</v>
      </c>
      <c r="FI15" s="522">
        <v>54</v>
      </c>
      <c r="FJ15" s="522">
        <v>263</v>
      </c>
      <c r="FK15" s="524">
        <v>10</v>
      </c>
      <c r="FL15" s="522">
        <v>160</v>
      </c>
      <c r="FM15" s="522">
        <v>874</v>
      </c>
      <c r="FN15" s="522">
        <v>135</v>
      </c>
      <c r="FO15" s="522">
        <v>626</v>
      </c>
      <c r="FP15" s="522">
        <v>79</v>
      </c>
      <c r="FQ15" s="522">
        <v>354</v>
      </c>
      <c r="FR15" s="522">
        <v>235</v>
      </c>
      <c r="FS15" s="522">
        <v>1336</v>
      </c>
      <c r="FT15" s="522">
        <v>193</v>
      </c>
      <c r="FU15" s="522">
        <v>1999</v>
      </c>
      <c r="FV15" s="212">
        <f t="shared" si="0"/>
        <v>41975</v>
      </c>
      <c r="FW15" s="212">
        <f t="shared" si="0"/>
        <v>441794</v>
      </c>
      <c r="FX15" s="212"/>
      <c r="GA15" s="522"/>
      <c r="GB15" s="522"/>
    </row>
    <row r="16" spans="1:228" ht="10.5" customHeight="1">
      <c r="A16" s="213">
        <v>11</v>
      </c>
      <c r="B16" s="211" t="s">
        <v>324</v>
      </c>
      <c r="C16" s="522">
        <v>30</v>
      </c>
      <c r="D16" s="522">
        <v>1026</v>
      </c>
      <c r="E16" s="522">
        <v>4</v>
      </c>
      <c r="F16" s="522">
        <v>44</v>
      </c>
      <c r="G16" s="522">
        <v>10</v>
      </c>
      <c r="H16" s="522">
        <v>371</v>
      </c>
      <c r="I16" s="522">
        <v>2</v>
      </c>
      <c r="J16" s="522">
        <v>29</v>
      </c>
      <c r="K16" s="524">
        <v>11</v>
      </c>
      <c r="L16" s="522">
        <v>0</v>
      </c>
      <c r="M16" s="522">
        <v>0</v>
      </c>
      <c r="N16" s="522">
        <v>27</v>
      </c>
      <c r="O16" s="522">
        <v>865</v>
      </c>
      <c r="P16" s="522">
        <v>19</v>
      </c>
      <c r="Q16" s="522">
        <v>246</v>
      </c>
      <c r="R16" s="522">
        <v>0</v>
      </c>
      <c r="S16" s="522">
        <v>0</v>
      </c>
      <c r="T16" s="522">
        <v>20</v>
      </c>
      <c r="U16" s="522">
        <v>504</v>
      </c>
      <c r="V16" s="522">
        <v>9</v>
      </c>
      <c r="W16" s="522">
        <v>81</v>
      </c>
      <c r="X16" s="524">
        <v>11</v>
      </c>
      <c r="Y16" s="522">
        <v>4</v>
      </c>
      <c r="Z16" s="522">
        <v>67</v>
      </c>
      <c r="AA16" s="522">
        <v>2</v>
      </c>
      <c r="AB16" s="522">
        <v>76</v>
      </c>
      <c r="AC16" s="522">
        <v>2</v>
      </c>
      <c r="AD16" s="522">
        <v>19</v>
      </c>
      <c r="AE16" s="522">
        <v>4</v>
      </c>
      <c r="AF16" s="522">
        <v>220</v>
      </c>
      <c r="AG16" s="522">
        <v>3</v>
      </c>
      <c r="AH16" s="522">
        <v>129</v>
      </c>
      <c r="AI16" s="522">
        <v>24</v>
      </c>
      <c r="AJ16" s="522">
        <v>2141</v>
      </c>
      <c r="AK16" s="524">
        <v>11</v>
      </c>
      <c r="AL16" s="522">
        <v>14</v>
      </c>
      <c r="AM16" s="522">
        <v>95</v>
      </c>
      <c r="AN16" s="522">
        <v>0</v>
      </c>
      <c r="AO16" s="522">
        <v>0</v>
      </c>
      <c r="AP16" s="522">
        <v>1</v>
      </c>
      <c r="AQ16" s="522">
        <v>7</v>
      </c>
      <c r="AR16" s="522">
        <v>22</v>
      </c>
      <c r="AS16" s="522">
        <v>185</v>
      </c>
      <c r="AT16" s="522">
        <v>5</v>
      </c>
      <c r="AU16" s="522">
        <v>115</v>
      </c>
      <c r="AV16" s="522">
        <v>6</v>
      </c>
      <c r="AW16" s="522">
        <v>36</v>
      </c>
      <c r="AX16" s="524">
        <v>11</v>
      </c>
      <c r="AY16" s="522">
        <v>5</v>
      </c>
      <c r="AZ16" s="522">
        <v>100</v>
      </c>
      <c r="BA16" s="522">
        <v>4</v>
      </c>
      <c r="BB16" s="522">
        <v>61</v>
      </c>
      <c r="BC16" s="522">
        <v>2</v>
      </c>
      <c r="BD16" s="522">
        <v>148</v>
      </c>
      <c r="BE16" s="522">
        <v>4</v>
      </c>
      <c r="BF16" s="522">
        <v>50</v>
      </c>
      <c r="BG16" s="522">
        <v>7</v>
      </c>
      <c r="BH16" s="522">
        <v>43</v>
      </c>
      <c r="BI16" s="522">
        <v>5</v>
      </c>
      <c r="BJ16" s="522">
        <v>137</v>
      </c>
      <c r="BK16" s="524">
        <v>11</v>
      </c>
      <c r="BL16" s="522">
        <v>0</v>
      </c>
      <c r="BM16" s="522">
        <v>0</v>
      </c>
      <c r="BN16" s="522">
        <v>1</v>
      </c>
      <c r="BO16" s="522">
        <v>12</v>
      </c>
      <c r="BP16" s="522">
        <v>6</v>
      </c>
      <c r="BQ16" s="522">
        <v>65</v>
      </c>
      <c r="BR16" s="522">
        <v>4</v>
      </c>
      <c r="BS16" s="522">
        <v>134</v>
      </c>
      <c r="BT16" s="522">
        <v>18</v>
      </c>
      <c r="BU16" s="522">
        <v>334</v>
      </c>
      <c r="BV16" s="522">
        <v>87</v>
      </c>
      <c r="BW16" s="522">
        <v>1624</v>
      </c>
      <c r="BX16" s="524">
        <v>11</v>
      </c>
      <c r="BY16" s="522">
        <v>56</v>
      </c>
      <c r="BZ16" s="522">
        <v>1361</v>
      </c>
      <c r="CA16" s="522">
        <v>1</v>
      </c>
      <c r="CB16" s="522">
        <v>5</v>
      </c>
      <c r="CC16" s="522">
        <v>1</v>
      </c>
      <c r="CD16" s="522">
        <v>23</v>
      </c>
      <c r="CE16" s="522">
        <v>4</v>
      </c>
      <c r="CF16" s="522">
        <v>16</v>
      </c>
      <c r="CG16" s="522">
        <v>9</v>
      </c>
      <c r="CH16" s="522">
        <v>69</v>
      </c>
      <c r="CI16" s="522">
        <v>2</v>
      </c>
      <c r="CJ16" s="522">
        <v>23</v>
      </c>
      <c r="CK16" s="524">
        <v>11</v>
      </c>
      <c r="CL16" s="522">
        <v>11</v>
      </c>
      <c r="CM16" s="522">
        <v>334</v>
      </c>
      <c r="CN16" s="522">
        <v>6</v>
      </c>
      <c r="CO16" s="522">
        <v>137</v>
      </c>
      <c r="CP16" s="522">
        <v>2</v>
      </c>
      <c r="CQ16" s="522">
        <v>62</v>
      </c>
      <c r="CR16" s="522">
        <v>4</v>
      </c>
      <c r="CS16" s="522">
        <v>81</v>
      </c>
      <c r="CT16" s="522">
        <v>26</v>
      </c>
      <c r="CU16" s="522">
        <v>436</v>
      </c>
      <c r="CV16" s="522">
        <v>5</v>
      </c>
      <c r="CW16" s="522">
        <v>10</v>
      </c>
      <c r="CX16" s="524">
        <v>11</v>
      </c>
      <c r="CY16" s="522">
        <v>2</v>
      </c>
      <c r="CZ16" s="522">
        <v>14</v>
      </c>
      <c r="DA16" s="522">
        <v>7</v>
      </c>
      <c r="DB16" s="522">
        <v>133</v>
      </c>
      <c r="DC16" s="522">
        <v>0</v>
      </c>
      <c r="DD16" s="522">
        <v>0</v>
      </c>
      <c r="DE16" s="522">
        <v>12</v>
      </c>
      <c r="DF16" s="522">
        <v>169</v>
      </c>
      <c r="DG16" s="522">
        <v>4</v>
      </c>
      <c r="DH16" s="522">
        <v>74</v>
      </c>
      <c r="DI16" s="522">
        <v>3</v>
      </c>
      <c r="DJ16" s="522">
        <v>12</v>
      </c>
      <c r="DK16" s="524">
        <v>11</v>
      </c>
      <c r="DL16" s="522">
        <v>2</v>
      </c>
      <c r="DM16" s="522">
        <v>81</v>
      </c>
      <c r="DN16" s="522">
        <v>33</v>
      </c>
      <c r="DO16" s="522">
        <v>1528</v>
      </c>
      <c r="DP16" s="522">
        <v>3</v>
      </c>
      <c r="DQ16" s="522">
        <v>48</v>
      </c>
      <c r="DR16" s="522">
        <v>0</v>
      </c>
      <c r="DS16" s="522">
        <v>0</v>
      </c>
      <c r="DT16" s="522">
        <v>0</v>
      </c>
      <c r="DU16" s="522">
        <v>0</v>
      </c>
      <c r="DV16" s="522">
        <v>4</v>
      </c>
      <c r="DW16" s="522">
        <v>41</v>
      </c>
      <c r="DX16" s="524">
        <v>11</v>
      </c>
      <c r="DY16" s="522">
        <v>52</v>
      </c>
      <c r="DZ16" s="522">
        <v>632</v>
      </c>
      <c r="EA16" s="522">
        <v>7</v>
      </c>
      <c r="EB16" s="522">
        <v>225</v>
      </c>
      <c r="EC16" s="522">
        <v>5</v>
      </c>
      <c r="ED16" s="522">
        <v>36</v>
      </c>
      <c r="EE16" s="522">
        <v>2</v>
      </c>
      <c r="EF16" s="522">
        <v>37</v>
      </c>
      <c r="EG16" s="522">
        <v>4</v>
      </c>
      <c r="EH16" s="522">
        <v>39</v>
      </c>
      <c r="EI16" s="522">
        <v>1</v>
      </c>
      <c r="EJ16" s="522">
        <v>1</v>
      </c>
      <c r="EK16" s="524">
        <v>11</v>
      </c>
      <c r="EL16" s="522">
        <v>1</v>
      </c>
      <c r="EM16" s="522">
        <v>4</v>
      </c>
      <c r="EN16" s="522">
        <v>2</v>
      </c>
      <c r="EO16" s="522">
        <v>67</v>
      </c>
      <c r="EP16" s="522">
        <v>0</v>
      </c>
      <c r="EQ16" s="522">
        <v>0</v>
      </c>
      <c r="ER16" s="522">
        <v>0</v>
      </c>
      <c r="ES16" s="522">
        <v>0</v>
      </c>
      <c r="ET16" s="522">
        <v>0</v>
      </c>
      <c r="EU16" s="522">
        <v>0</v>
      </c>
      <c r="EV16" s="522">
        <v>0</v>
      </c>
      <c r="EW16" s="522">
        <v>0</v>
      </c>
      <c r="EX16" s="524">
        <v>11</v>
      </c>
      <c r="EY16" s="522">
        <v>3</v>
      </c>
      <c r="EZ16" s="522">
        <v>8</v>
      </c>
      <c r="FA16" s="522">
        <v>2</v>
      </c>
      <c r="FB16" s="522">
        <v>23</v>
      </c>
      <c r="FC16" s="522">
        <v>0</v>
      </c>
      <c r="FD16" s="522">
        <v>0</v>
      </c>
      <c r="FE16" s="522">
        <v>1</v>
      </c>
      <c r="FF16" s="522">
        <v>13</v>
      </c>
      <c r="FG16" s="522">
        <v>0</v>
      </c>
      <c r="FH16" s="522">
        <v>0</v>
      </c>
      <c r="FI16" s="522">
        <v>0</v>
      </c>
      <c r="FJ16" s="522">
        <v>0</v>
      </c>
      <c r="FK16" s="524">
        <v>11</v>
      </c>
      <c r="FL16" s="522">
        <v>2</v>
      </c>
      <c r="FM16" s="522">
        <v>16</v>
      </c>
      <c r="FN16" s="522">
        <v>3</v>
      </c>
      <c r="FO16" s="522">
        <v>69</v>
      </c>
      <c r="FP16" s="522">
        <v>1</v>
      </c>
      <c r="FQ16" s="522">
        <v>40</v>
      </c>
      <c r="FR16" s="522">
        <v>11</v>
      </c>
      <c r="FS16" s="522">
        <v>218</v>
      </c>
      <c r="FT16" s="522">
        <v>3</v>
      </c>
      <c r="FU16" s="522">
        <v>55</v>
      </c>
      <c r="FV16" s="212">
        <f t="shared" si="0"/>
        <v>648</v>
      </c>
      <c r="FW16" s="212">
        <f t="shared" si="0"/>
        <v>15104</v>
      </c>
      <c r="FX16" s="212"/>
      <c r="GA16" s="522"/>
      <c r="GB16" s="522"/>
    </row>
    <row r="17" spans="1:184">
      <c r="A17" s="213">
        <v>12</v>
      </c>
      <c r="B17" s="211" t="s">
        <v>325</v>
      </c>
      <c r="C17" s="522">
        <v>0</v>
      </c>
      <c r="D17" s="522">
        <v>0</v>
      </c>
      <c r="E17" s="522">
        <v>0</v>
      </c>
      <c r="F17" s="522">
        <v>0</v>
      </c>
      <c r="G17" s="522">
        <v>0</v>
      </c>
      <c r="H17" s="522">
        <v>0</v>
      </c>
      <c r="I17" s="522">
        <v>0</v>
      </c>
      <c r="J17" s="522">
        <v>0</v>
      </c>
      <c r="K17" s="524">
        <v>12</v>
      </c>
      <c r="L17" s="522">
        <v>0</v>
      </c>
      <c r="M17" s="522">
        <v>0</v>
      </c>
      <c r="N17" s="522">
        <v>0</v>
      </c>
      <c r="O17" s="522">
        <v>0</v>
      </c>
      <c r="P17" s="522">
        <v>1</v>
      </c>
      <c r="Q17" s="522">
        <v>3</v>
      </c>
      <c r="R17" s="522">
        <v>0</v>
      </c>
      <c r="S17" s="522">
        <v>0</v>
      </c>
      <c r="T17" s="522">
        <v>0</v>
      </c>
      <c r="U17" s="522">
        <v>0</v>
      </c>
      <c r="V17" s="522">
        <v>0</v>
      </c>
      <c r="W17" s="522">
        <v>0</v>
      </c>
      <c r="X17" s="524">
        <v>12</v>
      </c>
      <c r="Y17" s="522">
        <v>0</v>
      </c>
      <c r="Z17" s="522">
        <v>0</v>
      </c>
      <c r="AA17" s="522">
        <v>0</v>
      </c>
      <c r="AB17" s="522">
        <v>0</v>
      </c>
      <c r="AC17" s="522">
        <v>0</v>
      </c>
      <c r="AD17" s="522">
        <v>0</v>
      </c>
      <c r="AE17" s="522">
        <v>0</v>
      </c>
      <c r="AF17" s="522">
        <v>0</v>
      </c>
      <c r="AG17" s="522">
        <v>0</v>
      </c>
      <c r="AH17" s="522">
        <v>0</v>
      </c>
      <c r="AI17" s="522">
        <v>1</v>
      </c>
      <c r="AJ17" s="522">
        <v>1</v>
      </c>
      <c r="AK17" s="524">
        <v>12</v>
      </c>
      <c r="AL17" s="522">
        <v>1</v>
      </c>
      <c r="AM17" s="522">
        <v>34</v>
      </c>
      <c r="AN17" s="522">
        <v>0</v>
      </c>
      <c r="AO17" s="522">
        <v>0</v>
      </c>
      <c r="AP17" s="522">
        <v>0</v>
      </c>
      <c r="AQ17" s="522">
        <v>0</v>
      </c>
      <c r="AR17" s="522">
        <v>0</v>
      </c>
      <c r="AS17" s="522">
        <v>0</v>
      </c>
      <c r="AT17" s="522">
        <v>0</v>
      </c>
      <c r="AU17" s="522">
        <v>0</v>
      </c>
      <c r="AV17" s="522">
        <v>0</v>
      </c>
      <c r="AW17" s="522">
        <v>0</v>
      </c>
      <c r="AX17" s="524">
        <v>12</v>
      </c>
      <c r="AY17" s="522">
        <v>0</v>
      </c>
      <c r="AZ17" s="522">
        <v>0</v>
      </c>
      <c r="BA17" s="522">
        <v>0</v>
      </c>
      <c r="BB17" s="522">
        <v>0</v>
      </c>
      <c r="BC17" s="522">
        <v>0</v>
      </c>
      <c r="BD17" s="522">
        <v>0</v>
      </c>
      <c r="BE17" s="522">
        <v>0</v>
      </c>
      <c r="BF17" s="522">
        <v>0</v>
      </c>
      <c r="BG17" s="522">
        <v>0</v>
      </c>
      <c r="BH17" s="522">
        <v>0</v>
      </c>
      <c r="BI17" s="522">
        <v>0</v>
      </c>
      <c r="BJ17" s="522">
        <v>0</v>
      </c>
      <c r="BK17" s="524">
        <v>12</v>
      </c>
      <c r="BL17" s="522">
        <v>0</v>
      </c>
      <c r="BM17" s="522">
        <v>0</v>
      </c>
      <c r="BN17" s="522">
        <v>0</v>
      </c>
      <c r="BO17" s="522">
        <v>0</v>
      </c>
      <c r="BP17" s="522">
        <v>0</v>
      </c>
      <c r="BQ17" s="522">
        <v>0</v>
      </c>
      <c r="BR17" s="522">
        <v>0</v>
      </c>
      <c r="BS17" s="522">
        <v>0</v>
      </c>
      <c r="BT17" s="522">
        <v>5</v>
      </c>
      <c r="BU17" s="522">
        <v>304</v>
      </c>
      <c r="BV17" s="522">
        <v>5</v>
      </c>
      <c r="BW17" s="522">
        <v>38</v>
      </c>
      <c r="BX17" s="524">
        <v>12</v>
      </c>
      <c r="BY17" s="522">
        <v>21</v>
      </c>
      <c r="BZ17" s="522">
        <v>2410</v>
      </c>
      <c r="CA17" s="522">
        <v>0</v>
      </c>
      <c r="CB17" s="522">
        <v>0</v>
      </c>
      <c r="CC17" s="522">
        <v>0</v>
      </c>
      <c r="CD17" s="522">
        <v>0</v>
      </c>
      <c r="CE17" s="522">
        <v>0</v>
      </c>
      <c r="CF17" s="522">
        <v>0</v>
      </c>
      <c r="CG17" s="522">
        <v>2</v>
      </c>
      <c r="CH17" s="522">
        <v>62</v>
      </c>
      <c r="CI17" s="522">
        <v>0</v>
      </c>
      <c r="CJ17" s="522">
        <v>0</v>
      </c>
      <c r="CK17" s="524">
        <v>12</v>
      </c>
      <c r="CL17" s="522">
        <v>1</v>
      </c>
      <c r="CM17" s="522">
        <v>1</v>
      </c>
      <c r="CN17" s="522">
        <v>0</v>
      </c>
      <c r="CO17" s="522">
        <v>0</v>
      </c>
      <c r="CP17" s="522">
        <v>0</v>
      </c>
      <c r="CQ17" s="522">
        <v>0</v>
      </c>
      <c r="CR17" s="522">
        <v>0</v>
      </c>
      <c r="CS17" s="522">
        <v>0</v>
      </c>
      <c r="CT17" s="522">
        <v>2</v>
      </c>
      <c r="CU17" s="522">
        <v>107</v>
      </c>
      <c r="CV17" s="522">
        <v>0</v>
      </c>
      <c r="CW17" s="522">
        <v>0</v>
      </c>
      <c r="CX17" s="524">
        <v>12</v>
      </c>
      <c r="CY17" s="522"/>
      <c r="CZ17" s="522"/>
      <c r="DA17" s="522">
        <v>0</v>
      </c>
      <c r="DB17" s="522">
        <v>0</v>
      </c>
      <c r="DC17" s="522">
        <v>0</v>
      </c>
      <c r="DD17" s="522">
        <v>0</v>
      </c>
      <c r="DE17" s="522">
        <v>0</v>
      </c>
      <c r="DF17" s="522">
        <v>0</v>
      </c>
      <c r="DG17" s="522">
        <v>0</v>
      </c>
      <c r="DH17" s="522">
        <v>0</v>
      </c>
      <c r="DI17" s="522">
        <v>0</v>
      </c>
      <c r="DJ17" s="522">
        <v>0</v>
      </c>
      <c r="DK17" s="524">
        <v>12</v>
      </c>
      <c r="DL17" s="522">
        <v>0</v>
      </c>
      <c r="DM17" s="522">
        <v>0</v>
      </c>
      <c r="DN17" s="522">
        <v>0</v>
      </c>
      <c r="DO17" s="522">
        <v>0</v>
      </c>
      <c r="DP17" s="522">
        <v>1</v>
      </c>
      <c r="DQ17" s="522">
        <v>780</v>
      </c>
      <c r="DR17" s="522">
        <v>0</v>
      </c>
      <c r="DS17" s="522">
        <v>0</v>
      </c>
      <c r="DT17" s="522">
        <v>0</v>
      </c>
      <c r="DU17" s="522">
        <v>0</v>
      </c>
      <c r="DV17" s="522">
        <v>0</v>
      </c>
      <c r="DW17" s="522">
        <v>0</v>
      </c>
      <c r="DX17" s="524">
        <v>12</v>
      </c>
      <c r="DY17" s="522">
        <v>2</v>
      </c>
      <c r="DZ17" s="522">
        <v>14</v>
      </c>
      <c r="EA17" s="522">
        <v>0</v>
      </c>
      <c r="EB17" s="522">
        <v>0</v>
      </c>
      <c r="EC17" s="522">
        <v>1</v>
      </c>
      <c r="ED17" s="522">
        <v>15</v>
      </c>
      <c r="EE17" s="522">
        <v>0</v>
      </c>
      <c r="EF17" s="522">
        <v>0</v>
      </c>
      <c r="EG17" s="522">
        <v>0</v>
      </c>
      <c r="EH17" s="522">
        <v>0</v>
      </c>
      <c r="EI17" s="522">
        <v>0</v>
      </c>
      <c r="EJ17" s="522">
        <v>0</v>
      </c>
      <c r="EK17" s="524">
        <v>12</v>
      </c>
      <c r="EL17" s="522">
        <v>0</v>
      </c>
      <c r="EM17" s="522">
        <v>0</v>
      </c>
      <c r="EN17" s="522">
        <v>0</v>
      </c>
      <c r="EO17" s="522">
        <v>0</v>
      </c>
      <c r="EP17" s="522">
        <v>0</v>
      </c>
      <c r="EQ17" s="522">
        <v>0</v>
      </c>
      <c r="ER17" s="522">
        <v>0</v>
      </c>
      <c r="ES17" s="522">
        <v>0</v>
      </c>
      <c r="ET17" s="522">
        <v>0</v>
      </c>
      <c r="EU17" s="522">
        <v>0</v>
      </c>
      <c r="EV17" s="522">
        <v>0</v>
      </c>
      <c r="EW17" s="522">
        <v>0</v>
      </c>
      <c r="EX17" s="524">
        <v>12</v>
      </c>
      <c r="EY17" s="522">
        <v>0</v>
      </c>
      <c r="EZ17" s="522">
        <v>0</v>
      </c>
      <c r="FA17" s="522">
        <v>0</v>
      </c>
      <c r="FB17" s="522">
        <v>0</v>
      </c>
      <c r="FC17" s="522">
        <v>0</v>
      </c>
      <c r="FD17" s="522">
        <v>0</v>
      </c>
      <c r="FE17" s="522">
        <v>0</v>
      </c>
      <c r="FF17" s="522">
        <v>0</v>
      </c>
      <c r="FG17" s="522">
        <v>0</v>
      </c>
      <c r="FH17" s="522">
        <v>0</v>
      </c>
      <c r="FI17" s="522">
        <v>0</v>
      </c>
      <c r="FJ17" s="522">
        <v>0</v>
      </c>
      <c r="FK17" s="524">
        <v>12</v>
      </c>
      <c r="FL17" s="522">
        <v>0</v>
      </c>
      <c r="FM17" s="522">
        <v>0</v>
      </c>
      <c r="FN17" s="522">
        <v>0</v>
      </c>
      <c r="FO17" s="522">
        <v>0</v>
      </c>
      <c r="FP17" s="522">
        <v>0</v>
      </c>
      <c r="FQ17" s="522">
        <v>0</v>
      </c>
      <c r="FR17" s="522">
        <v>0</v>
      </c>
      <c r="FS17" s="522">
        <v>0</v>
      </c>
      <c r="FT17" s="522">
        <v>0</v>
      </c>
      <c r="FU17" s="522">
        <v>0</v>
      </c>
      <c r="FV17" s="212">
        <f t="shared" si="0"/>
        <v>43</v>
      </c>
      <c r="FW17" s="212">
        <f t="shared" si="0"/>
        <v>3769</v>
      </c>
      <c r="FX17" s="212"/>
      <c r="GA17" s="522"/>
      <c r="GB17" s="522"/>
    </row>
    <row r="18" spans="1:184">
      <c r="A18" s="213">
        <v>13</v>
      </c>
      <c r="B18" s="211" t="s">
        <v>326</v>
      </c>
      <c r="C18" s="522">
        <v>201</v>
      </c>
      <c r="D18" s="522">
        <v>11473</v>
      </c>
      <c r="E18" s="522">
        <v>57</v>
      </c>
      <c r="F18" s="522">
        <v>3164</v>
      </c>
      <c r="G18" s="522">
        <v>27</v>
      </c>
      <c r="H18" s="522">
        <v>819</v>
      </c>
      <c r="I18" s="522">
        <v>5</v>
      </c>
      <c r="J18" s="522">
        <v>22</v>
      </c>
      <c r="K18" s="524">
        <v>13</v>
      </c>
      <c r="L18" s="522">
        <v>11</v>
      </c>
      <c r="M18" s="522">
        <v>106</v>
      </c>
      <c r="N18" s="522">
        <v>318</v>
      </c>
      <c r="O18" s="522">
        <v>3123</v>
      </c>
      <c r="P18" s="522">
        <v>141</v>
      </c>
      <c r="Q18" s="522">
        <v>878</v>
      </c>
      <c r="R18" s="522">
        <v>9</v>
      </c>
      <c r="S18" s="522">
        <v>12</v>
      </c>
      <c r="T18" s="522">
        <v>94</v>
      </c>
      <c r="U18" s="522">
        <v>2162</v>
      </c>
      <c r="V18" s="522">
        <v>102</v>
      </c>
      <c r="W18" s="522">
        <v>2542</v>
      </c>
      <c r="X18" s="524">
        <v>13</v>
      </c>
      <c r="Y18" s="522">
        <v>14</v>
      </c>
      <c r="Z18" s="522">
        <v>642</v>
      </c>
      <c r="AA18" s="522">
        <v>5</v>
      </c>
      <c r="AB18" s="522">
        <v>28</v>
      </c>
      <c r="AC18" s="522">
        <v>4</v>
      </c>
      <c r="AD18" s="522">
        <v>10</v>
      </c>
      <c r="AE18" s="522">
        <v>52</v>
      </c>
      <c r="AF18" s="522">
        <v>810</v>
      </c>
      <c r="AG18" s="522">
        <v>4</v>
      </c>
      <c r="AH18" s="522">
        <v>31</v>
      </c>
      <c r="AI18" s="522">
        <v>2908</v>
      </c>
      <c r="AJ18" s="522">
        <v>70672</v>
      </c>
      <c r="AK18" s="524">
        <v>13</v>
      </c>
      <c r="AL18" s="522">
        <v>18</v>
      </c>
      <c r="AM18" s="522">
        <v>48</v>
      </c>
      <c r="AN18" s="522">
        <v>8</v>
      </c>
      <c r="AO18" s="522">
        <v>202</v>
      </c>
      <c r="AP18" s="522">
        <v>6</v>
      </c>
      <c r="AQ18" s="522">
        <v>109</v>
      </c>
      <c r="AR18" s="522">
        <v>1407</v>
      </c>
      <c r="AS18" s="522">
        <v>37048</v>
      </c>
      <c r="AT18" s="522">
        <v>56</v>
      </c>
      <c r="AU18" s="522">
        <v>1187</v>
      </c>
      <c r="AV18" s="522">
        <v>17</v>
      </c>
      <c r="AW18" s="522">
        <v>2091</v>
      </c>
      <c r="AX18" s="524">
        <v>13</v>
      </c>
      <c r="AY18" s="522">
        <v>20</v>
      </c>
      <c r="AZ18" s="522">
        <v>120</v>
      </c>
      <c r="BA18" s="522">
        <v>4</v>
      </c>
      <c r="BB18" s="522">
        <v>12</v>
      </c>
      <c r="BC18" s="522">
        <v>9</v>
      </c>
      <c r="BD18" s="522">
        <v>23</v>
      </c>
      <c r="BE18" s="522">
        <v>25</v>
      </c>
      <c r="BF18" s="522">
        <v>273</v>
      </c>
      <c r="BG18" s="522">
        <v>1021</v>
      </c>
      <c r="BH18" s="522">
        <v>52999</v>
      </c>
      <c r="BI18" s="522">
        <v>22</v>
      </c>
      <c r="BJ18" s="522">
        <v>191</v>
      </c>
      <c r="BK18" s="524">
        <v>13</v>
      </c>
      <c r="BL18" s="522">
        <v>3</v>
      </c>
      <c r="BM18" s="522">
        <v>7</v>
      </c>
      <c r="BN18" s="522">
        <v>5</v>
      </c>
      <c r="BO18" s="522">
        <v>190</v>
      </c>
      <c r="BP18" s="522">
        <v>32</v>
      </c>
      <c r="BQ18" s="522">
        <v>894</v>
      </c>
      <c r="BR18" s="522">
        <v>37</v>
      </c>
      <c r="BS18" s="522">
        <v>2558</v>
      </c>
      <c r="BT18" s="522">
        <v>85</v>
      </c>
      <c r="BU18" s="522">
        <v>1388</v>
      </c>
      <c r="BV18" s="522">
        <v>6687</v>
      </c>
      <c r="BW18" s="522">
        <v>72762</v>
      </c>
      <c r="BX18" s="524">
        <v>13</v>
      </c>
      <c r="BY18" s="522">
        <v>639</v>
      </c>
      <c r="BZ18" s="522">
        <v>8034</v>
      </c>
      <c r="CA18" s="522">
        <v>4</v>
      </c>
      <c r="CB18" s="522">
        <v>36</v>
      </c>
      <c r="CC18" s="522">
        <v>23</v>
      </c>
      <c r="CD18" s="522">
        <v>475</v>
      </c>
      <c r="CE18" s="522">
        <v>200</v>
      </c>
      <c r="CF18" s="522">
        <v>9427</v>
      </c>
      <c r="CG18" s="522">
        <v>40</v>
      </c>
      <c r="CH18" s="522">
        <v>6104</v>
      </c>
      <c r="CI18" s="522">
        <v>2</v>
      </c>
      <c r="CJ18" s="522">
        <v>2</v>
      </c>
      <c r="CK18" s="524">
        <v>13</v>
      </c>
      <c r="CL18" s="522">
        <v>168</v>
      </c>
      <c r="CM18" s="522">
        <v>3463</v>
      </c>
      <c r="CN18" s="522">
        <v>132</v>
      </c>
      <c r="CO18" s="522">
        <v>1801</v>
      </c>
      <c r="CP18" s="522">
        <v>45</v>
      </c>
      <c r="CQ18" s="522">
        <v>861</v>
      </c>
      <c r="CR18" s="522">
        <v>80</v>
      </c>
      <c r="CS18" s="522">
        <v>5451</v>
      </c>
      <c r="CT18" s="522">
        <v>98</v>
      </c>
      <c r="CU18" s="522">
        <v>2199</v>
      </c>
      <c r="CV18" s="522">
        <v>249</v>
      </c>
      <c r="CW18" s="522">
        <v>30098</v>
      </c>
      <c r="CX18" s="524">
        <v>13</v>
      </c>
      <c r="CY18" s="522">
        <v>20</v>
      </c>
      <c r="CZ18" s="522">
        <v>741</v>
      </c>
      <c r="DA18" s="522">
        <v>72</v>
      </c>
      <c r="DB18" s="522">
        <v>390</v>
      </c>
      <c r="DC18" s="522">
        <v>5</v>
      </c>
      <c r="DD18" s="522">
        <v>490</v>
      </c>
      <c r="DE18" s="522">
        <v>7</v>
      </c>
      <c r="DF18" s="522">
        <v>407</v>
      </c>
      <c r="DG18" s="522">
        <v>29</v>
      </c>
      <c r="DH18" s="522">
        <v>3063</v>
      </c>
      <c r="DI18" s="522">
        <v>29</v>
      </c>
      <c r="DJ18" s="522">
        <v>474</v>
      </c>
      <c r="DK18" s="524">
        <v>13</v>
      </c>
      <c r="DL18" s="522">
        <v>16</v>
      </c>
      <c r="DM18" s="522">
        <v>54</v>
      </c>
      <c r="DN18" s="522">
        <v>172</v>
      </c>
      <c r="DO18" s="522">
        <v>3934</v>
      </c>
      <c r="DP18" s="522">
        <v>64</v>
      </c>
      <c r="DQ18" s="522">
        <v>1017</v>
      </c>
      <c r="DR18" s="522">
        <v>5</v>
      </c>
      <c r="DS18" s="522">
        <v>10</v>
      </c>
      <c r="DT18" s="522">
        <v>16</v>
      </c>
      <c r="DU18" s="522">
        <v>586</v>
      </c>
      <c r="DV18" s="522">
        <v>20</v>
      </c>
      <c r="DW18" s="522">
        <v>627</v>
      </c>
      <c r="DX18" s="524">
        <v>13</v>
      </c>
      <c r="DY18" s="522">
        <v>423</v>
      </c>
      <c r="DZ18" s="522">
        <v>45538</v>
      </c>
      <c r="EA18" s="522">
        <v>34</v>
      </c>
      <c r="EB18" s="522">
        <v>562</v>
      </c>
      <c r="EC18" s="522">
        <v>53</v>
      </c>
      <c r="ED18" s="522">
        <v>286</v>
      </c>
      <c r="EE18" s="522">
        <v>0</v>
      </c>
      <c r="EF18" s="522">
        <v>0</v>
      </c>
      <c r="EG18" s="522">
        <v>56</v>
      </c>
      <c r="EH18" s="522">
        <v>2560</v>
      </c>
      <c r="EI18" s="522">
        <v>607</v>
      </c>
      <c r="EJ18" s="522">
        <v>13629</v>
      </c>
      <c r="EK18" s="524">
        <v>13</v>
      </c>
      <c r="EL18" s="522">
        <v>9</v>
      </c>
      <c r="EM18" s="522">
        <v>26</v>
      </c>
      <c r="EN18" s="522">
        <v>6</v>
      </c>
      <c r="EO18" s="522">
        <v>131</v>
      </c>
      <c r="EP18" s="522">
        <v>28</v>
      </c>
      <c r="EQ18" s="522">
        <v>979</v>
      </c>
      <c r="ER18" s="522">
        <v>32</v>
      </c>
      <c r="ES18" s="522">
        <v>254</v>
      </c>
      <c r="ET18" s="522">
        <v>3</v>
      </c>
      <c r="EU18" s="522">
        <v>6</v>
      </c>
      <c r="EV18" s="522">
        <v>5</v>
      </c>
      <c r="EW18" s="522">
        <v>47</v>
      </c>
      <c r="EX18" s="524">
        <v>13</v>
      </c>
      <c r="EY18" s="522">
        <v>11</v>
      </c>
      <c r="EZ18" s="522">
        <v>74</v>
      </c>
      <c r="FA18" s="522">
        <v>19</v>
      </c>
      <c r="FB18" s="522">
        <v>1045</v>
      </c>
      <c r="FC18" s="522">
        <v>1</v>
      </c>
      <c r="FD18" s="522">
        <v>107</v>
      </c>
      <c r="FE18" s="522">
        <v>10</v>
      </c>
      <c r="FF18" s="522">
        <v>337</v>
      </c>
      <c r="FG18" s="522">
        <v>1</v>
      </c>
      <c r="FH18" s="522">
        <v>5</v>
      </c>
      <c r="FI18" s="522">
        <v>1</v>
      </c>
      <c r="FJ18" s="522">
        <v>2</v>
      </c>
      <c r="FK18" s="524">
        <v>13</v>
      </c>
      <c r="FL18" s="522">
        <v>19</v>
      </c>
      <c r="FM18" s="522">
        <v>753</v>
      </c>
      <c r="FN18" s="522">
        <v>10</v>
      </c>
      <c r="FO18" s="522">
        <v>24</v>
      </c>
      <c r="FP18" s="522">
        <v>8</v>
      </c>
      <c r="FQ18" s="522">
        <v>284</v>
      </c>
      <c r="FR18" s="522">
        <v>32</v>
      </c>
      <c r="FS18" s="522">
        <v>3442</v>
      </c>
      <c r="FT18" s="522">
        <v>133</v>
      </c>
      <c r="FU18" s="522">
        <v>2496</v>
      </c>
      <c r="FV18" s="212">
        <f t="shared" si="0"/>
        <v>17050</v>
      </c>
      <c r="FW18" s="212">
        <f t="shared" si="0"/>
        <v>420927</v>
      </c>
      <c r="FX18" s="212"/>
      <c r="GA18" s="522"/>
      <c r="GB18" s="522"/>
    </row>
    <row r="19" spans="1:184">
      <c r="A19" s="213">
        <v>14</v>
      </c>
      <c r="B19" s="214" t="s">
        <v>327</v>
      </c>
      <c r="C19" s="522">
        <v>429</v>
      </c>
      <c r="D19" s="522">
        <v>5086</v>
      </c>
      <c r="E19" s="522">
        <v>110</v>
      </c>
      <c r="F19" s="522">
        <v>3414</v>
      </c>
      <c r="G19" s="522">
        <v>38</v>
      </c>
      <c r="H19" s="522">
        <v>425</v>
      </c>
      <c r="I19" s="522">
        <v>6</v>
      </c>
      <c r="J19" s="522">
        <v>27</v>
      </c>
      <c r="K19" s="524">
        <v>14</v>
      </c>
      <c r="L19" s="522">
        <v>22</v>
      </c>
      <c r="M19" s="522">
        <v>1130</v>
      </c>
      <c r="N19" s="522">
        <v>744</v>
      </c>
      <c r="O19" s="522">
        <v>7591</v>
      </c>
      <c r="P19" s="522">
        <v>229</v>
      </c>
      <c r="Q19" s="522">
        <v>1102</v>
      </c>
      <c r="R19" s="522">
        <v>13</v>
      </c>
      <c r="S19" s="522">
        <v>166</v>
      </c>
      <c r="T19" s="522">
        <v>101</v>
      </c>
      <c r="U19" s="522">
        <v>1364</v>
      </c>
      <c r="V19" s="522">
        <v>104</v>
      </c>
      <c r="W19" s="522">
        <v>1268</v>
      </c>
      <c r="X19" s="524">
        <v>14</v>
      </c>
      <c r="Y19" s="522">
        <v>12</v>
      </c>
      <c r="Z19" s="522">
        <v>426</v>
      </c>
      <c r="AA19" s="522">
        <v>15</v>
      </c>
      <c r="AB19" s="522">
        <v>310</v>
      </c>
      <c r="AC19" s="522">
        <v>18</v>
      </c>
      <c r="AD19" s="522">
        <v>1094</v>
      </c>
      <c r="AE19" s="522">
        <v>52</v>
      </c>
      <c r="AF19" s="522">
        <v>1928</v>
      </c>
      <c r="AG19" s="522">
        <v>13</v>
      </c>
      <c r="AH19" s="522">
        <v>274</v>
      </c>
      <c r="AI19" s="522">
        <v>1637</v>
      </c>
      <c r="AJ19" s="522">
        <v>16326</v>
      </c>
      <c r="AK19" s="524">
        <v>14</v>
      </c>
      <c r="AL19" s="522">
        <v>31</v>
      </c>
      <c r="AM19" s="522">
        <v>629</v>
      </c>
      <c r="AN19" s="522">
        <v>12</v>
      </c>
      <c r="AO19" s="522">
        <v>1546</v>
      </c>
      <c r="AP19" s="522">
        <v>47</v>
      </c>
      <c r="AQ19" s="522">
        <v>2970</v>
      </c>
      <c r="AR19" s="522">
        <v>318</v>
      </c>
      <c r="AS19" s="522">
        <v>9596</v>
      </c>
      <c r="AT19" s="522">
        <v>56</v>
      </c>
      <c r="AU19" s="522">
        <v>1020</v>
      </c>
      <c r="AV19" s="522">
        <v>53</v>
      </c>
      <c r="AW19" s="522">
        <v>6916</v>
      </c>
      <c r="AX19" s="524">
        <v>14</v>
      </c>
      <c r="AY19" s="522">
        <v>10</v>
      </c>
      <c r="AZ19" s="522">
        <v>27</v>
      </c>
      <c r="BA19" s="522">
        <v>10</v>
      </c>
      <c r="BB19" s="522">
        <v>32</v>
      </c>
      <c r="BC19" s="522">
        <v>30</v>
      </c>
      <c r="BD19" s="522">
        <v>361</v>
      </c>
      <c r="BE19" s="522">
        <v>80</v>
      </c>
      <c r="BF19" s="522">
        <v>3256</v>
      </c>
      <c r="BG19" s="522">
        <v>856</v>
      </c>
      <c r="BH19" s="522">
        <v>3377</v>
      </c>
      <c r="BI19" s="522">
        <v>47</v>
      </c>
      <c r="BJ19" s="522">
        <v>2739</v>
      </c>
      <c r="BK19" s="524">
        <v>14</v>
      </c>
      <c r="BL19" s="522">
        <v>5</v>
      </c>
      <c r="BM19" s="522">
        <v>16</v>
      </c>
      <c r="BN19" s="522">
        <v>6</v>
      </c>
      <c r="BO19" s="522">
        <v>189</v>
      </c>
      <c r="BP19" s="522">
        <v>61</v>
      </c>
      <c r="BQ19" s="522">
        <v>662</v>
      </c>
      <c r="BR19" s="522">
        <v>35</v>
      </c>
      <c r="BS19" s="522">
        <v>429</v>
      </c>
      <c r="BT19" s="522">
        <v>211</v>
      </c>
      <c r="BU19" s="522">
        <v>5916</v>
      </c>
      <c r="BV19" s="522">
        <v>23005</v>
      </c>
      <c r="BW19" s="522">
        <v>262632</v>
      </c>
      <c r="BX19" s="524">
        <v>14</v>
      </c>
      <c r="BY19" s="522">
        <v>2231</v>
      </c>
      <c r="BZ19" s="522">
        <v>39034</v>
      </c>
      <c r="CA19" s="522">
        <v>2</v>
      </c>
      <c r="CB19" s="522">
        <v>2</v>
      </c>
      <c r="CC19" s="522">
        <v>39</v>
      </c>
      <c r="CD19" s="522">
        <v>2728</v>
      </c>
      <c r="CE19" s="522">
        <v>123</v>
      </c>
      <c r="CF19" s="522">
        <v>821</v>
      </c>
      <c r="CG19" s="522">
        <v>66</v>
      </c>
      <c r="CH19" s="522">
        <v>6401</v>
      </c>
      <c r="CI19" s="522">
        <v>16</v>
      </c>
      <c r="CJ19" s="522">
        <v>72</v>
      </c>
      <c r="CK19" s="524">
        <v>14</v>
      </c>
      <c r="CL19" s="522">
        <v>224</v>
      </c>
      <c r="CM19" s="522">
        <v>3350</v>
      </c>
      <c r="CN19" s="522">
        <v>284</v>
      </c>
      <c r="CO19" s="522">
        <v>2363</v>
      </c>
      <c r="CP19" s="522">
        <v>50</v>
      </c>
      <c r="CQ19" s="522">
        <v>1189</v>
      </c>
      <c r="CR19" s="522">
        <v>120</v>
      </c>
      <c r="CS19" s="522">
        <v>6139</v>
      </c>
      <c r="CT19" s="522">
        <v>131</v>
      </c>
      <c r="CU19" s="522">
        <v>2018</v>
      </c>
      <c r="CV19" s="522">
        <v>120</v>
      </c>
      <c r="CW19" s="522">
        <v>2117</v>
      </c>
      <c r="CX19" s="524">
        <v>14</v>
      </c>
      <c r="CY19" s="522">
        <v>29</v>
      </c>
      <c r="CZ19" s="522">
        <v>1957</v>
      </c>
      <c r="DA19" s="522">
        <v>41</v>
      </c>
      <c r="DB19" s="522">
        <v>94</v>
      </c>
      <c r="DC19" s="522">
        <v>13</v>
      </c>
      <c r="DD19" s="522">
        <v>373</v>
      </c>
      <c r="DE19" s="522">
        <v>13</v>
      </c>
      <c r="DF19" s="522">
        <v>573</v>
      </c>
      <c r="DG19" s="522">
        <v>15</v>
      </c>
      <c r="DH19" s="522">
        <v>379</v>
      </c>
      <c r="DI19" s="522">
        <v>80</v>
      </c>
      <c r="DJ19" s="522">
        <v>5236</v>
      </c>
      <c r="DK19" s="524">
        <v>14</v>
      </c>
      <c r="DL19" s="522">
        <v>24</v>
      </c>
      <c r="DM19" s="522">
        <v>70</v>
      </c>
      <c r="DN19" s="522">
        <v>148</v>
      </c>
      <c r="DO19" s="522">
        <v>4176</v>
      </c>
      <c r="DP19" s="522">
        <v>162</v>
      </c>
      <c r="DQ19" s="522">
        <v>2646</v>
      </c>
      <c r="DR19" s="522">
        <v>10</v>
      </c>
      <c r="DS19" s="522">
        <v>211</v>
      </c>
      <c r="DT19" s="522">
        <v>30</v>
      </c>
      <c r="DU19" s="522">
        <v>2081</v>
      </c>
      <c r="DV19" s="522">
        <v>38</v>
      </c>
      <c r="DW19" s="522">
        <v>2563</v>
      </c>
      <c r="DX19" s="524">
        <v>14</v>
      </c>
      <c r="DY19" s="522">
        <v>159</v>
      </c>
      <c r="DZ19" s="522">
        <v>16286</v>
      </c>
      <c r="EA19" s="522">
        <v>64</v>
      </c>
      <c r="EB19" s="522">
        <v>4798</v>
      </c>
      <c r="EC19" s="522">
        <v>35</v>
      </c>
      <c r="ED19" s="522">
        <v>437</v>
      </c>
      <c r="EE19" s="522">
        <v>8</v>
      </c>
      <c r="EF19" s="522">
        <v>74</v>
      </c>
      <c r="EG19" s="522">
        <v>51</v>
      </c>
      <c r="EH19" s="522">
        <v>3154</v>
      </c>
      <c r="EI19" s="522">
        <v>44</v>
      </c>
      <c r="EJ19" s="522">
        <v>727</v>
      </c>
      <c r="EK19" s="524">
        <v>14</v>
      </c>
      <c r="EL19" s="522">
        <v>15</v>
      </c>
      <c r="EM19" s="522">
        <v>222</v>
      </c>
      <c r="EN19" s="522">
        <v>16</v>
      </c>
      <c r="EO19" s="522">
        <v>1154</v>
      </c>
      <c r="EP19" s="522">
        <v>68</v>
      </c>
      <c r="EQ19" s="522">
        <v>2525</v>
      </c>
      <c r="ER19" s="522">
        <v>32</v>
      </c>
      <c r="ES19" s="522">
        <v>1853</v>
      </c>
      <c r="ET19" s="522">
        <v>7</v>
      </c>
      <c r="EU19" s="522">
        <v>20</v>
      </c>
      <c r="EV19" s="522">
        <v>12</v>
      </c>
      <c r="EW19" s="522">
        <v>131</v>
      </c>
      <c r="EX19" s="524">
        <v>14</v>
      </c>
      <c r="EY19" s="522">
        <v>20</v>
      </c>
      <c r="EZ19" s="522">
        <v>295</v>
      </c>
      <c r="FA19" s="522">
        <v>56</v>
      </c>
      <c r="FB19" s="522">
        <v>4772</v>
      </c>
      <c r="FC19" s="522">
        <v>3</v>
      </c>
      <c r="FD19" s="522">
        <v>21</v>
      </c>
      <c r="FE19" s="522">
        <v>35</v>
      </c>
      <c r="FF19" s="522">
        <v>2966</v>
      </c>
      <c r="FG19" s="522">
        <v>2</v>
      </c>
      <c r="FH19" s="522">
        <v>9</v>
      </c>
      <c r="FI19" s="522">
        <v>4</v>
      </c>
      <c r="FJ19" s="522">
        <v>9</v>
      </c>
      <c r="FK19" s="524">
        <v>14</v>
      </c>
      <c r="FL19" s="522">
        <v>44</v>
      </c>
      <c r="FM19" s="522">
        <v>815</v>
      </c>
      <c r="FN19" s="522">
        <v>47</v>
      </c>
      <c r="FO19" s="522">
        <v>1974</v>
      </c>
      <c r="FP19" s="522">
        <v>9</v>
      </c>
      <c r="FQ19" s="522">
        <v>291</v>
      </c>
      <c r="FR19" s="522">
        <v>20</v>
      </c>
      <c r="FS19" s="522">
        <v>216</v>
      </c>
      <c r="FT19" s="522">
        <v>89</v>
      </c>
      <c r="FU19" s="522">
        <v>9230</v>
      </c>
      <c r="FV19" s="212">
        <f t="shared" si="0"/>
        <v>33265</v>
      </c>
      <c r="FW19" s="212">
        <f t="shared" si="0"/>
        <v>482816</v>
      </c>
      <c r="FX19" s="212"/>
      <c r="GA19" s="522"/>
      <c r="GB19" s="522"/>
    </row>
    <row r="20" spans="1:184">
      <c r="A20" s="213">
        <v>15</v>
      </c>
      <c r="B20" s="211" t="s">
        <v>328</v>
      </c>
      <c r="C20" s="522">
        <v>98</v>
      </c>
      <c r="D20" s="522">
        <v>659</v>
      </c>
      <c r="E20" s="522">
        <v>2</v>
      </c>
      <c r="F20" s="522">
        <v>9</v>
      </c>
      <c r="G20" s="522">
        <v>5</v>
      </c>
      <c r="H20" s="522">
        <v>193</v>
      </c>
      <c r="I20" s="522">
        <v>2</v>
      </c>
      <c r="J20" s="522">
        <v>2</v>
      </c>
      <c r="K20" s="524">
        <v>15</v>
      </c>
      <c r="L20" s="522">
        <v>0</v>
      </c>
      <c r="M20" s="522">
        <v>0</v>
      </c>
      <c r="N20" s="522">
        <v>173</v>
      </c>
      <c r="O20" s="522">
        <v>1740</v>
      </c>
      <c r="P20" s="522">
        <v>28</v>
      </c>
      <c r="Q20" s="522">
        <v>116</v>
      </c>
      <c r="R20" s="522">
        <v>0</v>
      </c>
      <c r="S20" s="522">
        <v>0</v>
      </c>
      <c r="T20" s="522">
        <v>10</v>
      </c>
      <c r="U20" s="522">
        <v>32</v>
      </c>
      <c r="V20" s="522">
        <v>41</v>
      </c>
      <c r="W20" s="522">
        <v>445</v>
      </c>
      <c r="X20" s="524">
        <v>15</v>
      </c>
      <c r="Y20" s="522">
        <v>1</v>
      </c>
      <c r="Z20" s="522">
        <v>1</v>
      </c>
      <c r="AA20" s="522">
        <v>0</v>
      </c>
      <c r="AB20" s="522">
        <v>0</v>
      </c>
      <c r="AC20" s="522">
        <v>1</v>
      </c>
      <c r="AD20" s="522">
        <v>3</v>
      </c>
      <c r="AE20" s="522">
        <v>136</v>
      </c>
      <c r="AF20" s="522">
        <v>1465</v>
      </c>
      <c r="AG20" s="522">
        <v>0</v>
      </c>
      <c r="AH20" s="522">
        <v>0</v>
      </c>
      <c r="AI20" s="522">
        <v>126</v>
      </c>
      <c r="AJ20" s="522">
        <v>1211</v>
      </c>
      <c r="AK20" s="524">
        <v>15</v>
      </c>
      <c r="AL20" s="522">
        <v>15</v>
      </c>
      <c r="AM20" s="522">
        <v>76</v>
      </c>
      <c r="AN20" s="522">
        <v>3</v>
      </c>
      <c r="AO20" s="522">
        <v>5</v>
      </c>
      <c r="AP20" s="522">
        <v>19</v>
      </c>
      <c r="AQ20" s="522">
        <v>994</v>
      </c>
      <c r="AR20" s="522">
        <v>43</v>
      </c>
      <c r="AS20" s="522">
        <v>298</v>
      </c>
      <c r="AT20" s="522">
        <v>3</v>
      </c>
      <c r="AU20" s="522">
        <v>18</v>
      </c>
      <c r="AV20" s="522">
        <v>1</v>
      </c>
      <c r="AW20" s="522">
        <v>2</v>
      </c>
      <c r="AX20" s="524">
        <v>15</v>
      </c>
      <c r="AY20" s="522">
        <v>5</v>
      </c>
      <c r="AZ20" s="522">
        <v>29</v>
      </c>
      <c r="BA20" s="522">
        <v>0</v>
      </c>
      <c r="BB20" s="522">
        <v>0</v>
      </c>
      <c r="BC20" s="522">
        <v>2</v>
      </c>
      <c r="BD20" s="522">
        <v>7</v>
      </c>
      <c r="BE20" s="522">
        <v>5</v>
      </c>
      <c r="BF20" s="522">
        <v>81</v>
      </c>
      <c r="BG20" s="522">
        <v>528</v>
      </c>
      <c r="BH20" s="522">
        <v>4200</v>
      </c>
      <c r="BI20" s="522">
        <v>3</v>
      </c>
      <c r="BJ20" s="522">
        <v>8</v>
      </c>
      <c r="BK20" s="524">
        <v>15</v>
      </c>
      <c r="BL20" s="522">
        <v>0</v>
      </c>
      <c r="BM20" s="522">
        <v>0</v>
      </c>
      <c r="BN20" s="522">
        <v>0</v>
      </c>
      <c r="BO20" s="522">
        <v>0</v>
      </c>
      <c r="BP20" s="522">
        <v>87</v>
      </c>
      <c r="BQ20" s="522">
        <v>319</v>
      </c>
      <c r="BR20" s="522">
        <v>37</v>
      </c>
      <c r="BS20" s="522">
        <v>255</v>
      </c>
      <c r="BT20" s="522">
        <v>5</v>
      </c>
      <c r="BU20" s="522">
        <v>21</v>
      </c>
      <c r="BV20" s="522">
        <v>3514</v>
      </c>
      <c r="BW20" s="522">
        <v>30817</v>
      </c>
      <c r="BX20" s="524">
        <v>15</v>
      </c>
      <c r="BY20" s="522">
        <v>785</v>
      </c>
      <c r="BZ20" s="522">
        <v>6525</v>
      </c>
      <c r="CA20" s="522">
        <v>0</v>
      </c>
      <c r="CB20" s="522">
        <v>0</v>
      </c>
      <c r="CC20" s="522">
        <v>2</v>
      </c>
      <c r="CD20" s="522">
        <v>48</v>
      </c>
      <c r="CE20" s="522">
        <v>27</v>
      </c>
      <c r="CF20" s="522">
        <v>358</v>
      </c>
      <c r="CG20" s="522">
        <v>4</v>
      </c>
      <c r="CH20" s="522">
        <v>128</v>
      </c>
      <c r="CI20" s="522">
        <v>1</v>
      </c>
      <c r="CJ20" s="522">
        <v>5</v>
      </c>
      <c r="CK20" s="524">
        <v>15</v>
      </c>
      <c r="CL20" s="522">
        <v>8</v>
      </c>
      <c r="CM20" s="522">
        <v>84</v>
      </c>
      <c r="CN20" s="522">
        <v>295</v>
      </c>
      <c r="CO20" s="522">
        <v>2465</v>
      </c>
      <c r="CP20" s="522">
        <v>2</v>
      </c>
      <c r="CQ20" s="522">
        <v>270</v>
      </c>
      <c r="CR20" s="522">
        <v>16</v>
      </c>
      <c r="CS20" s="522">
        <v>230</v>
      </c>
      <c r="CT20" s="522">
        <v>132</v>
      </c>
      <c r="CU20" s="522">
        <v>908</v>
      </c>
      <c r="CV20" s="522">
        <v>19</v>
      </c>
      <c r="CW20" s="522">
        <v>84</v>
      </c>
      <c r="CX20" s="524">
        <v>15</v>
      </c>
      <c r="CY20" s="522">
        <v>5</v>
      </c>
      <c r="CZ20" s="522">
        <v>28</v>
      </c>
      <c r="DA20" s="522">
        <v>7</v>
      </c>
      <c r="DB20" s="522">
        <v>22</v>
      </c>
      <c r="DC20" s="522">
        <v>0</v>
      </c>
      <c r="DD20" s="522">
        <v>0</v>
      </c>
      <c r="DE20" s="522">
        <v>0</v>
      </c>
      <c r="DF20" s="522">
        <v>0</v>
      </c>
      <c r="DG20" s="522">
        <v>30</v>
      </c>
      <c r="DH20" s="522">
        <v>204</v>
      </c>
      <c r="DI20" s="522">
        <v>11</v>
      </c>
      <c r="DJ20" s="522">
        <v>173</v>
      </c>
      <c r="DK20" s="524">
        <v>15</v>
      </c>
      <c r="DL20" s="522">
        <v>0</v>
      </c>
      <c r="DM20" s="522">
        <v>0</v>
      </c>
      <c r="DN20" s="522">
        <v>18</v>
      </c>
      <c r="DO20" s="522">
        <v>92</v>
      </c>
      <c r="DP20" s="522">
        <v>18</v>
      </c>
      <c r="DQ20" s="522">
        <v>188</v>
      </c>
      <c r="DR20" s="522">
        <v>0</v>
      </c>
      <c r="DS20" s="522">
        <v>0</v>
      </c>
      <c r="DT20" s="522">
        <v>2</v>
      </c>
      <c r="DU20" s="522">
        <v>50</v>
      </c>
      <c r="DV20" s="522">
        <v>1</v>
      </c>
      <c r="DW20" s="522">
        <v>4</v>
      </c>
      <c r="DX20" s="524">
        <v>15</v>
      </c>
      <c r="DY20" s="522">
        <v>99</v>
      </c>
      <c r="DZ20" s="522">
        <v>2596</v>
      </c>
      <c r="EA20" s="522">
        <v>5</v>
      </c>
      <c r="EB20" s="522">
        <v>103</v>
      </c>
      <c r="EC20" s="522">
        <v>19</v>
      </c>
      <c r="ED20" s="522">
        <v>390</v>
      </c>
      <c r="EE20" s="522">
        <v>0</v>
      </c>
      <c r="EF20" s="522">
        <v>0</v>
      </c>
      <c r="EG20" s="522">
        <v>6</v>
      </c>
      <c r="EH20" s="522">
        <v>241</v>
      </c>
      <c r="EI20" s="522">
        <v>92</v>
      </c>
      <c r="EJ20" s="522">
        <v>1335</v>
      </c>
      <c r="EK20" s="524">
        <v>15</v>
      </c>
      <c r="EL20" s="522">
        <v>2</v>
      </c>
      <c r="EM20" s="522">
        <v>3</v>
      </c>
      <c r="EN20" s="522">
        <v>3</v>
      </c>
      <c r="EO20" s="522">
        <v>75</v>
      </c>
      <c r="EP20" s="522">
        <v>7</v>
      </c>
      <c r="EQ20" s="522">
        <v>116</v>
      </c>
      <c r="ER20" s="522">
        <v>1</v>
      </c>
      <c r="ES20" s="522">
        <v>7</v>
      </c>
      <c r="ET20" s="522">
        <v>4</v>
      </c>
      <c r="EU20" s="522">
        <v>29</v>
      </c>
      <c r="EV20" s="522">
        <v>1</v>
      </c>
      <c r="EW20" s="522">
        <v>2</v>
      </c>
      <c r="EX20" s="524">
        <v>15</v>
      </c>
      <c r="EY20" s="522">
        <v>3</v>
      </c>
      <c r="EZ20" s="522">
        <v>15</v>
      </c>
      <c r="FA20" s="522">
        <v>0</v>
      </c>
      <c r="FB20" s="522">
        <v>0</v>
      </c>
      <c r="FC20" s="522">
        <v>0</v>
      </c>
      <c r="FD20" s="522">
        <v>0</v>
      </c>
      <c r="FE20" s="522">
        <v>19</v>
      </c>
      <c r="FF20" s="522">
        <v>835</v>
      </c>
      <c r="FG20" s="522">
        <v>0</v>
      </c>
      <c r="FH20" s="522">
        <v>0</v>
      </c>
      <c r="FI20" s="522">
        <v>1</v>
      </c>
      <c r="FJ20" s="522">
        <v>3</v>
      </c>
      <c r="FK20" s="524">
        <v>15</v>
      </c>
      <c r="FL20" s="522">
        <v>0</v>
      </c>
      <c r="FM20" s="522">
        <v>0</v>
      </c>
      <c r="FN20" s="522">
        <v>3</v>
      </c>
      <c r="FO20" s="522">
        <v>47</v>
      </c>
      <c r="FP20" s="522">
        <v>1</v>
      </c>
      <c r="FQ20" s="522">
        <v>1</v>
      </c>
      <c r="FR20" s="522">
        <v>4</v>
      </c>
      <c r="FS20" s="522">
        <v>23</v>
      </c>
      <c r="FT20" s="522">
        <v>4</v>
      </c>
      <c r="FU20" s="522">
        <v>23</v>
      </c>
      <c r="FV20" s="212">
        <f t="shared" si="0"/>
        <v>6550</v>
      </c>
      <c r="FW20" s="212">
        <f t="shared" si="0"/>
        <v>60716</v>
      </c>
      <c r="FX20" s="212"/>
      <c r="GA20" s="522"/>
      <c r="GB20" s="522"/>
    </row>
    <row r="21" spans="1:184">
      <c r="A21" s="213">
        <v>16</v>
      </c>
      <c r="B21" s="211" t="s">
        <v>329</v>
      </c>
      <c r="C21" s="522">
        <v>212</v>
      </c>
      <c r="D21" s="522">
        <v>1559</v>
      </c>
      <c r="E21" s="522">
        <v>20</v>
      </c>
      <c r="F21" s="522">
        <v>62</v>
      </c>
      <c r="G21" s="522">
        <v>92</v>
      </c>
      <c r="H21" s="522">
        <v>369</v>
      </c>
      <c r="I21" s="522">
        <v>0</v>
      </c>
      <c r="J21" s="522">
        <v>0</v>
      </c>
      <c r="K21" s="524">
        <v>16</v>
      </c>
      <c r="L21" s="522">
        <v>23</v>
      </c>
      <c r="M21" s="522">
        <v>76</v>
      </c>
      <c r="N21" s="522">
        <v>333</v>
      </c>
      <c r="O21" s="522">
        <v>2637</v>
      </c>
      <c r="P21" s="522">
        <v>456</v>
      </c>
      <c r="Q21" s="522">
        <v>2728</v>
      </c>
      <c r="R21" s="522">
        <v>38</v>
      </c>
      <c r="S21" s="522">
        <v>155</v>
      </c>
      <c r="T21" s="522">
        <v>268</v>
      </c>
      <c r="U21" s="522">
        <v>854</v>
      </c>
      <c r="V21" s="522">
        <v>344</v>
      </c>
      <c r="W21" s="522">
        <v>2080</v>
      </c>
      <c r="X21" s="524">
        <v>16</v>
      </c>
      <c r="Y21" s="522">
        <v>35</v>
      </c>
      <c r="Z21" s="522">
        <v>251</v>
      </c>
      <c r="AA21" s="522">
        <v>3</v>
      </c>
      <c r="AB21" s="522">
        <v>19</v>
      </c>
      <c r="AC21" s="522">
        <v>3</v>
      </c>
      <c r="AD21" s="522">
        <v>6</v>
      </c>
      <c r="AE21" s="522">
        <v>69</v>
      </c>
      <c r="AF21" s="522">
        <v>1367</v>
      </c>
      <c r="AG21" s="522">
        <v>64</v>
      </c>
      <c r="AH21" s="522">
        <v>530</v>
      </c>
      <c r="AI21" s="522">
        <v>453</v>
      </c>
      <c r="AJ21" s="522">
        <v>4099</v>
      </c>
      <c r="AK21" s="524">
        <v>16</v>
      </c>
      <c r="AL21" s="522">
        <v>122</v>
      </c>
      <c r="AM21" s="522">
        <v>443</v>
      </c>
      <c r="AN21" s="522">
        <v>25</v>
      </c>
      <c r="AO21" s="522">
        <v>164</v>
      </c>
      <c r="AP21" s="522">
        <v>58</v>
      </c>
      <c r="AQ21" s="522">
        <v>529</v>
      </c>
      <c r="AR21" s="522">
        <v>237</v>
      </c>
      <c r="AS21" s="522">
        <v>1060</v>
      </c>
      <c r="AT21" s="522">
        <v>34</v>
      </c>
      <c r="AU21" s="522">
        <v>375</v>
      </c>
      <c r="AV21" s="522">
        <v>106</v>
      </c>
      <c r="AW21" s="522">
        <v>327</v>
      </c>
      <c r="AX21" s="524">
        <v>16</v>
      </c>
      <c r="AY21" s="522">
        <v>20</v>
      </c>
      <c r="AZ21" s="522">
        <v>80</v>
      </c>
      <c r="BA21" s="522">
        <v>31</v>
      </c>
      <c r="BB21" s="522">
        <v>99</v>
      </c>
      <c r="BC21" s="522">
        <v>46</v>
      </c>
      <c r="BD21" s="522">
        <v>172</v>
      </c>
      <c r="BE21" s="522">
        <v>67</v>
      </c>
      <c r="BF21" s="522">
        <v>409</v>
      </c>
      <c r="BG21" s="522">
        <v>234</v>
      </c>
      <c r="BH21" s="522">
        <v>939</v>
      </c>
      <c r="BI21" s="522">
        <v>81</v>
      </c>
      <c r="BJ21" s="522">
        <v>349</v>
      </c>
      <c r="BK21" s="524">
        <v>16</v>
      </c>
      <c r="BL21" s="522">
        <v>42</v>
      </c>
      <c r="BM21" s="522">
        <v>128</v>
      </c>
      <c r="BN21" s="522">
        <v>3</v>
      </c>
      <c r="BO21" s="522">
        <v>5</v>
      </c>
      <c r="BP21" s="522">
        <v>258</v>
      </c>
      <c r="BQ21" s="522">
        <v>1140</v>
      </c>
      <c r="BR21" s="522">
        <v>117</v>
      </c>
      <c r="BS21" s="522">
        <v>1300</v>
      </c>
      <c r="BT21" s="522">
        <v>211</v>
      </c>
      <c r="BU21" s="522">
        <v>1602</v>
      </c>
      <c r="BV21" s="522">
        <v>1946</v>
      </c>
      <c r="BW21" s="522">
        <v>8207</v>
      </c>
      <c r="BX21" s="524">
        <v>16</v>
      </c>
      <c r="BY21" s="522">
        <v>666</v>
      </c>
      <c r="BZ21" s="522">
        <v>3449</v>
      </c>
      <c r="CA21" s="522">
        <v>22</v>
      </c>
      <c r="CB21" s="522">
        <v>68</v>
      </c>
      <c r="CC21" s="522">
        <v>174</v>
      </c>
      <c r="CD21" s="522">
        <v>3019</v>
      </c>
      <c r="CE21" s="522">
        <v>133</v>
      </c>
      <c r="CF21" s="522">
        <v>1159</v>
      </c>
      <c r="CG21" s="522">
        <v>60</v>
      </c>
      <c r="CH21" s="522">
        <v>400</v>
      </c>
      <c r="CI21" s="522">
        <v>32</v>
      </c>
      <c r="CJ21" s="522">
        <v>113</v>
      </c>
      <c r="CK21" s="524">
        <v>16</v>
      </c>
      <c r="CL21" s="522">
        <v>362</v>
      </c>
      <c r="CM21" s="522">
        <v>4729</v>
      </c>
      <c r="CN21" s="522">
        <v>272</v>
      </c>
      <c r="CO21" s="522">
        <v>1388</v>
      </c>
      <c r="CP21" s="522">
        <v>126</v>
      </c>
      <c r="CQ21" s="522">
        <v>747</v>
      </c>
      <c r="CR21" s="522">
        <v>64</v>
      </c>
      <c r="CS21" s="522">
        <v>249</v>
      </c>
      <c r="CT21" s="522">
        <v>315</v>
      </c>
      <c r="CU21" s="522">
        <v>1746</v>
      </c>
      <c r="CV21" s="522">
        <v>84</v>
      </c>
      <c r="CW21" s="522">
        <v>381</v>
      </c>
      <c r="CX21" s="524">
        <v>16</v>
      </c>
      <c r="CY21" s="522">
        <v>3</v>
      </c>
      <c r="CZ21" s="522">
        <v>5</v>
      </c>
      <c r="DA21" s="522">
        <v>434</v>
      </c>
      <c r="DB21" s="522">
        <v>1345</v>
      </c>
      <c r="DC21" s="522">
        <v>2</v>
      </c>
      <c r="DD21" s="522">
        <v>2</v>
      </c>
      <c r="DE21" s="522">
        <v>39</v>
      </c>
      <c r="DF21" s="522">
        <v>101</v>
      </c>
      <c r="DG21" s="522">
        <v>22</v>
      </c>
      <c r="DH21" s="522">
        <v>50</v>
      </c>
      <c r="DI21" s="522">
        <v>124</v>
      </c>
      <c r="DJ21" s="522">
        <v>1018</v>
      </c>
      <c r="DK21" s="524">
        <v>16</v>
      </c>
      <c r="DL21" s="522">
        <v>58</v>
      </c>
      <c r="DM21" s="522">
        <v>203</v>
      </c>
      <c r="DN21" s="522">
        <v>295</v>
      </c>
      <c r="DO21" s="522">
        <v>2505</v>
      </c>
      <c r="DP21" s="522">
        <v>143</v>
      </c>
      <c r="DQ21" s="522">
        <v>1396</v>
      </c>
      <c r="DR21" s="522">
        <v>3</v>
      </c>
      <c r="DS21" s="522">
        <v>16</v>
      </c>
      <c r="DT21" s="522">
        <v>55</v>
      </c>
      <c r="DU21" s="522">
        <v>334</v>
      </c>
      <c r="DV21" s="522">
        <v>68</v>
      </c>
      <c r="DW21" s="522">
        <v>281</v>
      </c>
      <c r="DX21" s="524">
        <v>16</v>
      </c>
      <c r="DY21" s="522">
        <v>159</v>
      </c>
      <c r="DZ21" s="522">
        <v>1538</v>
      </c>
      <c r="EA21" s="522">
        <v>108</v>
      </c>
      <c r="EB21" s="522">
        <v>550</v>
      </c>
      <c r="EC21" s="522">
        <v>122</v>
      </c>
      <c r="ED21" s="522">
        <v>510</v>
      </c>
      <c r="EE21" s="522">
        <v>9</v>
      </c>
      <c r="EF21" s="522">
        <v>38</v>
      </c>
      <c r="EG21" s="522">
        <v>13</v>
      </c>
      <c r="EH21" s="522">
        <v>69</v>
      </c>
      <c r="EI21" s="522">
        <v>73</v>
      </c>
      <c r="EJ21" s="522">
        <v>340</v>
      </c>
      <c r="EK21" s="524">
        <v>16</v>
      </c>
      <c r="EL21" s="522">
        <v>33</v>
      </c>
      <c r="EM21" s="522">
        <v>258</v>
      </c>
      <c r="EN21" s="522">
        <v>36</v>
      </c>
      <c r="EO21" s="522">
        <v>172</v>
      </c>
      <c r="EP21" s="522">
        <v>93</v>
      </c>
      <c r="EQ21" s="522">
        <v>435</v>
      </c>
      <c r="ER21" s="522">
        <v>38</v>
      </c>
      <c r="ES21" s="522">
        <v>209</v>
      </c>
      <c r="ET21" s="522">
        <v>13</v>
      </c>
      <c r="EU21" s="522">
        <v>20</v>
      </c>
      <c r="EV21" s="522">
        <v>37</v>
      </c>
      <c r="EW21" s="522">
        <v>233</v>
      </c>
      <c r="EX21" s="524">
        <v>16</v>
      </c>
      <c r="EY21" s="522">
        <v>14</v>
      </c>
      <c r="EZ21" s="522">
        <v>44</v>
      </c>
      <c r="FA21" s="522">
        <v>5</v>
      </c>
      <c r="FB21" s="522">
        <v>21</v>
      </c>
      <c r="FC21" s="522">
        <v>1</v>
      </c>
      <c r="FD21" s="522">
        <v>1</v>
      </c>
      <c r="FE21" s="522">
        <v>36</v>
      </c>
      <c r="FF21" s="522">
        <v>277</v>
      </c>
      <c r="FG21" s="522">
        <v>10</v>
      </c>
      <c r="FH21" s="522">
        <v>24</v>
      </c>
      <c r="FI21" s="522">
        <v>4</v>
      </c>
      <c r="FJ21" s="522">
        <v>17</v>
      </c>
      <c r="FK21" s="524">
        <v>16</v>
      </c>
      <c r="FL21" s="522">
        <v>60</v>
      </c>
      <c r="FM21" s="522">
        <v>262</v>
      </c>
      <c r="FN21" s="522">
        <v>48</v>
      </c>
      <c r="FO21" s="522">
        <v>253</v>
      </c>
      <c r="FP21" s="522">
        <v>11</v>
      </c>
      <c r="FQ21" s="522">
        <v>31</v>
      </c>
      <c r="FR21" s="522">
        <v>33</v>
      </c>
      <c r="FS21" s="522">
        <v>199</v>
      </c>
      <c r="FT21" s="522">
        <v>119</v>
      </c>
      <c r="FU21" s="522">
        <v>2030</v>
      </c>
      <c r="FV21" s="212">
        <f t="shared" si="0"/>
        <v>10682</v>
      </c>
      <c r="FW21" s="212">
        <f t="shared" si="0"/>
        <v>66355</v>
      </c>
      <c r="FX21" s="212"/>
      <c r="GA21" s="522"/>
      <c r="GB21" s="522"/>
    </row>
    <row r="22" spans="1:184">
      <c r="A22" s="213">
        <v>17</v>
      </c>
      <c r="B22" s="211" t="s">
        <v>330</v>
      </c>
      <c r="C22" s="522">
        <v>58</v>
      </c>
      <c r="D22" s="522">
        <v>1320</v>
      </c>
      <c r="E22" s="522">
        <v>2</v>
      </c>
      <c r="F22" s="522">
        <v>2</v>
      </c>
      <c r="G22" s="522">
        <v>3</v>
      </c>
      <c r="H22" s="522">
        <v>11</v>
      </c>
      <c r="I22" s="522">
        <v>0</v>
      </c>
      <c r="J22" s="522">
        <v>0</v>
      </c>
      <c r="K22" s="524">
        <v>17</v>
      </c>
      <c r="L22" s="522">
        <v>1</v>
      </c>
      <c r="M22" s="522">
        <v>24</v>
      </c>
      <c r="N22" s="522">
        <v>114</v>
      </c>
      <c r="O22" s="522">
        <v>999</v>
      </c>
      <c r="P22" s="522">
        <v>28</v>
      </c>
      <c r="Q22" s="522">
        <v>418</v>
      </c>
      <c r="R22" s="522">
        <v>1</v>
      </c>
      <c r="S22" s="522">
        <v>1</v>
      </c>
      <c r="T22" s="522">
        <v>4</v>
      </c>
      <c r="U22" s="522">
        <v>138</v>
      </c>
      <c r="V22" s="522">
        <v>9</v>
      </c>
      <c r="W22" s="522">
        <v>145</v>
      </c>
      <c r="X22" s="524">
        <v>17</v>
      </c>
      <c r="Y22" s="522">
        <v>6</v>
      </c>
      <c r="Z22" s="522">
        <v>291</v>
      </c>
      <c r="AA22" s="522">
        <v>1</v>
      </c>
      <c r="AB22" s="522">
        <v>12</v>
      </c>
      <c r="AC22" s="522">
        <v>1</v>
      </c>
      <c r="AD22" s="522">
        <v>17</v>
      </c>
      <c r="AE22" s="522">
        <v>1</v>
      </c>
      <c r="AF22" s="522">
        <v>1</v>
      </c>
      <c r="AG22" s="522">
        <v>1</v>
      </c>
      <c r="AH22" s="522">
        <v>1</v>
      </c>
      <c r="AI22" s="522">
        <v>110</v>
      </c>
      <c r="AJ22" s="522">
        <v>1648</v>
      </c>
      <c r="AK22" s="524">
        <v>17</v>
      </c>
      <c r="AL22" s="522">
        <v>4</v>
      </c>
      <c r="AM22" s="522">
        <v>27</v>
      </c>
      <c r="AN22" s="522">
        <v>1</v>
      </c>
      <c r="AO22" s="522">
        <v>41</v>
      </c>
      <c r="AP22" s="522">
        <v>18</v>
      </c>
      <c r="AQ22" s="522">
        <v>822</v>
      </c>
      <c r="AR22" s="522">
        <v>30</v>
      </c>
      <c r="AS22" s="522">
        <v>1083</v>
      </c>
      <c r="AT22" s="522">
        <v>14</v>
      </c>
      <c r="AU22" s="522">
        <v>86</v>
      </c>
      <c r="AV22" s="522">
        <v>3</v>
      </c>
      <c r="AW22" s="522">
        <v>100</v>
      </c>
      <c r="AX22" s="524">
        <v>17</v>
      </c>
      <c r="AY22" s="522">
        <v>7</v>
      </c>
      <c r="AZ22" s="522">
        <v>85</v>
      </c>
      <c r="BA22" s="522">
        <v>3</v>
      </c>
      <c r="BB22" s="522">
        <v>21</v>
      </c>
      <c r="BC22" s="522">
        <v>3</v>
      </c>
      <c r="BD22" s="522">
        <v>16</v>
      </c>
      <c r="BE22" s="522">
        <v>22</v>
      </c>
      <c r="BF22" s="522">
        <v>957</v>
      </c>
      <c r="BG22" s="522">
        <v>95</v>
      </c>
      <c r="BH22" s="522">
        <v>2996</v>
      </c>
      <c r="BI22" s="522">
        <v>0</v>
      </c>
      <c r="BJ22" s="522">
        <v>0</v>
      </c>
      <c r="BK22" s="524">
        <v>17</v>
      </c>
      <c r="BL22" s="522">
        <v>0</v>
      </c>
      <c r="BM22" s="522">
        <v>0</v>
      </c>
      <c r="BN22" s="522">
        <v>1</v>
      </c>
      <c r="BO22" s="522">
        <v>3</v>
      </c>
      <c r="BP22" s="522">
        <v>8</v>
      </c>
      <c r="BQ22" s="522">
        <v>74</v>
      </c>
      <c r="BR22" s="522">
        <v>3</v>
      </c>
      <c r="BS22" s="522">
        <v>13</v>
      </c>
      <c r="BT22" s="522">
        <v>32</v>
      </c>
      <c r="BU22" s="522">
        <v>1095</v>
      </c>
      <c r="BV22" s="522">
        <v>1147</v>
      </c>
      <c r="BW22" s="522">
        <v>17586</v>
      </c>
      <c r="BX22" s="524">
        <v>17</v>
      </c>
      <c r="BY22" s="522">
        <v>253</v>
      </c>
      <c r="BZ22" s="522">
        <v>5397</v>
      </c>
      <c r="CA22" s="522">
        <v>0</v>
      </c>
      <c r="CB22" s="522">
        <v>0</v>
      </c>
      <c r="CC22" s="522">
        <v>2</v>
      </c>
      <c r="CD22" s="522">
        <v>48</v>
      </c>
      <c r="CE22" s="522">
        <v>42</v>
      </c>
      <c r="CF22" s="522">
        <v>1205</v>
      </c>
      <c r="CG22" s="522">
        <v>8</v>
      </c>
      <c r="CH22" s="522">
        <v>602</v>
      </c>
      <c r="CI22" s="522">
        <v>0</v>
      </c>
      <c r="CJ22" s="522">
        <v>0</v>
      </c>
      <c r="CK22" s="524">
        <v>17</v>
      </c>
      <c r="CL22" s="522">
        <v>72</v>
      </c>
      <c r="CM22" s="522">
        <v>4203</v>
      </c>
      <c r="CN22" s="522">
        <v>52</v>
      </c>
      <c r="CO22" s="522">
        <v>727</v>
      </c>
      <c r="CP22" s="522">
        <v>7</v>
      </c>
      <c r="CQ22" s="522">
        <v>195</v>
      </c>
      <c r="CR22" s="522">
        <v>11</v>
      </c>
      <c r="CS22" s="522">
        <v>115</v>
      </c>
      <c r="CT22" s="522">
        <v>27</v>
      </c>
      <c r="CU22" s="522">
        <v>1079</v>
      </c>
      <c r="CV22" s="522">
        <v>11</v>
      </c>
      <c r="CW22" s="522">
        <v>1120</v>
      </c>
      <c r="CX22" s="524">
        <v>17</v>
      </c>
      <c r="CY22" s="522">
        <v>1</v>
      </c>
      <c r="CZ22" s="522">
        <v>1</v>
      </c>
      <c r="DA22" s="522">
        <v>3</v>
      </c>
      <c r="DB22" s="522">
        <v>155</v>
      </c>
      <c r="DC22" s="522">
        <v>0</v>
      </c>
      <c r="DD22" s="522">
        <v>0</v>
      </c>
      <c r="DE22" s="522">
        <v>2</v>
      </c>
      <c r="DF22" s="522">
        <v>6</v>
      </c>
      <c r="DG22" s="522">
        <v>0</v>
      </c>
      <c r="DH22" s="522">
        <v>0</v>
      </c>
      <c r="DI22" s="522">
        <v>2</v>
      </c>
      <c r="DJ22" s="522">
        <v>136</v>
      </c>
      <c r="DK22" s="524">
        <v>17</v>
      </c>
      <c r="DL22" s="522">
        <v>1</v>
      </c>
      <c r="DM22" s="522">
        <v>3</v>
      </c>
      <c r="DN22" s="522">
        <v>25</v>
      </c>
      <c r="DO22" s="522">
        <v>970</v>
      </c>
      <c r="DP22" s="522">
        <v>17</v>
      </c>
      <c r="DQ22" s="522">
        <v>149</v>
      </c>
      <c r="DR22" s="522">
        <v>0</v>
      </c>
      <c r="DS22" s="522">
        <v>0</v>
      </c>
      <c r="DT22" s="522">
        <v>0</v>
      </c>
      <c r="DU22" s="522">
        <v>0</v>
      </c>
      <c r="DV22" s="522">
        <v>4</v>
      </c>
      <c r="DW22" s="522">
        <v>9</v>
      </c>
      <c r="DX22" s="524">
        <v>17</v>
      </c>
      <c r="DY22" s="522">
        <v>49</v>
      </c>
      <c r="DZ22" s="522">
        <v>3276</v>
      </c>
      <c r="EA22" s="522">
        <v>2</v>
      </c>
      <c r="EB22" s="522">
        <v>3</v>
      </c>
      <c r="EC22" s="522">
        <v>7</v>
      </c>
      <c r="ED22" s="522">
        <v>62</v>
      </c>
      <c r="EE22" s="522">
        <v>1</v>
      </c>
      <c r="EF22" s="522">
        <v>1</v>
      </c>
      <c r="EG22" s="522">
        <v>1</v>
      </c>
      <c r="EH22" s="522">
        <v>21</v>
      </c>
      <c r="EI22" s="522">
        <v>2</v>
      </c>
      <c r="EJ22" s="522">
        <v>14</v>
      </c>
      <c r="EK22" s="524">
        <v>17</v>
      </c>
      <c r="EL22" s="522">
        <v>4</v>
      </c>
      <c r="EM22" s="522">
        <v>47</v>
      </c>
      <c r="EN22" s="522">
        <v>1</v>
      </c>
      <c r="EO22" s="522">
        <v>110</v>
      </c>
      <c r="EP22" s="522">
        <v>6</v>
      </c>
      <c r="EQ22" s="522">
        <v>403</v>
      </c>
      <c r="ER22" s="522">
        <v>4</v>
      </c>
      <c r="ES22" s="522">
        <v>79</v>
      </c>
      <c r="ET22" s="522">
        <v>0</v>
      </c>
      <c r="EU22" s="522">
        <v>0</v>
      </c>
      <c r="EV22" s="522">
        <v>10</v>
      </c>
      <c r="EW22" s="522">
        <v>531</v>
      </c>
      <c r="EX22" s="524">
        <v>17</v>
      </c>
      <c r="EY22" s="522">
        <v>0</v>
      </c>
      <c r="EZ22" s="522">
        <v>0</v>
      </c>
      <c r="FA22" s="522">
        <v>2</v>
      </c>
      <c r="FB22" s="522">
        <v>15</v>
      </c>
      <c r="FC22" s="522">
        <v>0</v>
      </c>
      <c r="FD22" s="522">
        <v>0</v>
      </c>
      <c r="FE22" s="522">
        <v>0</v>
      </c>
      <c r="FF22" s="522">
        <v>0</v>
      </c>
      <c r="FG22" s="522">
        <v>0</v>
      </c>
      <c r="FH22" s="522">
        <v>0</v>
      </c>
      <c r="FI22" s="522">
        <v>0</v>
      </c>
      <c r="FJ22" s="522">
        <v>0</v>
      </c>
      <c r="FK22" s="524">
        <v>17</v>
      </c>
      <c r="FL22" s="522">
        <v>6</v>
      </c>
      <c r="FM22" s="522">
        <v>661</v>
      </c>
      <c r="FN22" s="522">
        <v>2</v>
      </c>
      <c r="FO22" s="522">
        <v>4</v>
      </c>
      <c r="FP22" s="522">
        <v>3</v>
      </c>
      <c r="FQ22" s="522">
        <v>14</v>
      </c>
      <c r="FR22" s="522">
        <v>4</v>
      </c>
      <c r="FS22" s="522">
        <v>96</v>
      </c>
      <c r="FT22" s="522">
        <v>8</v>
      </c>
      <c r="FU22" s="522">
        <v>50</v>
      </c>
      <c r="FV22" s="212">
        <f t="shared" si="0"/>
        <v>2383</v>
      </c>
      <c r="FW22" s="212">
        <f t="shared" si="0"/>
        <v>51540</v>
      </c>
      <c r="FX22" s="212"/>
      <c r="GA22" s="522"/>
      <c r="GB22" s="522"/>
    </row>
    <row r="23" spans="1:184">
      <c r="A23" s="213">
        <v>18</v>
      </c>
      <c r="B23" s="214" t="s">
        <v>331</v>
      </c>
      <c r="C23" s="522">
        <v>129</v>
      </c>
      <c r="D23" s="522">
        <v>576</v>
      </c>
      <c r="E23" s="522">
        <v>23</v>
      </c>
      <c r="F23" s="522">
        <v>78</v>
      </c>
      <c r="G23" s="522">
        <v>33</v>
      </c>
      <c r="H23" s="522">
        <v>131</v>
      </c>
      <c r="I23" s="522">
        <v>10</v>
      </c>
      <c r="J23" s="522">
        <v>56</v>
      </c>
      <c r="K23" s="524">
        <v>18</v>
      </c>
      <c r="L23" s="522">
        <v>22</v>
      </c>
      <c r="M23" s="522">
        <v>73</v>
      </c>
      <c r="N23" s="522">
        <v>788</v>
      </c>
      <c r="O23" s="522">
        <v>6771</v>
      </c>
      <c r="P23" s="522">
        <v>201</v>
      </c>
      <c r="Q23" s="522">
        <v>895</v>
      </c>
      <c r="R23" s="522">
        <v>10</v>
      </c>
      <c r="S23" s="522">
        <v>60</v>
      </c>
      <c r="T23" s="522">
        <v>45</v>
      </c>
      <c r="U23" s="522">
        <v>155</v>
      </c>
      <c r="V23" s="522">
        <v>83</v>
      </c>
      <c r="W23" s="522">
        <v>317</v>
      </c>
      <c r="X23" s="524">
        <v>18</v>
      </c>
      <c r="Y23" s="522">
        <v>13</v>
      </c>
      <c r="Z23" s="522">
        <v>119</v>
      </c>
      <c r="AA23" s="522">
        <v>8</v>
      </c>
      <c r="AB23" s="522">
        <v>31</v>
      </c>
      <c r="AC23" s="522">
        <v>9</v>
      </c>
      <c r="AD23" s="522">
        <v>32</v>
      </c>
      <c r="AE23" s="522">
        <v>12</v>
      </c>
      <c r="AF23" s="522">
        <v>121</v>
      </c>
      <c r="AG23" s="522">
        <v>21</v>
      </c>
      <c r="AH23" s="522">
        <v>50</v>
      </c>
      <c r="AI23" s="522">
        <v>294</v>
      </c>
      <c r="AJ23" s="522">
        <v>1483</v>
      </c>
      <c r="AK23" s="524">
        <v>18</v>
      </c>
      <c r="AL23" s="522">
        <v>50</v>
      </c>
      <c r="AM23" s="522">
        <v>172</v>
      </c>
      <c r="AN23" s="522">
        <v>5</v>
      </c>
      <c r="AO23" s="522">
        <v>33</v>
      </c>
      <c r="AP23" s="522">
        <v>23</v>
      </c>
      <c r="AQ23" s="522">
        <v>96</v>
      </c>
      <c r="AR23" s="522">
        <v>92</v>
      </c>
      <c r="AS23" s="522">
        <v>616</v>
      </c>
      <c r="AT23" s="522">
        <v>32</v>
      </c>
      <c r="AU23" s="522">
        <v>147</v>
      </c>
      <c r="AV23" s="522">
        <v>17</v>
      </c>
      <c r="AW23" s="522">
        <v>85</v>
      </c>
      <c r="AX23" s="524">
        <v>18</v>
      </c>
      <c r="AY23" s="522">
        <v>20</v>
      </c>
      <c r="AZ23" s="522">
        <v>128</v>
      </c>
      <c r="BA23" s="522">
        <v>9</v>
      </c>
      <c r="BB23" s="522">
        <v>46</v>
      </c>
      <c r="BC23" s="522">
        <v>25</v>
      </c>
      <c r="BD23" s="522">
        <v>121</v>
      </c>
      <c r="BE23" s="522">
        <v>69</v>
      </c>
      <c r="BF23" s="522">
        <v>884</v>
      </c>
      <c r="BG23" s="522">
        <v>139</v>
      </c>
      <c r="BH23" s="522">
        <v>670</v>
      </c>
      <c r="BI23" s="522">
        <v>13</v>
      </c>
      <c r="BJ23" s="522">
        <v>42</v>
      </c>
      <c r="BK23" s="524">
        <v>18</v>
      </c>
      <c r="BL23" s="522">
        <v>7</v>
      </c>
      <c r="BM23" s="522">
        <v>33</v>
      </c>
      <c r="BN23" s="522">
        <v>14</v>
      </c>
      <c r="BO23" s="522">
        <v>64</v>
      </c>
      <c r="BP23" s="522">
        <v>78</v>
      </c>
      <c r="BQ23" s="522">
        <v>359</v>
      </c>
      <c r="BR23" s="522">
        <v>24</v>
      </c>
      <c r="BS23" s="522">
        <v>178</v>
      </c>
      <c r="BT23" s="522">
        <v>116</v>
      </c>
      <c r="BU23" s="522">
        <v>575</v>
      </c>
      <c r="BV23" s="522">
        <v>3845</v>
      </c>
      <c r="BW23" s="522">
        <v>29472</v>
      </c>
      <c r="BX23" s="524">
        <v>18</v>
      </c>
      <c r="BY23" s="522">
        <v>542</v>
      </c>
      <c r="BZ23" s="522">
        <v>5103</v>
      </c>
      <c r="CA23" s="522">
        <v>10</v>
      </c>
      <c r="CB23" s="522">
        <v>35</v>
      </c>
      <c r="CC23" s="522">
        <v>16</v>
      </c>
      <c r="CD23" s="522">
        <v>81</v>
      </c>
      <c r="CE23" s="522">
        <v>83</v>
      </c>
      <c r="CF23" s="522">
        <v>400</v>
      </c>
      <c r="CG23" s="522">
        <v>25</v>
      </c>
      <c r="CH23" s="522">
        <v>103</v>
      </c>
      <c r="CI23" s="522">
        <v>14</v>
      </c>
      <c r="CJ23" s="522">
        <v>50</v>
      </c>
      <c r="CK23" s="524">
        <v>18</v>
      </c>
      <c r="CL23" s="522">
        <v>151</v>
      </c>
      <c r="CM23" s="522">
        <v>1147</v>
      </c>
      <c r="CN23" s="522">
        <v>183</v>
      </c>
      <c r="CO23" s="522">
        <v>1432</v>
      </c>
      <c r="CP23" s="522">
        <v>41</v>
      </c>
      <c r="CQ23" s="522">
        <v>179</v>
      </c>
      <c r="CR23" s="522">
        <v>47</v>
      </c>
      <c r="CS23" s="522">
        <v>257</v>
      </c>
      <c r="CT23" s="522">
        <v>94</v>
      </c>
      <c r="CU23" s="522">
        <v>1260</v>
      </c>
      <c r="CV23" s="522">
        <v>43</v>
      </c>
      <c r="CW23" s="522">
        <v>163</v>
      </c>
      <c r="CX23" s="524">
        <v>18</v>
      </c>
      <c r="CY23" s="522">
        <v>12</v>
      </c>
      <c r="CZ23" s="522">
        <v>81</v>
      </c>
      <c r="DA23" s="522">
        <v>62</v>
      </c>
      <c r="DB23" s="522">
        <v>195</v>
      </c>
      <c r="DC23" s="522">
        <v>11</v>
      </c>
      <c r="DD23" s="522">
        <v>62</v>
      </c>
      <c r="DE23" s="522">
        <v>10</v>
      </c>
      <c r="DF23" s="522">
        <v>43</v>
      </c>
      <c r="DG23" s="522">
        <v>17</v>
      </c>
      <c r="DH23" s="522">
        <v>56</v>
      </c>
      <c r="DI23" s="522">
        <v>33</v>
      </c>
      <c r="DJ23" s="522">
        <v>157</v>
      </c>
      <c r="DK23" s="524">
        <v>18</v>
      </c>
      <c r="DL23" s="522">
        <v>16</v>
      </c>
      <c r="DM23" s="522">
        <v>65</v>
      </c>
      <c r="DN23" s="522">
        <v>73</v>
      </c>
      <c r="DO23" s="522">
        <v>345</v>
      </c>
      <c r="DP23" s="522">
        <v>73</v>
      </c>
      <c r="DQ23" s="522">
        <v>280</v>
      </c>
      <c r="DR23" s="522">
        <v>4</v>
      </c>
      <c r="DS23" s="522">
        <v>24</v>
      </c>
      <c r="DT23" s="522">
        <v>12</v>
      </c>
      <c r="DU23" s="522">
        <v>44</v>
      </c>
      <c r="DV23" s="522">
        <v>25</v>
      </c>
      <c r="DW23" s="522">
        <v>73</v>
      </c>
      <c r="DX23" s="524">
        <v>18</v>
      </c>
      <c r="DY23" s="522">
        <v>73</v>
      </c>
      <c r="DZ23" s="522">
        <v>560</v>
      </c>
      <c r="EA23" s="522">
        <v>26</v>
      </c>
      <c r="EB23" s="522">
        <v>100</v>
      </c>
      <c r="EC23" s="522">
        <v>48</v>
      </c>
      <c r="ED23" s="522">
        <v>306</v>
      </c>
      <c r="EE23" s="522">
        <v>3</v>
      </c>
      <c r="EF23" s="522">
        <v>13</v>
      </c>
      <c r="EG23" s="522">
        <v>28</v>
      </c>
      <c r="EH23" s="522">
        <v>117</v>
      </c>
      <c r="EI23" s="522">
        <v>23</v>
      </c>
      <c r="EJ23" s="522">
        <v>75</v>
      </c>
      <c r="EK23" s="524">
        <v>18</v>
      </c>
      <c r="EL23" s="522">
        <v>29</v>
      </c>
      <c r="EM23" s="522">
        <v>123</v>
      </c>
      <c r="EN23" s="522">
        <v>21</v>
      </c>
      <c r="EO23" s="522">
        <v>88</v>
      </c>
      <c r="EP23" s="522">
        <v>33</v>
      </c>
      <c r="EQ23" s="522">
        <v>88</v>
      </c>
      <c r="ER23" s="522">
        <v>13</v>
      </c>
      <c r="ES23" s="522">
        <v>53</v>
      </c>
      <c r="ET23" s="522">
        <v>4</v>
      </c>
      <c r="EU23" s="522">
        <v>17</v>
      </c>
      <c r="EV23" s="522">
        <v>12</v>
      </c>
      <c r="EW23" s="522">
        <v>152</v>
      </c>
      <c r="EX23" s="524">
        <v>18</v>
      </c>
      <c r="EY23" s="522">
        <v>9</v>
      </c>
      <c r="EZ23" s="522">
        <v>35</v>
      </c>
      <c r="FA23" s="522">
        <v>17</v>
      </c>
      <c r="FB23" s="522">
        <v>93</v>
      </c>
      <c r="FC23" s="522">
        <v>5</v>
      </c>
      <c r="FD23" s="522">
        <v>40</v>
      </c>
      <c r="FE23" s="522">
        <v>12</v>
      </c>
      <c r="FF23" s="522">
        <v>38</v>
      </c>
      <c r="FG23" s="522">
        <v>14</v>
      </c>
      <c r="FH23" s="522">
        <v>59</v>
      </c>
      <c r="FI23" s="522">
        <v>4</v>
      </c>
      <c r="FJ23" s="522">
        <v>31</v>
      </c>
      <c r="FK23" s="524">
        <v>18</v>
      </c>
      <c r="FL23" s="522">
        <v>16</v>
      </c>
      <c r="FM23" s="522">
        <v>52</v>
      </c>
      <c r="FN23" s="522">
        <v>12</v>
      </c>
      <c r="FO23" s="522">
        <v>35</v>
      </c>
      <c r="FP23" s="522">
        <v>2</v>
      </c>
      <c r="FQ23" s="522">
        <v>6</v>
      </c>
      <c r="FR23" s="522">
        <v>15</v>
      </c>
      <c r="FS23" s="522">
        <v>58</v>
      </c>
      <c r="FT23" s="522">
        <v>22</v>
      </c>
      <c r="FU23" s="522">
        <v>340</v>
      </c>
      <c r="FV23" s="212">
        <f t="shared" si="0"/>
        <v>8317</v>
      </c>
      <c r="FW23" s="212">
        <f t="shared" si="0"/>
        <v>58783</v>
      </c>
      <c r="FX23" s="212"/>
      <c r="GA23" s="522"/>
      <c r="GB23" s="522"/>
    </row>
    <row r="24" spans="1:184">
      <c r="A24" s="213">
        <v>19</v>
      </c>
      <c r="B24" s="211" t="s">
        <v>332</v>
      </c>
      <c r="C24" s="522">
        <v>15</v>
      </c>
      <c r="D24" s="522">
        <v>117</v>
      </c>
      <c r="E24" s="522">
        <v>2</v>
      </c>
      <c r="F24" s="522">
        <v>14</v>
      </c>
      <c r="G24" s="522">
        <v>5</v>
      </c>
      <c r="H24" s="522">
        <v>85</v>
      </c>
      <c r="I24" s="522">
        <v>0</v>
      </c>
      <c r="J24" s="522">
        <v>0</v>
      </c>
      <c r="K24" s="524">
        <v>19</v>
      </c>
      <c r="L24" s="522">
        <v>1</v>
      </c>
      <c r="M24" s="522">
        <v>1</v>
      </c>
      <c r="N24" s="522">
        <v>18</v>
      </c>
      <c r="O24" s="522">
        <v>126</v>
      </c>
      <c r="P24" s="522">
        <v>4</v>
      </c>
      <c r="Q24" s="522">
        <v>16</v>
      </c>
      <c r="R24" s="522">
        <v>1</v>
      </c>
      <c r="S24" s="522">
        <v>2</v>
      </c>
      <c r="T24" s="522">
        <v>2</v>
      </c>
      <c r="U24" s="522">
        <v>27</v>
      </c>
      <c r="V24" s="522">
        <v>2</v>
      </c>
      <c r="W24" s="522">
        <v>5</v>
      </c>
      <c r="X24" s="524">
        <v>19</v>
      </c>
      <c r="Y24" s="522">
        <v>1</v>
      </c>
      <c r="Z24" s="522">
        <v>9</v>
      </c>
      <c r="AA24" s="522">
        <v>0</v>
      </c>
      <c r="AB24" s="522">
        <v>0</v>
      </c>
      <c r="AC24" s="522">
        <v>0</v>
      </c>
      <c r="AD24" s="522">
        <v>0</v>
      </c>
      <c r="AE24" s="522">
        <v>1</v>
      </c>
      <c r="AF24" s="522">
        <v>2</v>
      </c>
      <c r="AG24" s="522">
        <v>0</v>
      </c>
      <c r="AH24" s="522">
        <v>0</v>
      </c>
      <c r="AI24" s="522">
        <v>10</v>
      </c>
      <c r="AJ24" s="522">
        <v>62</v>
      </c>
      <c r="AK24" s="524">
        <v>19</v>
      </c>
      <c r="AL24" s="522">
        <v>2</v>
      </c>
      <c r="AM24" s="522">
        <v>32</v>
      </c>
      <c r="AN24" s="522">
        <v>1</v>
      </c>
      <c r="AO24" s="522">
        <v>1</v>
      </c>
      <c r="AP24" s="522">
        <v>0</v>
      </c>
      <c r="AQ24" s="522">
        <v>0</v>
      </c>
      <c r="AR24" s="522">
        <v>8</v>
      </c>
      <c r="AS24" s="522">
        <v>120</v>
      </c>
      <c r="AT24" s="522">
        <v>3</v>
      </c>
      <c r="AU24" s="522">
        <v>7</v>
      </c>
      <c r="AV24" s="522">
        <v>0</v>
      </c>
      <c r="AW24" s="522">
        <v>0</v>
      </c>
      <c r="AX24" s="524">
        <v>19</v>
      </c>
      <c r="AY24" s="522">
        <v>0</v>
      </c>
      <c r="AZ24" s="522">
        <v>0</v>
      </c>
      <c r="BA24" s="522">
        <v>0</v>
      </c>
      <c r="BB24" s="522">
        <v>0</v>
      </c>
      <c r="BC24" s="522">
        <v>1</v>
      </c>
      <c r="BD24" s="522">
        <v>16</v>
      </c>
      <c r="BE24" s="522">
        <v>3</v>
      </c>
      <c r="BF24" s="522">
        <v>16</v>
      </c>
      <c r="BG24" s="522">
        <v>9</v>
      </c>
      <c r="BH24" s="522">
        <v>50</v>
      </c>
      <c r="BI24" s="522">
        <v>0</v>
      </c>
      <c r="BJ24" s="522">
        <v>0</v>
      </c>
      <c r="BK24" s="524">
        <v>19</v>
      </c>
      <c r="BL24" s="522">
        <v>0</v>
      </c>
      <c r="BM24" s="522">
        <v>0</v>
      </c>
      <c r="BN24" s="522">
        <v>1</v>
      </c>
      <c r="BO24" s="522">
        <v>3</v>
      </c>
      <c r="BP24" s="522">
        <v>8</v>
      </c>
      <c r="BQ24" s="522">
        <v>163</v>
      </c>
      <c r="BR24" s="522">
        <v>0</v>
      </c>
      <c r="BS24" s="522">
        <v>0</v>
      </c>
      <c r="BT24" s="522">
        <v>9</v>
      </c>
      <c r="BU24" s="522">
        <v>66</v>
      </c>
      <c r="BV24" s="522">
        <v>39</v>
      </c>
      <c r="BW24" s="522">
        <v>485</v>
      </c>
      <c r="BX24" s="524">
        <v>19</v>
      </c>
      <c r="BY24" s="522">
        <v>37</v>
      </c>
      <c r="BZ24" s="522">
        <v>2249</v>
      </c>
      <c r="CA24" s="522">
        <v>1</v>
      </c>
      <c r="CB24" s="522">
        <v>1</v>
      </c>
      <c r="CC24" s="522">
        <v>0</v>
      </c>
      <c r="CD24" s="522">
        <v>0</v>
      </c>
      <c r="CE24" s="522">
        <v>6</v>
      </c>
      <c r="CF24" s="522">
        <v>59</v>
      </c>
      <c r="CG24" s="522">
        <v>2</v>
      </c>
      <c r="CH24" s="522">
        <v>9</v>
      </c>
      <c r="CI24" s="522">
        <v>1</v>
      </c>
      <c r="CJ24" s="522">
        <v>14</v>
      </c>
      <c r="CK24" s="524">
        <v>19</v>
      </c>
      <c r="CL24" s="522">
        <v>34</v>
      </c>
      <c r="CM24" s="522">
        <v>2373</v>
      </c>
      <c r="CN24" s="522">
        <v>19</v>
      </c>
      <c r="CO24" s="522">
        <v>77</v>
      </c>
      <c r="CP24" s="522">
        <v>3</v>
      </c>
      <c r="CQ24" s="522">
        <v>28</v>
      </c>
      <c r="CR24" s="522">
        <v>4</v>
      </c>
      <c r="CS24" s="522">
        <v>20</v>
      </c>
      <c r="CT24" s="522">
        <v>3</v>
      </c>
      <c r="CU24" s="522">
        <v>28</v>
      </c>
      <c r="CV24" s="522">
        <v>1</v>
      </c>
      <c r="CW24" s="522">
        <v>2</v>
      </c>
      <c r="CX24" s="524">
        <v>19</v>
      </c>
      <c r="CY24" s="522">
        <v>3</v>
      </c>
      <c r="CZ24" s="522">
        <v>27</v>
      </c>
      <c r="DA24" s="522">
        <v>1</v>
      </c>
      <c r="DB24" s="522">
        <v>1</v>
      </c>
      <c r="DC24" s="522">
        <v>0</v>
      </c>
      <c r="DD24" s="522">
        <v>0</v>
      </c>
      <c r="DE24" s="522">
        <v>0</v>
      </c>
      <c r="DF24" s="522">
        <v>0</v>
      </c>
      <c r="DG24" s="522">
        <v>1</v>
      </c>
      <c r="DH24" s="522">
        <v>3</v>
      </c>
      <c r="DI24" s="522">
        <v>2</v>
      </c>
      <c r="DJ24" s="522">
        <v>10</v>
      </c>
      <c r="DK24" s="524">
        <v>19</v>
      </c>
      <c r="DL24" s="522">
        <v>0</v>
      </c>
      <c r="DM24" s="522">
        <v>0</v>
      </c>
      <c r="DN24" s="522">
        <v>5</v>
      </c>
      <c r="DO24" s="522">
        <v>61</v>
      </c>
      <c r="DP24" s="522">
        <v>2</v>
      </c>
      <c r="DQ24" s="522">
        <v>7</v>
      </c>
      <c r="DR24" s="522">
        <v>0</v>
      </c>
      <c r="DS24" s="522">
        <v>0</v>
      </c>
      <c r="DT24" s="522">
        <v>1</v>
      </c>
      <c r="DU24" s="522">
        <v>16</v>
      </c>
      <c r="DV24" s="522">
        <v>1</v>
      </c>
      <c r="DW24" s="522">
        <v>4</v>
      </c>
      <c r="DX24" s="524">
        <v>19</v>
      </c>
      <c r="DY24" s="522">
        <v>3</v>
      </c>
      <c r="DZ24" s="522">
        <v>73</v>
      </c>
      <c r="EA24" s="522">
        <v>0</v>
      </c>
      <c r="EB24" s="522">
        <v>0</v>
      </c>
      <c r="EC24" s="522">
        <v>1</v>
      </c>
      <c r="ED24" s="522">
        <v>7</v>
      </c>
      <c r="EE24" s="522">
        <v>1</v>
      </c>
      <c r="EF24" s="522">
        <v>7</v>
      </c>
      <c r="EG24" s="522">
        <v>4</v>
      </c>
      <c r="EH24" s="522">
        <v>6</v>
      </c>
      <c r="EI24" s="522">
        <v>4</v>
      </c>
      <c r="EJ24" s="522">
        <v>26</v>
      </c>
      <c r="EK24" s="524">
        <v>19</v>
      </c>
      <c r="EL24" s="522">
        <v>2</v>
      </c>
      <c r="EM24" s="522">
        <v>2</v>
      </c>
      <c r="EN24" s="522">
        <v>1</v>
      </c>
      <c r="EO24" s="522">
        <v>35</v>
      </c>
      <c r="EP24" s="522">
        <v>2</v>
      </c>
      <c r="EQ24" s="522">
        <v>11</v>
      </c>
      <c r="ER24" s="522">
        <v>0</v>
      </c>
      <c r="ES24" s="522">
        <v>0</v>
      </c>
      <c r="ET24" s="522">
        <v>0</v>
      </c>
      <c r="EU24" s="522">
        <v>0</v>
      </c>
      <c r="EV24" s="522">
        <v>0</v>
      </c>
      <c r="EW24" s="522">
        <v>0</v>
      </c>
      <c r="EX24" s="524">
        <v>19</v>
      </c>
      <c r="EY24" s="522">
        <v>2</v>
      </c>
      <c r="EZ24" s="522">
        <v>839</v>
      </c>
      <c r="FA24" s="522">
        <v>6</v>
      </c>
      <c r="FB24" s="522">
        <v>470</v>
      </c>
      <c r="FC24" s="522">
        <v>0</v>
      </c>
      <c r="FD24" s="522">
        <v>0</v>
      </c>
      <c r="FE24" s="522">
        <v>0</v>
      </c>
      <c r="FF24" s="522">
        <v>0</v>
      </c>
      <c r="FG24" s="522">
        <v>0</v>
      </c>
      <c r="FH24" s="522">
        <v>0</v>
      </c>
      <c r="FI24" s="522">
        <v>0</v>
      </c>
      <c r="FJ24" s="522">
        <v>0</v>
      </c>
      <c r="FK24" s="524">
        <v>19</v>
      </c>
      <c r="FL24" s="522">
        <v>0</v>
      </c>
      <c r="FM24" s="522">
        <v>0</v>
      </c>
      <c r="FN24" s="522">
        <v>2</v>
      </c>
      <c r="FO24" s="522">
        <v>13</v>
      </c>
      <c r="FP24" s="522">
        <v>0</v>
      </c>
      <c r="FQ24" s="522">
        <v>0</v>
      </c>
      <c r="FR24" s="522">
        <v>4</v>
      </c>
      <c r="FS24" s="522">
        <v>54</v>
      </c>
      <c r="FT24" s="522">
        <v>3</v>
      </c>
      <c r="FU24" s="522">
        <v>45</v>
      </c>
      <c r="FV24" s="212">
        <f t="shared" si="0"/>
        <v>308</v>
      </c>
      <c r="FW24" s="212">
        <f t="shared" si="0"/>
        <v>8002</v>
      </c>
      <c r="FX24" s="212"/>
      <c r="GA24" s="522"/>
      <c r="GB24" s="522"/>
    </row>
    <row r="25" spans="1:184">
      <c r="A25" s="213">
        <v>20</v>
      </c>
      <c r="B25" s="211" t="s">
        <v>333</v>
      </c>
      <c r="C25" s="522">
        <v>133</v>
      </c>
      <c r="D25" s="522">
        <v>2983</v>
      </c>
      <c r="E25" s="522">
        <v>7</v>
      </c>
      <c r="F25" s="522">
        <v>48</v>
      </c>
      <c r="G25" s="522">
        <v>19</v>
      </c>
      <c r="H25" s="522">
        <v>274</v>
      </c>
      <c r="I25" s="522">
        <v>0</v>
      </c>
      <c r="J25" s="522">
        <v>0</v>
      </c>
      <c r="K25" s="524">
        <v>20</v>
      </c>
      <c r="L25" s="522">
        <v>6</v>
      </c>
      <c r="M25" s="522">
        <v>14</v>
      </c>
      <c r="N25" s="522">
        <v>355</v>
      </c>
      <c r="O25" s="522">
        <v>2431</v>
      </c>
      <c r="P25" s="522">
        <v>137</v>
      </c>
      <c r="Q25" s="522">
        <v>1135</v>
      </c>
      <c r="R25" s="522">
        <v>0</v>
      </c>
      <c r="S25" s="522">
        <v>0</v>
      </c>
      <c r="T25" s="522">
        <v>48</v>
      </c>
      <c r="U25" s="522">
        <v>421</v>
      </c>
      <c r="V25" s="522">
        <v>62</v>
      </c>
      <c r="W25" s="522">
        <v>1894</v>
      </c>
      <c r="X25" s="524">
        <v>20</v>
      </c>
      <c r="Y25" s="522">
        <v>5</v>
      </c>
      <c r="Z25" s="522">
        <v>97</v>
      </c>
      <c r="AA25" s="522">
        <v>0</v>
      </c>
      <c r="AB25" s="522">
        <v>0</v>
      </c>
      <c r="AC25" s="522">
        <v>0</v>
      </c>
      <c r="AD25" s="522">
        <v>0</v>
      </c>
      <c r="AE25" s="522">
        <v>17</v>
      </c>
      <c r="AF25" s="522">
        <v>95</v>
      </c>
      <c r="AG25" s="522">
        <v>5</v>
      </c>
      <c r="AH25" s="522">
        <v>39</v>
      </c>
      <c r="AI25" s="522">
        <v>180</v>
      </c>
      <c r="AJ25" s="522">
        <v>4638</v>
      </c>
      <c r="AK25" s="524">
        <v>20</v>
      </c>
      <c r="AL25" s="522">
        <v>18</v>
      </c>
      <c r="AM25" s="522">
        <v>99</v>
      </c>
      <c r="AN25" s="522">
        <v>3</v>
      </c>
      <c r="AO25" s="522">
        <v>104</v>
      </c>
      <c r="AP25" s="522">
        <v>16</v>
      </c>
      <c r="AQ25" s="522">
        <v>64</v>
      </c>
      <c r="AR25" s="522">
        <v>47</v>
      </c>
      <c r="AS25" s="522">
        <v>614</v>
      </c>
      <c r="AT25" s="522">
        <v>14</v>
      </c>
      <c r="AU25" s="522">
        <v>175</v>
      </c>
      <c r="AV25" s="522">
        <v>8</v>
      </c>
      <c r="AW25" s="522">
        <v>64</v>
      </c>
      <c r="AX25" s="524">
        <v>20</v>
      </c>
      <c r="AY25" s="522">
        <v>10</v>
      </c>
      <c r="AZ25" s="522">
        <v>71</v>
      </c>
      <c r="BA25" s="522">
        <v>2</v>
      </c>
      <c r="BB25" s="522">
        <v>9</v>
      </c>
      <c r="BC25" s="522">
        <v>10</v>
      </c>
      <c r="BD25" s="522">
        <v>37</v>
      </c>
      <c r="BE25" s="522">
        <v>24</v>
      </c>
      <c r="BF25" s="522">
        <v>335</v>
      </c>
      <c r="BG25" s="522">
        <v>162</v>
      </c>
      <c r="BH25" s="522">
        <v>2188</v>
      </c>
      <c r="BI25" s="522">
        <v>5</v>
      </c>
      <c r="BJ25" s="522">
        <v>13</v>
      </c>
      <c r="BK25" s="524">
        <v>20</v>
      </c>
      <c r="BL25" s="522">
        <v>2</v>
      </c>
      <c r="BM25" s="522">
        <v>9</v>
      </c>
      <c r="BN25" s="522">
        <v>0</v>
      </c>
      <c r="BO25" s="522">
        <v>0</v>
      </c>
      <c r="BP25" s="522">
        <v>49</v>
      </c>
      <c r="BQ25" s="522">
        <v>435</v>
      </c>
      <c r="BR25" s="522">
        <v>40</v>
      </c>
      <c r="BS25" s="522">
        <v>264</v>
      </c>
      <c r="BT25" s="522">
        <v>84</v>
      </c>
      <c r="BU25" s="522">
        <v>1526</v>
      </c>
      <c r="BV25" s="522">
        <v>1519</v>
      </c>
      <c r="BW25" s="522">
        <v>19650</v>
      </c>
      <c r="BX25" s="524">
        <v>20</v>
      </c>
      <c r="BY25" s="522">
        <v>383</v>
      </c>
      <c r="BZ25" s="522">
        <v>9044</v>
      </c>
      <c r="CA25" s="522">
        <v>3</v>
      </c>
      <c r="CB25" s="522">
        <v>8</v>
      </c>
      <c r="CC25" s="522">
        <v>3</v>
      </c>
      <c r="CD25" s="522">
        <v>5</v>
      </c>
      <c r="CE25" s="522">
        <v>61</v>
      </c>
      <c r="CF25" s="522">
        <v>593</v>
      </c>
      <c r="CG25" s="522">
        <v>4</v>
      </c>
      <c r="CH25" s="522">
        <v>10</v>
      </c>
      <c r="CI25" s="522">
        <v>6</v>
      </c>
      <c r="CJ25" s="522">
        <v>31</v>
      </c>
      <c r="CK25" s="524">
        <v>20</v>
      </c>
      <c r="CL25" s="522">
        <v>257</v>
      </c>
      <c r="CM25" s="522">
        <v>11753</v>
      </c>
      <c r="CN25" s="522">
        <v>111</v>
      </c>
      <c r="CO25" s="522">
        <v>790</v>
      </c>
      <c r="CP25" s="522">
        <v>21</v>
      </c>
      <c r="CQ25" s="522">
        <v>329</v>
      </c>
      <c r="CR25" s="522">
        <v>22</v>
      </c>
      <c r="CS25" s="522">
        <v>127</v>
      </c>
      <c r="CT25" s="522">
        <v>43</v>
      </c>
      <c r="CU25" s="522">
        <v>1102</v>
      </c>
      <c r="CV25" s="522">
        <v>18</v>
      </c>
      <c r="CW25" s="522">
        <v>329</v>
      </c>
      <c r="CX25" s="524">
        <v>20</v>
      </c>
      <c r="CY25" s="522">
        <v>9</v>
      </c>
      <c r="CZ25" s="522">
        <v>68</v>
      </c>
      <c r="DA25" s="522">
        <v>50</v>
      </c>
      <c r="DB25" s="522">
        <v>137</v>
      </c>
      <c r="DC25" s="522">
        <v>0</v>
      </c>
      <c r="DD25" s="522">
        <v>0</v>
      </c>
      <c r="DE25" s="522">
        <v>4</v>
      </c>
      <c r="DF25" s="522">
        <v>49</v>
      </c>
      <c r="DG25" s="522">
        <v>11</v>
      </c>
      <c r="DH25" s="522">
        <v>152</v>
      </c>
      <c r="DI25" s="522">
        <v>5</v>
      </c>
      <c r="DJ25" s="522">
        <v>17</v>
      </c>
      <c r="DK25" s="524">
        <v>20</v>
      </c>
      <c r="DL25" s="522">
        <v>2</v>
      </c>
      <c r="DM25" s="522">
        <v>10</v>
      </c>
      <c r="DN25" s="522">
        <v>39</v>
      </c>
      <c r="DO25" s="522">
        <v>1103</v>
      </c>
      <c r="DP25" s="522">
        <v>42</v>
      </c>
      <c r="DQ25" s="522">
        <v>384</v>
      </c>
      <c r="DR25" s="522">
        <v>1</v>
      </c>
      <c r="DS25" s="522">
        <v>2</v>
      </c>
      <c r="DT25" s="522">
        <v>7</v>
      </c>
      <c r="DU25" s="522">
        <v>147</v>
      </c>
      <c r="DV25" s="522">
        <v>15</v>
      </c>
      <c r="DW25" s="522">
        <v>188</v>
      </c>
      <c r="DX25" s="524">
        <v>20</v>
      </c>
      <c r="DY25" s="522">
        <v>94</v>
      </c>
      <c r="DZ25" s="522">
        <v>4089</v>
      </c>
      <c r="EA25" s="522">
        <v>3</v>
      </c>
      <c r="EB25" s="522">
        <v>22</v>
      </c>
      <c r="EC25" s="522">
        <v>14</v>
      </c>
      <c r="ED25" s="522">
        <v>74</v>
      </c>
      <c r="EE25" s="522">
        <v>1</v>
      </c>
      <c r="EF25" s="522">
        <v>1</v>
      </c>
      <c r="EG25" s="522">
        <v>27</v>
      </c>
      <c r="EH25" s="522">
        <v>202</v>
      </c>
      <c r="EI25" s="522">
        <v>21</v>
      </c>
      <c r="EJ25" s="522">
        <v>139</v>
      </c>
      <c r="EK25" s="524">
        <v>20</v>
      </c>
      <c r="EL25" s="522">
        <v>9</v>
      </c>
      <c r="EM25" s="522">
        <v>63</v>
      </c>
      <c r="EN25" s="522">
        <v>4</v>
      </c>
      <c r="EO25" s="522">
        <v>9</v>
      </c>
      <c r="EP25" s="522">
        <v>6</v>
      </c>
      <c r="EQ25" s="522">
        <v>24</v>
      </c>
      <c r="ER25" s="522">
        <v>14</v>
      </c>
      <c r="ES25" s="522">
        <v>112</v>
      </c>
      <c r="ET25" s="522">
        <v>0</v>
      </c>
      <c r="EU25" s="522">
        <v>0</v>
      </c>
      <c r="EV25" s="522">
        <v>4</v>
      </c>
      <c r="EW25" s="522">
        <v>39</v>
      </c>
      <c r="EX25" s="524">
        <v>20</v>
      </c>
      <c r="EY25" s="522">
        <v>13</v>
      </c>
      <c r="EZ25" s="522">
        <v>257</v>
      </c>
      <c r="FA25" s="522">
        <v>9</v>
      </c>
      <c r="FB25" s="522">
        <v>95</v>
      </c>
      <c r="FC25" s="522">
        <v>1</v>
      </c>
      <c r="FD25" s="522">
        <v>2</v>
      </c>
      <c r="FE25" s="522">
        <v>2</v>
      </c>
      <c r="FF25" s="522">
        <v>16</v>
      </c>
      <c r="FG25" s="522">
        <v>0</v>
      </c>
      <c r="FH25" s="522">
        <v>0</v>
      </c>
      <c r="FI25" s="522">
        <v>3</v>
      </c>
      <c r="FJ25" s="522">
        <v>15</v>
      </c>
      <c r="FK25" s="524">
        <v>20</v>
      </c>
      <c r="FL25" s="522">
        <v>17</v>
      </c>
      <c r="FM25" s="522">
        <v>1918</v>
      </c>
      <c r="FN25" s="522">
        <v>6</v>
      </c>
      <c r="FO25" s="522">
        <v>20</v>
      </c>
      <c r="FP25" s="522">
        <v>4</v>
      </c>
      <c r="FQ25" s="522">
        <v>22</v>
      </c>
      <c r="FR25" s="522">
        <v>13</v>
      </c>
      <c r="FS25" s="522">
        <v>697</v>
      </c>
      <c r="FT25" s="522">
        <v>19</v>
      </c>
      <c r="FU25" s="522">
        <v>255</v>
      </c>
      <c r="FV25" s="212">
        <f t="shared" si="0"/>
        <v>4388</v>
      </c>
      <c r="FW25" s="212">
        <f t="shared" si="0"/>
        <v>74175</v>
      </c>
      <c r="FX25" s="212"/>
      <c r="GA25" s="522"/>
      <c r="GB25" s="522"/>
    </row>
    <row r="26" spans="1:184">
      <c r="A26" s="213">
        <v>21</v>
      </c>
      <c r="B26" s="211" t="s">
        <v>334</v>
      </c>
      <c r="C26" s="522">
        <v>7</v>
      </c>
      <c r="D26" s="522">
        <v>71</v>
      </c>
      <c r="E26" s="522">
        <v>1</v>
      </c>
      <c r="F26" s="522">
        <v>12</v>
      </c>
      <c r="G26" s="522">
        <v>0</v>
      </c>
      <c r="H26" s="522">
        <v>0</v>
      </c>
      <c r="I26" s="522">
        <v>0</v>
      </c>
      <c r="J26" s="522">
        <v>0</v>
      </c>
      <c r="K26" s="524">
        <v>21</v>
      </c>
      <c r="L26" s="522">
        <v>0</v>
      </c>
      <c r="M26" s="522">
        <v>0</v>
      </c>
      <c r="N26" s="522">
        <v>49</v>
      </c>
      <c r="O26" s="522">
        <v>1148</v>
      </c>
      <c r="P26" s="522">
        <v>5</v>
      </c>
      <c r="Q26" s="522">
        <v>65</v>
      </c>
      <c r="R26" s="522">
        <v>0</v>
      </c>
      <c r="S26" s="522">
        <v>0</v>
      </c>
      <c r="T26" s="522">
        <v>0</v>
      </c>
      <c r="U26" s="522">
        <v>0</v>
      </c>
      <c r="V26" s="522">
        <v>3</v>
      </c>
      <c r="W26" s="522">
        <v>107</v>
      </c>
      <c r="X26" s="524">
        <v>21</v>
      </c>
      <c r="Y26" s="522">
        <v>0</v>
      </c>
      <c r="Z26" s="522">
        <v>0</v>
      </c>
      <c r="AA26" s="522">
        <v>3</v>
      </c>
      <c r="AB26" s="522">
        <v>18</v>
      </c>
      <c r="AC26" s="522">
        <v>0</v>
      </c>
      <c r="AD26" s="522">
        <v>0</v>
      </c>
      <c r="AE26" s="522">
        <v>1</v>
      </c>
      <c r="AF26" s="522">
        <v>192</v>
      </c>
      <c r="AG26" s="522">
        <v>0</v>
      </c>
      <c r="AH26" s="522">
        <v>0</v>
      </c>
      <c r="AI26" s="522">
        <v>5</v>
      </c>
      <c r="AJ26" s="522">
        <v>60</v>
      </c>
      <c r="AK26" s="524">
        <v>21</v>
      </c>
      <c r="AL26" s="522">
        <v>0</v>
      </c>
      <c r="AM26" s="522">
        <v>0</v>
      </c>
      <c r="AN26" s="522">
        <v>1</v>
      </c>
      <c r="AO26" s="522">
        <v>1</v>
      </c>
      <c r="AP26" s="522">
        <v>0</v>
      </c>
      <c r="AQ26" s="522">
        <v>0</v>
      </c>
      <c r="AR26" s="522">
        <v>2</v>
      </c>
      <c r="AS26" s="522">
        <v>14</v>
      </c>
      <c r="AT26" s="522">
        <v>4</v>
      </c>
      <c r="AU26" s="522">
        <v>52</v>
      </c>
      <c r="AV26" s="522">
        <v>2</v>
      </c>
      <c r="AW26" s="522">
        <v>17</v>
      </c>
      <c r="AX26" s="524">
        <v>21</v>
      </c>
      <c r="AY26" s="522">
        <v>0</v>
      </c>
      <c r="AZ26" s="522">
        <v>0</v>
      </c>
      <c r="BA26" s="522">
        <v>0</v>
      </c>
      <c r="BB26" s="522">
        <v>0</v>
      </c>
      <c r="BC26" s="522">
        <v>0</v>
      </c>
      <c r="BD26" s="522">
        <v>0</v>
      </c>
      <c r="BE26" s="522">
        <v>0</v>
      </c>
      <c r="BF26" s="522">
        <v>0</v>
      </c>
      <c r="BG26" s="522">
        <v>3</v>
      </c>
      <c r="BH26" s="522">
        <v>50</v>
      </c>
      <c r="BI26" s="522">
        <v>1</v>
      </c>
      <c r="BJ26" s="522">
        <v>7</v>
      </c>
      <c r="BK26" s="524">
        <v>21</v>
      </c>
      <c r="BL26" s="522">
        <v>0</v>
      </c>
      <c r="BM26" s="522">
        <v>0</v>
      </c>
      <c r="BN26" s="522">
        <v>0</v>
      </c>
      <c r="BO26" s="522">
        <v>0</v>
      </c>
      <c r="BP26" s="522">
        <v>0</v>
      </c>
      <c r="BQ26" s="522">
        <v>0</v>
      </c>
      <c r="BR26" s="522">
        <v>1</v>
      </c>
      <c r="BS26" s="522">
        <v>1</v>
      </c>
      <c r="BT26" s="522">
        <v>2</v>
      </c>
      <c r="BU26" s="522">
        <v>37</v>
      </c>
      <c r="BV26" s="522">
        <v>143</v>
      </c>
      <c r="BW26" s="522">
        <v>10383</v>
      </c>
      <c r="BX26" s="524">
        <v>21</v>
      </c>
      <c r="BY26" s="522">
        <v>24</v>
      </c>
      <c r="BZ26" s="522">
        <v>399</v>
      </c>
      <c r="CA26" s="522">
        <v>0</v>
      </c>
      <c r="CB26" s="522">
        <v>0</v>
      </c>
      <c r="CC26" s="522">
        <v>2</v>
      </c>
      <c r="CD26" s="522">
        <v>2</v>
      </c>
      <c r="CE26" s="522">
        <v>3</v>
      </c>
      <c r="CF26" s="522">
        <v>16</v>
      </c>
      <c r="CG26" s="522">
        <v>3</v>
      </c>
      <c r="CH26" s="522">
        <v>760</v>
      </c>
      <c r="CI26" s="522">
        <v>0</v>
      </c>
      <c r="CJ26" s="522">
        <v>0</v>
      </c>
      <c r="CK26" s="524">
        <v>21</v>
      </c>
      <c r="CL26" s="522">
        <v>19</v>
      </c>
      <c r="CM26" s="522">
        <v>2763</v>
      </c>
      <c r="CN26" s="522">
        <v>4</v>
      </c>
      <c r="CO26" s="522">
        <v>173</v>
      </c>
      <c r="CP26" s="522">
        <v>0</v>
      </c>
      <c r="CQ26" s="522">
        <v>0</v>
      </c>
      <c r="CR26" s="522">
        <v>1</v>
      </c>
      <c r="CS26" s="522">
        <v>6</v>
      </c>
      <c r="CT26" s="522">
        <v>0</v>
      </c>
      <c r="CU26" s="522">
        <v>0</v>
      </c>
      <c r="CV26" s="522">
        <v>2</v>
      </c>
      <c r="CW26" s="522">
        <v>20</v>
      </c>
      <c r="CX26" s="524">
        <v>21</v>
      </c>
      <c r="CY26" s="522"/>
      <c r="CZ26" s="522"/>
      <c r="DA26" s="522">
        <v>0</v>
      </c>
      <c r="DB26" s="522">
        <v>0</v>
      </c>
      <c r="DC26" s="522">
        <v>0</v>
      </c>
      <c r="DD26" s="522">
        <v>0</v>
      </c>
      <c r="DE26" s="522">
        <v>0</v>
      </c>
      <c r="DF26" s="522">
        <v>0</v>
      </c>
      <c r="DG26" s="522">
        <v>0</v>
      </c>
      <c r="DH26" s="522">
        <v>0</v>
      </c>
      <c r="DI26" s="522">
        <v>0</v>
      </c>
      <c r="DJ26" s="522">
        <v>0</v>
      </c>
      <c r="DK26" s="524">
        <v>21</v>
      </c>
      <c r="DL26" s="522">
        <v>0</v>
      </c>
      <c r="DM26" s="522">
        <v>0</v>
      </c>
      <c r="DN26" s="522">
        <v>4</v>
      </c>
      <c r="DO26" s="522">
        <v>232</v>
      </c>
      <c r="DP26" s="522">
        <v>6</v>
      </c>
      <c r="DQ26" s="522">
        <v>126</v>
      </c>
      <c r="DR26" s="522">
        <v>1</v>
      </c>
      <c r="DS26" s="522">
        <v>2</v>
      </c>
      <c r="DT26" s="522">
        <v>1</v>
      </c>
      <c r="DU26" s="522">
        <v>1</v>
      </c>
      <c r="DV26" s="522">
        <v>1</v>
      </c>
      <c r="DW26" s="522">
        <v>2</v>
      </c>
      <c r="DX26" s="524">
        <v>21</v>
      </c>
      <c r="DY26" s="522">
        <v>19</v>
      </c>
      <c r="DZ26" s="522">
        <v>2678</v>
      </c>
      <c r="EA26" s="522">
        <v>2</v>
      </c>
      <c r="EB26" s="522">
        <v>67</v>
      </c>
      <c r="EC26" s="522">
        <v>1</v>
      </c>
      <c r="ED26" s="522">
        <v>105</v>
      </c>
      <c r="EE26" s="522">
        <v>0</v>
      </c>
      <c r="EF26" s="522">
        <v>0</v>
      </c>
      <c r="EG26" s="522">
        <v>3</v>
      </c>
      <c r="EH26" s="522">
        <v>79</v>
      </c>
      <c r="EI26" s="522">
        <v>3</v>
      </c>
      <c r="EJ26" s="522">
        <v>242</v>
      </c>
      <c r="EK26" s="524">
        <v>21</v>
      </c>
      <c r="EL26" s="522">
        <v>1</v>
      </c>
      <c r="EM26" s="522">
        <v>4</v>
      </c>
      <c r="EN26" s="522">
        <v>1</v>
      </c>
      <c r="EO26" s="522">
        <v>1</v>
      </c>
      <c r="EP26" s="522">
        <v>0</v>
      </c>
      <c r="EQ26" s="522">
        <v>0</v>
      </c>
      <c r="ER26" s="522">
        <v>0</v>
      </c>
      <c r="ES26" s="522">
        <v>0</v>
      </c>
      <c r="ET26" s="522">
        <v>0</v>
      </c>
      <c r="EU26" s="522">
        <v>0</v>
      </c>
      <c r="EV26" s="522">
        <v>0</v>
      </c>
      <c r="EW26" s="522">
        <v>0</v>
      </c>
      <c r="EX26" s="524">
        <v>21</v>
      </c>
      <c r="EY26" s="522">
        <v>0</v>
      </c>
      <c r="EZ26" s="522">
        <v>0</v>
      </c>
      <c r="FA26" s="522">
        <v>2</v>
      </c>
      <c r="FB26" s="522">
        <v>5</v>
      </c>
      <c r="FC26" s="522">
        <v>0</v>
      </c>
      <c r="FD26" s="522">
        <v>0</v>
      </c>
      <c r="FE26" s="522">
        <v>0</v>
      </c>
      <c r="FF26" s="522">
        <v>0</v>
      </c>
      <c r="FG26" s="522">
        <v>0</v>
      </c>
      <c r="FH26" s="522">
        <v>0</v>
      </c>
      <c r="FI26" s="522">
        <v>0</v>
      </c>
      <c r="FJ26" s="522">
        <v>0</v>
      </c>
      <c r="FK26" s="524">
        <v>21</v>
      </c>
      <c r="FL26" s="522">
        <v>1</v>
      </c>
      <c r="FM26" s="522">
        <v>2</v>
      </c>
      <c r="FN26" s="522">
        <v>0</v>
      </c>
      <c r="FO26" s="522">
        <v>0</v>
      </c>
      <c r="FP26" s="522">
        <v>0</v>
      </c>
      <c r="FQ26" s="522">
        <v>0</v>
      </c>
      <c r="FR26" s="522">
        <v>0</v>
      </c>
      <c r="FS26" s="522">
        <v>0</v>
      </c>
      <c r="FT26" s="522">
        <v>5</v>
      </c>
      <c r="FU26" s="522">
        <v>485</v>
      </c>
      <c r="FV26" s="212">
        <f t="shared" si="0"/>
        <v>342</v>
      </c>
      <c r="FW26" s="212">
        <f t="shared" si="0"/>
        <v>20405</v>
      </c>
      <c r="FX26" s="212"/>
      <c r="GA26" s="522"/>
      <c r="GB26" s="522"/>
    </row>
    <row r="27" spans="1:184">
      <c r="A27" s="213">
        <v>22</v>
      </c>
      <c r="B27" s="214" t="s">
        <v>335</v>
      </c>
      <c r="C27" s="522">
        <v>325</v>
      </c>
      <c r="D27" s="522">
        <v>4627</v>
      </c>
      <c r="E27" s="522">
        <v>36</v>
      </c>
      <c r="F27" s="522">
        <v>155</v>
      </c>
      <c r="G27" s="522">
        <v>46</v>
      </c>
      <c r="H27" s="522">
        <v>541</v>
      </c>
      <c r="I27" s="522">
        <v>1</v>
      </c>
      <c r="J27" s="522">
        <v>3</v>
      </c>
      <c r="K27" s="524">
        <v>22</v>
      </c>
      <c r="L27" s="522">
        <v>41</v>
      </c>
      <c r="M27" s="522">
        <v>451</v>
      </c>
      <c r="N27" s="522">
        <v>614</v>
      </c>
      <c r="O27" s="522">
        <v>6585</v>
      </c>
      <c r="P27" s="522">
        <v>406</v>
      </c>
      <c r="Q27" s="522">
        <v>3502</v>
      </c>
      <c r="R27" s="522">
        <v>19</v>
      </c>
      <c r="S27" s="522">
        <v>55</v>
      </c>
      <c r="T27" s="522">
        <v>123</v>
      </c>
      <c r="U27" s="522">
        <v>669</v>
      </c>
      <c r="V27" s="522">
        <v>162</v>
      </c>
      <c r="W27" s="522">
        <v>955</v>
      </c>
      <c r="X27" s="524">
        <v>22</v>
      </c>
      <c r="Y27" s="522">
        <v>13</v>
      </c>
      <c r="Z27" s="522">
        <v>518</v>
      </c>
      <c r="AA27" s="522">
        <v>11</v>
      </c>
      <c r="AB27" s="522">
        <v>64</v>
      </c>
      <c r="AC27" s="522">
        <v>8</v>
      </c>
      <c r="AD27" s="522">
        <v>37</v>
      </c>
      <c r="AE27" s="522">
        <v>32</v>
      </c>
      <c r="AF27" s="522">
        <v>432</v>
      </c>
      <c r="AG27" s="522">
        <v>29</v>
      </c>
      <c r="AH27" s="522">
        <v>225</v>
      </c>
      <c r="AI27" s="522">
        <v>655</v>
      </c>
      <c r="AJ27" s="522">
        <v>11725</v>
      </c>
      <c r="AK27" s="524">
        <v>22</v>
      </c>
      <c r="AL27" s="522">
        <v>48</v>
      </c>
      <c r="AM27" s="522">
        <v>347</v>
      </c>
      <c r="AN27" s="522">
        <v>17</v>
      </c>
      <c r="AO27" s="522">
        <v>926</v>
      </c>
      <c r="AP27" s="522">
        <v>38</v>
      </c>
      <c r="AQ27" s="522">
        <v>328</v>
      </c>
      <c r="AR27" s="522">
        <v>156</v>
      </c>
      <c r="AS27" s="522">
        <v>1642</v>
      </c>
      <c r="AT27" s="522">
        <v>65</v>
      </c>
      <c r="AU27" s="522">
        <v>663</v>
      </c>
      <c r="AV27" s="522">
        <v>22</v>
      </c>
      <c r="AW27" s="522">
        <v>47</v>
      </c>
      <c r="AX27" s="524">
        <v>22</v>
      </c>
      <c r="AY27" s="522">
        <v>54</v>
      </c>
      <c r="AZ27" s="522">
        <v>559</v>
      </c>
      <c r="BA27" s="522">
        <v>8</v>
      </c>
      <c r="BB27" s="522">
        <v>72</v>
      </c>
      <c r="BC27" s="522">
        <v>23</v>
      </c>
      <c r="BD27" s="522">
        <v>97</v>
      </c>
      <c r="BE27" s="522">
        <v>115</v>
      </c>
      <c r="BF27" s="522">
        <v>3408</v>
      </c>
      <c r="BG27" s="522">
        <v>403</v>
      </c>
      <c r="BH27" s="522">
        <v>10376</v>
      </c>
      <c r="BI27" s="522">
        <v>76</v>
      </c>
      <c r="BJ27" s="522">
        <v>322</v>
      </c>
      <c r="BK27" s="524">
        <v>22</v>
      </c>
      <c r="BL27" s="522">
        <v>16</v>
      </c>
      <c r="BM27" s="522">
        <v>48</v>
      </c>
      <c r="BN27" s="522">
        <v>3</v>
      </c>
      <c r="BO27" s="522">
        <v>8</v>
      </c>
      <c r="BP27" s="522">
        <v>150</v>
      </c>
      <c r="BQ27" s="522">
        <v>1485</v>
      </c>
      <c r="BR27" s="522">
        <v>37</v>
      </c>
      <c r="BS27" s="522">
        <v>233</v>
      </c>
      <c r="BT27" s="522">
        <v>255</v>
      </c>
      <c r="BU27" s="522">
        <v>2746</v>
      </c>
      <c r="BV27" s="522">
        <v>4676</v>
      </c>
      <c r="BW27" s="522">
        <v>61097</v>
      </c>
      <c r="BX27" s="524">
        <v>22</v>
      </c>
      <c r="BY27" s="522">
        <v>816</v>
      </c>
      <c r="BZ27" s="522">
        <v>13277</v>
      </c>
      <c r="CA27" s="522">
        <v>8</v>
      </c>
      <c r="CB27" s="522">
        <v>32</v>
      </c>
      <c r="CC27" s="522">
        <v>22</v>
      </c>
      <c r="CD27" s="522">
        <v>121</v>
      </c>
      <c r="CE27" s="522">
        <v>219</v>
      </c>
      <c r="CF27" s="522">
        <v>3027</v>
      </c>
      <c r="CG27" s="522">
        <v>38</v>
      </c>
      <c r="CH27" s="522">
        <v>634</v>
      </c>
      <c r="CI27" s="522">
        <v>29</v>
      </c>
      <c r="CJ27" s="522">
        <v>2496</v>
      </c>
      <c r="CK27" s="524">
        <v>22</v>
      </c>
      <c r="CL27" s="522">
        <v>406</v>
      </c>
      <c r="CM27" s="522">
        <v>20994</v>
      </c>
      <c r="CN27" s="522">
        <v>442</v>
      </c>
      <c r="CO27" s="522">
        <v>5021</v>
      </c>
      <c r="CP27" s="522">
        <v>48</v>
      </c>
      <c r="CQ27" s="522">
        <v>1147</v>
      </c>
      <c r="CR27" s="522">
        <v>52</v>
      </c>
      <c r="CS27" s="522">
        <v>465</v>
      </c>
      <c r="CT27" s="522">
        <v>200</v>
      </c>
      <c r="CU27" s="522">
        <v>8502</v>
      </c>
      <c r="CV27" s="522">
        <v>71</v>
      </c>
      <c r="CW27" s="522">
        <v>645</v>
      </c>
      <c r="CX27" s="524">
        <v>22</v>
      </c>
      <c r="CY27" s="522">
        <v>26</v>
      </c>
      <c r="CZ27" s="522">
        <v>195</v>
      </c>
      <c r="DA27" s="522">
        <v>64</v>
      </c>
      <c r="DB27" s="522">
        <v>254</v>
      </c>
      <c r="DC27" s="522">
        <v>12</v>
      </c>
      <c r="DD27" s="522">
        <v>106</v>
      </c>
      <c r="DE27" s="522">
        <v>36</v>
      </c>
      <c r="DF27" s="522">
        <v>198</v>
      </c>
      <c r="DG27" s="522">
        <v>25</v>
      </c>
      <c r="DH27" s="522">
        <v>500</v>
      </c>
      <c r="DI27" s="522">
        <v>104</v>
      </c>
      <c r="DJ27" s="522">
        <v>613</v>
      </c>
      <c r="DK27" s="524">
        <v>22</v>
      </c>
      <c r="DL27" s="522">
        <v>29</v>
      </c>
      <c r="DM27" s="522">
        <v>115</v>
      </c>
      <c r="DN27" s="522">
        <v>179</v>
      </c>
      <c r="DO27" s="522">
        <v>3952</v>
      </c>
      <c r="DP27" s="522">
        <v>172</v>
      </c>
      <c r="DQ27" s="522">
        <v>1388</v>
      </c>
      <c r="DR27" s="522">
        <v>6</v>
      </c>
      <c r="DS27" s="522">
        <v>34</v>
      </c>
      <c r="DT27" s="522">
        <v>23</v>
      </c>
      <c r="DU27" s="522">
        <v>101</v>
      </c>
      <c r="DV27" s="522">
        <v>46</v>
      </c>
      <c r="DW27" s="522">
        <v>410</v>
      </c>
      <c r="DX27" s="524">
        <v>22</v>
      </c>
      <c r="DY27" s="522">
        <v>201</v>
      </c>
      <c r="DZ27" s="522">
        <v>8057</v>
      </c>
      <c r="EA27" s="522">
        <v>51</v>
      </c>
      <c r="EB27" s="522">
        <v>277</v>
      </c>
      <c r="EC27" s="522">
        <v>124</v>
      </c>
      <c r="ED27" s="522">
        <v>963</v>
      </c>
      <c r="EE27" s="522">
        <v>6</v>
      </c>
      <c r="EF27" s="522">
        <v>22</v>
      </c>
      <c r="EG27" s="522">
        <v>72</v>
      </c>
      <c r="EH27" s="522">
        <v>730</v>
      </c>
      <c r="EI27" s="522">
        <v>40</v>
      </c>
      <c r="EJ27" s="522">
        <v>314</v>
      </c>
      <c r="EK27" s="524">
        <v>22</v>
      </c>
      <c r="EL27" s="522">
        <v>28</v>
      </c>
      <c r="EM27" s="522">
        <v>203</v>
      </c>
      <c r="EN27" s="522">
        <v>47</v>
      </c>
      <c r="EO27" s="522">
        <v>259</v>
      </c>
      <c r="EP27" s="522">
        <v>87</v>
      </c>
      <c r="EQ27" s="522">
        <v>1116</v>
      </c>
      <c r="ER27" s="522">
        <v>26</v>
      </c>
      <c r="ES27" s="522">
        <v>515</v>
      </c>
      <c r="ET27" s="522">
        <v>6</v>
      </c>
      <c r="EU27" s="522">
        <v>19</v>
      </c>
      <c r="EV27" s="522">
        <v>33</v>
      </c>
      <c r="EW27" s="522">
        <v>348</v>
      </c>
      <c r="EX27" s="524">
        <v>22</v>
      </c>
      <c r="EY27" s="522">
        <v>39</v>
      </c>
      <c r="EZ27" s="522">
        <v>142</v>
      </c>
      <c r="FA27" s="522">
        <v>23</v>
      </c>
      <c r="FB27" s="522">
        <v>362</v>
      </c>
      <c r="FC27" s="522">
        <v>6</v>
      </c>
      <c r="FD27" s="522">
        <v>45</v>
      </c>
      <c r="FE27" s="522">
        <v>12</v>
      </c>
      <c r="FF27" s="522">
        <v>779</v>
      </c>
      <c r="FG27" s="522">
        <v>6</v>
      </c>
      <c r="FH27" s="522">
        <v>12</v>
      </c>
      <c r="FI27" s="522">
        <v>8</v>
      </c>
      <c r="FJ27" s="522">
        <v>66</v>
      </c>
      <c r="FK27" s="524">
        <v>22</v>
      </c>
      <c r="FL27" s="522">
        <v>30</v>
      </c>
      <c r="FM27" s="522">
        <v>426</v>
      </c>
      <c r="FN27" s="522">
        <v>21</v>
      </c>
      <c r="FO27" s="522">
        <v>95</v>
      </c>
      <c r="FP27" s="522">
        <v>12</v>
      </c>
      <c r="FQ27" s="522">
        <v>141</v>
      </c>
      <c r="FR27" s="522">
        <v>52</v>
      </c>
      <c r="FS27" s="522">
        <v>464</v>
      </c>
      <c r="FT27" s="522">
        <v>70</v>
      </c>
      <c r="FU27" s="522">
        <v>3657</v>
      </c>
      <c r="FV27" s="212">
        <f t="shared" si="0"/>
        <v>12756</v>
      </c>
      <c r="FW27" s="212">
        <f t="shared" si="0"/>
        <v>198187</v>
      </c>
      <c r="FX27" s="212"/>
      <c r="GA27" s="522"/>
      <c r="GB27" s="522"/>
    </row>
    <row r="28" spans="1:184">
      <c r="A28" s="213">
        <v>23</v>
      </c>
      <c r="B28" s="214" t="s">
        <v>336</v>
      </c>
      <c r="C28" s="522">
        <v>240</v>
      </c>
      <c r="D28" s="522">
        <v>3338</v>
      </c>
      <c r="E28" s="522">
        <v>74</v>
      </c>
      <c r="F28" s="522">
        <v>1055</v>
      </c>
      <c r="G28" s="522">
        <v>516</v>
      </c>
      <c r="H28" s="522">
        <v>8259</v>
      </c>
      <c r="I28" s="522">
        <v>25</v>
      </c>
      <c r="J28" s="522">
        <v>147</v>
      </c>
      <c r="K28" s="524">
        <v>23</v>
      </c>
      <c r="L28" s="522">
        <v>75</v>
      </c>
      <c r="M28" s="522">
        <v>1344</v>
      </c>
      <c r="N28" s="522">
        <v>788</v>
      </c>
      <c r="O28" s="522">
        <v>10568</v>
      </c>
      <c r="P28" s="522">
        <v>452</v>
      </c>
      <c r="Q28" s="522">
        <v>4774</v>
      </c>
      <c r="R28" s="522">
        <v>44</v>
      </c>
      <c r="S28" s="522">
        <v>294</v>
      </c>
      <c r="T28" s="522">
        <v>275</v>
      </c>
      <c r="U28" s="522">
        <v>3171</v>
      </c>
      <c r="V28" s="522">
        <v>263</v>
      </c>
      <c r="W28" s="522">
        <v>2539</v>
      </c>
      <c r="X28" s="524">
        <v>23</v>
      </c>
      <c r="Y28" s="522">
        <v>122</v>
      </c>
      <c r="Z28" s="522">
        <v>11500</v>
      </c>
      <c r="AA28" s="522">
        <v>28</v>
      </c>
      <c r="AB28" s="522">
        <v>428</v>
      </c>
      <c r="AC28" s="522">
        <v>28</v>
      </c>
      <c r="AD28" s="522">
        <v>259</v>
      </c>
      <c r="AE28" s="522">
        <v>45</v>
      </c>
      <c r="AF28" s="522">
        <v>949</v>
      </c>
      <c r="AG28" s="522">
        <v>167</v>
      </c>
      <c r="AH28" s="522">
        <v>4125</v>
      </c>
      <c r="AI28" s="522">
        <v>490</v>
      </c>
      <c r="AJ28" s="522">
        <v>7139</v>
      </c>
      <c r="AK28" s="524">
        <v>23</v>
      </c>
      <c r="AL28" s="522">
        <v>106</v>
      </c>
      <c r="AM28" s="522">
        <v>3937</v>
      </c>
      <c r="AN28" s="522">
        <v>37</v>
      </c>
      <c r="AO28" s="522">
        <v>976</v>
      </c>
      <c r="AP28" s="522">
        <v>106</v>
      </c>
      <c r="AQ28" s="522">
        <v>2359</v>
      </c>
      <c r="AR28" s="522">
        <v>351</v>
      </c>
      <c r="AS28" s="522">
        <v>9254</v>
      </c>
      <c r="AT28" s="522">
        <v>99</v>
      </c>
      <c r="AU28" s="522">
        <v>2097</v>
      </c>
      <c r="AV28" s="522">
        <v>77</v>
      </c>
      <c r="AW28" s="522">
        <v>813</v>
      </c>
      <c r="AX28" s="524">
        <v>23</v>
      </c>
      <c r="AY28" s="522">
        <v>107</v>
      </c>
      <c r="AZ28" s="522">
        <v>1563</v>
      </c>
      <c r="BA28" s="522">
        <v>29</v>
      </c>
      <c r="BB28" s="522">
        <v>425</v>
      </c>
      <c r="BC28" s="522">
        <v>70</v>
      </c>
      <c r="BD28" s="522">
        <v>1120</v>
      </c>
      <c r="BE28" s="522">
        <v>244</v>
      </c>
      <c r="BF28" s="522">
        <v>8384</v>
      </c>
      <c r="BG28" s="522">
        <v>266</v>
      </c>
      <c r="BH28" s="522">
        <v>2199</v>
      </c>
      <c r="BI28" s="522">
        <v>92</v>
      </c>
      <c r="BJ28" s="522">
        <v>679</v>
      </c>
      <c r="BK28" s="524">
        <v>23</v>
      </c>
      <c r="BL28" s="522">
        <v>26</v>
      </c>
      <c r="BM28" s="522">
        <v>393</v>
      </c>
      <c r="BN28" s="522">
        <v>12</v>
      </c>
      <c r="BO28" s="522">
        <v>37</v>
      </c>
      <c r="BP28" s="522">
        <v>175</v>
      </c>
      <c r="BQ28" s="522">
        <v>1701</v>
      </c>
      <c r="BR28" s="522">
        <v>109</v>
      </c>
      <c r="BS28" s="522">
        <v>2203</v>
      </c>
      <c r="BT28" s="522">
        <v>293</v>
      </c>
      <c r="BU28" s="522">
        <v>5736</v>
      </c>
      <c r="BV28" s="522">
        <v>2268</v>
      </c>
      <c r="BW28" s="522">
        <v>25105</v>
      </c>
      <c r="BX28" s="524">
        <v>23</v>
      </c>
      <c r="BY28" s="522">
        <v>779</v>
      </c>
      <c r="BZ28" s="522">
        <v>10309</v>
      </c>
      <c r="CA28" s="522">
        <v>21</v>
      </c>
      <c r="CB28" s="522">
        <v>217</v>
      </c>
      <c r="CC28" s="522">
        <v>65</v>
      </c>
      <c r="CD28" s="522">
        <v>739</v>
      </c>
      <c r="CE28" s="522">
        <v>230</v>
      </c>
      <c r="CF28" s="522">
        <v>3725</v>
      </c>
      <c r="CG28" s="522">
        <v>66</v>
      </c>
      <c r="CH28" s="522">
        <v>3916</v>
      </c>
      <c r="CI28" s="522">
        <v>55</v>
      </c>
      <c r="CJ28" s="522">
        <v>520</v>
      </c>
      <c r="CK28" s="524">
        <v>23</v>
      </c>
      <c r="CL28" s="522">
        <v>366</v>
      </c>
      <c r="CM28" s="522">
        <v>6978</v>
      </c>
      <c r="CN28" s="522">
        <v>332</v>
      </c>
      <c r="CO28" s="522">
        <v>3840</v>
      </c>
      <c r="CP28" s="522">
        <v>225</v>
      </c>
      <c r="CQ28" s="522">
        <v>9391</v>
      </c>
      <c r="CR28" s="522">
        <v>106</v>
      </c>
      <c r="CS28" s="522">
        <v>1057</v>
      </c>
      <c r="CT28" s="522">
        <v>309</v>
      </c>
      <c r="CU28" s="522">
        <v>9475</v>
      </c>
      <c r="CV28" s="522">
        <v>180</v>
      </c>
      <c r="CW28" s="522">
        <v>2497</v>
      </c>
      <c r="CX28" s="524">
        <v>23</v>
      </c>
      <c r="CY28" s="522">
        <v>71</v>
      </c>
      <c r="CZ28" s="522">
        <v>1241</v>
      </c>
      <c r="DA28" s="522">
        <v>303</v>
      </c>
      <c r="DB28" s="522">
        <v>3722</v>
      </c>
      <c r="DC28" s="522">
        <v>12</v>
      </c>
      <c r="DD28" s="522">
        <v>381</v>
      </c>
      <c r="DE28" s="522">
        <v>94</v>
      </c>
      <c r="DF28" s="522">
        <v>1723</v>
      </c>
      <c r="DG28" s="522">
        <v>56</v>
      </c>
      <c r="DH28" s="522">
        <v>762</v>
      </c>
      <c r="DI28" s="522">
        <v>135</v>
      </c>
      <c r="DJ28" s="522">
        <v>1315</v>
      </c>
      <c r="DK28" s="524">
        <v>23</v>
      </c>
      <c r="DL28" s="522">
        <v>82</v>
      </c>
      <c r="DM28" s="522">
        <v>633</v>
      </c>
      <c r="DN28" s="522">
        <v>200</v>
      </c>
      <c r="DO28" s="522">
        <v>2135</v>
      </c>
      <c r="DP28" s="522">
        <v>192</v>
      </c>
      <c r="DQ28" s="522">
        <v>2320</v>
      </c>
      <c r="DR28" s="522">
        <v>19</v>
      </c>
      <c r="DS28" s="522">
        <v>437</v>
      </c>
      <c r="DT28" s="522">
        <v>91</v>
      </c>
      <c r="DU28" s="522">
        <v>1657</v>
      </c>
      <c r="DV28" s="522">
        <v>112</v>
      </c>
      <c r="DW28" s="522">
        <v>1939</v>
      </c>
      <c r="DX28" s="524">
        <v>23</v>
      </c>
      <c r="DY28" s="522">
        <v>197</v>
      </c>
      <c r="DZ28" s="522">
        <v>4490</v>
      </c>
      <c r="EA28" s="522">
        <v>111</v>
      </c>
      <c r="EB28" s="522">
        <v>1646</v>
      </c>
      <c r="EC28" s="522">
        <v>173</v>
      </c>
      <c r="ED28" s="522">
        <v>1775</v>
      </c>
      <c r="EE28" s="522">
        <v>5</v>
      </c>
      <c r="EF28" s="522">
        <v>35</v>
      </c>
      <c r="EG28" s="522">
        <v>141</v>
      </c>
      <c r="EH28" s="522">
        <v>1815</v>
      </c>
      <c r="EI28" s="522">
        <v>63</v>
      </c>
      <c r="EJ28" s="522">
        <v>2285</v>
      </c>
      <c r="EK28" s="524">
        <v>23</v>
      </c>
      <c r="EL28" s="522">
        <v>85</v>
      </c>
      <c r="EM28" s="522">
        <v>1070</v>
      </c>
      <c r="EN28" s="522">
        <v>65</v>
      </c>
      <c r="EO28" s="522">
        <v>912</v>
      </c>
      <c r="EP28" s="522">
        <v>119</v>
      </c>
      <c r="EQ28" s="522">
        <v>1406</v>
      </c>
      <c r="ER28" s="522">
        <v>85</v>
      </c>
      <c r="ES28" s="522">
        <v>855</v>
      </c>
      <c r="ET28" s="522">
        <v>16</v>
      </c>
      <c r="EU28" s="522">
        <v>252</v>
      </c>
      <c r="EV28" s="522">
        <v>42</v>
      </c>
      <c r="EW28" s="522">
        <v>280</v>
      </c>
      <c r="EX28" s="524">
        <v>23</v>
      </c>
      <c r="EY28" s="522">
        <v>41</v>
      </c>
      <c r="EZ28" s="522">
        <v>334</v>
      </c>
      <c r="FA28" s="522">
        <v>60</v>
      </c>
      <c r="FB28" s="522">
        <v>951</v>
      </c>
      <c r="FC28" s="522">
        <v>11</v>
      </c>
      <c r="FD28" s="522">
        <v>72</v>
      </c>
      <c r="FE28" s="522">
        <v>41</v>
      </c>
      <c r="FF28" s="522">
        <v>1139</v>
      </c>
      <c r="FG28" s="522">
        <v>7</v>
      </c>
      <c r="FH28" s="522">
        <v>31</v>
      </c>
      <c r="FI28" s="522">
        <v>18</v>
      </c>
      <c r="FJ28" s="522">
        <v>158</v>
      </c>
      <c r="FK28" s="524">
        <v>23</v>
      </c>
      <c r="FL28" s="522">
        <v>57</v>
      </c>
      <c r="FM28" s="522">
        <v>735</v>
      </c>
      <c r="FN28" s="522">
        <v>31</v>
      </c>
      <c r="FO28" s="522">
        <v>278</v>
      </c>
      <c r="FP28" s="522">
        <v>25</v>
      </c>
      <c r="FQ28" s="522">
        <v>160</v>
      </c>
      <c r="FR28" s="522">
        <v>84</v>
      </c>
      <c r="FS28" s="522">
        <v>860</v>
      </c>
      <c r="FT28" s="522">
        <v>68</v>
      </c>
      <c r="FU28" s="522">
        <v>1083</v>
      </c>
      <c r="FV28" s="212">
        <f t="shared" si="0"/>
        <v>13745</v>
      </c>
      <c r="FW28" s="212">
        <f t="shared" si="0"/>
        <v>222421</v>
      </c>
      <c r="FX28" s="212"/>
      <c r="GA28" s="522"/>
      <c r="GB28" s="522"/>
    </row>
    <row r="29" spans="1:184">
      <c r="A29" s="213">
        <v>24</v>
      </c>
      <c r="B29" s="214" t="s">
        <v>337</v>
      </c>
      <c r="C29" s="522">
        <v>172</v>
      </c>
      <c r="D29" s="522">
        <v>2761</v>
      </c>
      <c r="E29" s="522">
        <v>16</v>
      </c>
      <c r="F29" s="522">
        <v>61</v>
      </c>
      <c r="G29" s="522">
        <v>15</v>
      </c>
      <c r="H29" s="522">
        <v>51</v>
      </c>
      <c r="I29" s="522">
        <v>6</v>
      </c>
      <c r="J29" s="522">
        <v>33</v>
      </c>
      <c r="K29" s="524">
        <v>24</v>
      </c>
      <c r="L29" s="522">
        <v>12</v>
      </c>
      <c r="M29" s="522">
        <v>190</v>
      </c>
      <c r="N29" s="522">
        <v>840</v>
      </c>
      <c r="O29" s="522">
        <v>9302</v>
      </c>
      <c r="P29" s="522">
        <v>257</v>
      </c>
      <c r="Q29" s="522">
        <v>1270</v>
      </c>
      <c r="R29" s="522">
        <v>2</v>
      </c>
      <c r="S29" s="522">
        <v>8</v>
      </c>
      <c r="T29" s="522">
        <v>86</v>
      </c>
      <c r="U29" s="522">
        <v>409</v>
      </c>
      <c r="V29" s="522">
        <v>94</v>
      </c>
      <c r="W29" s="522">
        <v>665</v>
      </c>
      <c r="X29" s="524">
        <v>24</v>
      </c>
      <c r="Y29" s="522">
        <v>17</v>
      </c>
      <c r="Z29" s="522">
        <v>1812</v>
      </c>
      <c r="AA29" s="522">
        <v>5</v>
      </c>
      <c r="AB29" s="522">
        <v>26</v>
      </c>
      <c r="AC29" s="522">
        <v>8</v>
      </c>
      <c r="AD29" s="522">
        <v>28</v>
      </c>
      <c r="AE29" s="522">
        <v>10</v>
      </c>
      <c r="AF29" s="522">
        <v>133</v>
      </c>
      <c r="AG29" s="522">
        <v>16</v>
      </c>
      <c r="AH29" s="522">
        <v>62</v>
      </c>
      <c r="AI29" s="522">
        <v>283</v>
      </c>
      <c r="AJ29" s="522">
        <v>9437</v>
      </c>
      <c r="AK29" s="524">
        <v>24</v>
      </c>
      <c r="AL29" s="522">
        <v>19</v>
      </c>
      <c r="AM29" s="522">
        <v>2699</v>
      </c>
      <c r="AN29" s="522">
        <v>9</v>
      </c>
      <c r="AO29" s="522">
        <v>115</v>
      </c>
      <c r="AP29" s="522">
        <v>36</v>
      </c>
      <c r="AQ29" s="522">
        <v>564</v>
      </c>
      <c r="AR29" s="522">
        <v>100</v>
      </c>
      <c r="AS29" s="522">
        <v>1911</v>
      </c>
      <c r="AT29" s="522">
        <v>29</v>
      </c>
      <c r="AU29" s="522">
        <v>674</v>
      </c>
      <c r="AV29" s="522">
        <v>8</v>
      </c>
      <c r="AW29" s="522">
        <v>59</v>
      </c>
      <c r="AX29" s="524">
        <v>24</v>
      </c>
      <c r="AY29" s="522">
        <v>21</v>
      </c>
      <c r="AZ29" s="522">
        <v>279</v>
      </c>
      <c r="BA29" s="522">
        <v>19</v>
      </c>
      <c r="BB29" s="522">
        <v>88</v>
      </c>
      <c r="BC29" s="522">
        <v>54</v>
      </c>
      <c r="BD29" s="522">
        <v>258</v>
      </c>
      <c r="BE29" s="522">
        <v>55</v>
      </c>
      <c r="BF29" s="522">
        <v>1820</v>
      </c>
      <c r="BG29" s="522">
        <v>145</v>
      </c>
      <c r="BH29" s="522">
        <v>1225</v>
      </c>
      <c r="BI29" s="522">
        <v>14</v>
      </c>
      <c r="BJ29" s="522">
        <v>35</v>
      </c>
      <c r="BK29" s="524">
        <v>24</v>
      </c>
      <c r="BL29" s="522">
        <v>1</v>
      </c>
      <c r="BM29" s="522">
        <v>17</v>
      </c>
      <c r="BN29" s="522">
        <v>1</v>
      </c>
      <c r="BO29" s="522">
        <v>15</v>
      </c>
      <c r="BP29" s="522">
        <v>104</v>
      </c>
      <c r="BQ29" s="522">
        <v>12430</v>
      </c>
      <c r="BR29" s="522">
        <v>15</v>
      </c>
      <c r="BS29" s="522">
        <v>101</v>
      </c>
      <c r="BT29" s="522">
        <v>128</v>
      </c>
      <c r="BU29" s="522">
        <v>1697</v>
      </c>
      <c r="BV29" s="522">
        <v>2221</v>
      </c>
      <c r="BW29" s="522">
        <v>21329</v>
      </c>
      <c r="BX29" s="524">
        <v>24</v>
      </c>
      <c r="BY29" s="522">
        <v>518</v>
      </c>
      <c r="BZ29" s="522">
        <v>11457</v>
      </c>
      <c r="CA29" s="522">
        <v>6</v>
      </c>
      <c r="CB29" s="522">
        <v>47</v>
      </c>
      <c r="CC29" s="522">
        <v>16</v>
      </c>
      <c r="CD29" s="522">
        <v>92</v>
      </c>
      <c r="CE29" s="522">
        <v>125</v>
      </c>
      <c r="CF29" s="522">
        <v>2157</v>
      </c>
      <c r="CG29" s="522">
        <v>22</v>
      </c>
      <c r="CH29" s="522">
        <v>1647</v>
      </c>
      <c r="CI29" s="522">
        <v>19</v>
      </c>
      <c r="CJ29" s="522">
        <v>499</v>
      </c>
      <c r="CK29" s="524">
        <v>24</v>
      </c>
      <c r="CL29" s="522">
        <v>432</v>
      </c>
      <c r="CM29" s="522">
        <v>19067</v>
      </c>
      <c r="CN29" s="522">
        <v>436</v>
      </c>
      <c r="CO29" s="522">
        <v>5876</v>
      </c>
      <c r="CP29" s="522">
        <v>15</v>
      </c>
      <c r="CQ29" s="522">
        <v>251</v>
      </c>
      <c r="CR29" s="522">
        <v>30</v>
      </c>
      <c r="CS29" s="522">
        <v>116</v>
      </c>
      <c r="CT29" s="522">
        <v>104</v>
      </c>
      <c r="CU29" s="522">
        <v>2141</v>
      </c>
      <c r="CV29" s="522">
        <v>87</v>
      </c>
      <c r="CW29" s="522">
        <v>632</v>
      </c>
      <c r="CX29" s="524">
        <v>24</v>
      </c>
      <c r="CY29" s="522">
        <v>9</v>
      </c>
      <c r="CZ29" s="522">
        <v>75</v>
      </c>
      <c r="DA29" s="522">
        <v>58</v>
      </c>
      <c r="DB29" s="522">
        <v>150</v>
      </c>
      <c r="DC29" s="522">
        <v>4</v>
      </c>
      <c r="DD29" s="522">
        <v>17</v>
      </c>
      <c r="DE29" s="522">
        <v>7</v>
      </c>
      <c r="DF29" s="522">
        <v>167</v>
      </c>
      <c r="DG29" s="522">
        <v>15</v>
      </c>
      <c r="DH29" s="522">
        <v>198</v>
      </c>
      <c r="DI29" s="522">
        <v>28</v>
      </c>
      <c r="DJ29" s="522">
        <v>106</v>
      </c>
      <c r="DK29" s="524">
        <v>24</v>
      </c>
      <c r="DL29" s="522">
        <v>7</v>
      </c>
      <c r="DM29" s="522">
        <v>22</v>
      </c>
      <c r="DN29" s="522">
        <v>102</v>
      </c>
      <c r="DO29" s="522">
        <v>2823</v>
      </c>
      <c r="DP29" s="522">
        <v>89</v>
      </c>
      <c r="DQ29" s="522">
        <v>2048</v>
      </c>
      <c r="DR29" s="522">
        <v>2</v>
      </c>
      <c r="DS29" s="522">
        <v>17</v>
      </c>
      <c r="DT29" s="522">
        <v>8</v>
      </c>
      <c r="DU29" s="522">
        <v>99</v>
      </c>
      <c r="DV29" s="522">
        <v>38</v>
      </c>
      <c r="DW29" s="522">
        <v>997</v>
      </c>
      <c r="DX29" s="524">
        <v>24</v>
      </c>
      <c r="DY29" s="522">
        <v>103</v>
      </c>
      <c r="DZ29" s="522">
        <v>4193</v>
      </c>
      <c r="EA29" s="522">
        <v>16</v>
      </c>
      <c r="EB29" s="522">
        <v>107</v>
      </c>
      <c r="EC29" s="522">
        <v>34</v>
      </c>
      <c r="ED29" s="522">
        <v>538</v>
      </c>
      <c r="EE29" s="522">
        <v>2</v>
      </c>
      <c r="EF29" s="522">
        <v>3</v>
      </c>
      <c r="EG29" s="522">
        <v>29</v>
      </c>
      <c r="EH29" s="522">
        <v>397</v>
      </c>
      <c r="EI29" s="522">
        <v>41</v>
      </c>
      <c r="EJ29" s="522">
        <v>191</v>
      </c>
      <c r="EK29" s="524">
        <v>24</v>
      </c>
      <c r="EL29" s="522">
        <v>24</v>
      </c>
      <c r="EM29" s="522">
        <v>138</v>
      </c>
      <c r="EN29" s="522">
        <v>13</v>
      </c>
      <c r="EO29" s="522">
        <v>67</v>
      </c>
      <c r="EP29" s="522">
        <v>62</v>
      </c>
      <c r="EQ29" s="522">
        <v>8343</v>
      </c>
      <c r="ER29" s="522">
        <v>18</v>
      </c>
      <c r="ES29" s="522">
        <v>197</v>
      </c>
      <c r="ET29" s="522">
        <v>1</v>
      </c>
      <c r="EU29" s="522">
        <v>2</v>
      </c>
      <c r="EV29" s="522">
        <v>10</v>
      </c>
      <c r="EW29" s="522">
        <v>29</v>
      </c>
      <c r="EX29" s="524">
        <v>24</v>
      </c>
      <c r="EY29" s="522">
        <v>34</v>
      </c>
      <c r="EZ29" s="522">
        <v>689</v>
      </c>
      <c r="FA29" s="522">
        <v>2</v>
      </c>
      <c r="FB29" s="522">
        <v>43</v>
      </c>
      <c r="FC29" s="522">
        <v>1</v>
      </c>
      <c r="FD29" s="522">
        <v>1</v>
      </c>
      <c r="FE29" s="522">
        <v>9</v>
      </c>
      <c r="FF29" s="522">
        <v>309</v>
      </c>
      <c r="FG29" s="522">
        <v>1</v>
      </c>
      <c r="FH29" s="522">
        <v>2</v>
      </c>
      <c r="FI29" s="522">
        <v>2</v>
      </c>
      <c r="FJ29" s="522">
        <v>13</v>
      </c>
      <c r="FK29" s="524">
        <v>24</v>
      </c>
      <c r="FL29" s="522">
        <v>25</v>
      </c>
      <c r="FM29" s="522">
        <v>246</v>
      </c>
      <c r="FN29" s="522">
        <v>83</v>
      </c>
      <c r="FO29" s="522">
        <v>5725</v>
      </c>
      <c r="FP29" s="522">
        <v>2</v>
      </c>
      <c r="FQ29" s="522">
        <v>5</v>
      </c>
      <c r="FR29" s="522">
        <v>46</v>
      </c>
      <c r="FS29" s="522">
        <v>4144</v>
      </c>
      <c r="FT29" s="522">
        <v>54</v>
      </c>
      <c r="FU29" s="522">
        <v>1654</v>
      </c>
      <c r="FV29" s="212">
        <f t="shared" si="0"/>
        <v>7607</v>
      </c>
      <c r="FW29" s="212">
        <f t="shared" si="0"/>
        <v>149301</v>
      </c>
      <c r="FX29" s="212"/>
      <c r="GA29" s="522"/>
      <c r="GB29" s="522"/>
    </row>
    <row r="30" spans="1:184">
      <c r="A30" s="213">
        <v>25</v>
      </c>
      <c r="B30" s="211" t="s">
        <v>338</v>
      </c>
      <c r="C30" s="522">
        <v>639</v>
      </c>
      <c r="D30" s="522">
        <v>6278</v>
      </c>
      <c r="E30" s="522">
        <v>56</v>
      </c>
      <c r="F30" s="522">
        <v>195</v>
      </c>
      <c r="G30" s="522">
        <v>129</v>
      </c>
      <c r="H30" s="522">
        <v>1303</v>
      </c>
      <c r="I30" s="522">
        <v>6</v>
      </c>
      <c r="J30" s="522">
        <v>15</v>
      </c>
      <c r="K30" s="524">
        <v>25</v>
      </c>
      <c r="L30" s="522">
        <v>65</v>
      </c>
      <c r="M30" s="522">
        <v>335</v>
      </c>
      <c r="N30" s="522">
        <v>3183</v>
      </c>
      <c r="O30" s="522">
        <v>36668</v>
      </c>
      <c r="P30" s="522">
        <v>651</v>
      </c>
      <c r="Q30" s="522">
        <v>4073</v>
      </c>
      <c r="R30" s="522">
        <v>24</v>
      </c>
      <c r="S30" s="522">
        <v>72</v>
      </c>
      <c r="T30" s="522">
        <v>459</v>
      </c>
      <c r="U30" s="522">
        <v>2806</v>
      </c>
      <c r="V30" s="522">
        <v>382</v>
      </c>
      <c r="W30" s="522">
        <v>4378</v>
      </c>
      <c r="X30" s="524">
        <v>25</v>
      </c>
      <c r="Y30" s="522">
        <v>73</v>
      </c>
      <c r="Z30" s="522">
        <v>3245</v>
      </c>
      <c r="AA30" s="522">
        <v>7</v>
      </c>
      <c r="AB30" s="522">
        <v>24</v>
      </c>
      <c r="AC30" s="522">
        <v>14</v>
      </c>
      <c r="AD30" s="522">
        <v>43</v>
      </c>
      <c r="AE30" s="522">
        <v>103</v>
      </c>
      <c r="AF30" s="522">
        <v>1366</v>
      </c>
      <c r="AG30" s="522">
        <v>90</v>
      </c>
      <c r="AH30" s="522">
        <v>597</v>
      </c>
      <c r="AI30" s="522">
        <v>2059</v>
      </c>
      <c r="AJ30" s="522">
        <v>35127</v>
      </c>
      <c r="AK30" s="524">
        <v>25</v>
      </c>
      <c r="AL30" s="522">
        <v>143</v>
      </c>
      <c r="AM30" s="522">
        <v>594</v>
      </c>
      <c r="AN30" s="522">
        <v>33</v>
      </c>
      <c r="AO30" s="522">
        <v>427</v>
      </c>
      <c r="AP30" s="522">
        <v>142</v>
      </c>
      <c r="AQ30" s="522">
        <v>1696</v>
      </c>
      <c r="AR30" s="522">
        <v>654</v>
      </c>
      <c r="AS30" s="522">
        <v>4942</v>
      </c>
      <c r="AT30" s="522">
        <v>115</v>
      </c>
      <c r="AU30" s="522">
        <v>1238</v>
      </c>
      <c r="AV30" s="522">
        <v>138</v>
      </c>
      <c r="AW30" s="522">
        <v>632</v>
      </c>
      <c r="AX30" s="524">
        <v>25</v>
      </c>
      <c r="AY30" s="522">
        <v>81</v>
      </c>
      <c r="AZ30" s="522">
        <v>619</v>
      </c>
      <c r="BA30" s="522">
        <v>37</v>
      </c>
      <c r="BB30" s="522">
        <v>317</v>
      </c>
      <c r="BC30" s="522">
        <v>86</v>
      </c>
      <c r="BD30" s="522">
        <v>448</v>
      </c>
      <c r="BE30" s="522">
        <v>477</v>
      </c>
      <c r="BF30" s="522">
        <v>7640</v>
      </c>
      <c r="BG30" s="522">
        <v>624</v>
      </c>
      <c r="BH30" s="522">
        <v>3614</v>
      </c>
      <c r="BI30" s="522">
        <v>65</v>
      </c>
      <c r="BJ30" s="522">
        <v>490</v>
      </c>
      <c r="BK30" s="524">
        <v>25</v>
      </c>
      <c r="BL30" s="522">
        <v>10</v>
      </c>
      <c r="BM30" s="522">
        <v>25</v>
      </c>
      <c r="BN30" s="522">
        <v>6</v>
      </c>
      <c r="BO30" s="522">
        <v>28</v>
      </c>
      <c r="BP30" s="522">
        <v>339</v>
      </c>
      <c r="BQ30" s="522">
        <v>3679</v>
      </c>
      <c r="BR30" s="522">
        <v>100</v>
      </c>
      <c r="BS30" s="522">
        <v>686</v>
      </c>
      <c r="BT30" s="522">
        <v>524</v>
      </c>
      <c r="BU30" s="522">
        <v>3492</v>
      </c>
      <c r="BV30" s="522">
        <v>11967</v>
      </c>
      <c r="BW30" s="522">
        <v>111865</v>
      </c>
      <c r="BX30" s="524">
        <v>25</v>
      </c>
      <c r="BY30" s="522">
        <v>2525</v>
      </c>
      <c r="BZ30" s="522">
        <v>28174</v>
      </c>
      <c r="CA30" s="522">
        <v>11</v>
      </c>
      <c r="CB30" s="522">
        <v>29</v>
      </c>
      <c r="CC30" s="522">
        <v>69</v>
      </c>
      <c r="CD30" s="522">
        <v>550</v>
      </c>
      <c r="CE30" s="522">
        <v>873</v>
      </c>
      <c r="CF30" s="522">
        <v>13565</v>
      </c>
      <c r="CG30" s="522">
        <v>72</v>
      </c>
      <c r="CH30" s="522">
        <v>439</v>
      </c>
      <c r="CI30" s="522">
        <v>35</v>
      </c>
      <c r="CJ30" s="522">
        <v>198</v>
      </c>
      <c r="CK30" s="524">
        <v>25</v>
      </c>
      <c r="CL30" s="522">
        <v>1469</v>
      </c>
      <c r="CM30" s="522">
        <v>30653</v>
      </c>
      <c r="CN30" s="522">
        <v>1704</v>
      </c>
      <c r="CO30" s="522">
        <v>15122</v>
      </c>
      <c r="CP30" s="522">
        <v>125</v>
      </c>
      <c r="CQ30" s="522">
        <v>909</v>
      </c>
      <c r="CR30" s="522">
        <v>123</v>
      </c>
      <c r="CS30" s="522">
        <v>1077</v>
      </c>
      <c r="CT30" s="522">
        <v>762</v>
      </c>
      <c r="CU30" s="522">
        <v>13556</v>
      </c>
      <c r="CV30" s="522">
        <v>438</v>
      </c>
      <c r="CW30" s="522">
        <v>5081</v>
      </c>
      <c r="CX30" s="524">
        <v>25</v>
      </c>
      <c r="CY30" s="522">
        <v>12</v>
      </c>
      <c r="CZ30" s="522">
        <v>96</v>
      </c>
      <c r="DA30" s="522">
        <v>440</v>
      </c>
      <c r="DB30" s="522">
        <v>1567</v>
      </c>
      <c r="DC30" s="522">
        <v>9</v>
      </c>
      <c r="DD30" s="522">
        <v>136</v>
      </c>
      <c r="DE30" s="522">
        <v>73</v>
      </c>
      <c r="DF30" s="522">
        <v>402</v>
      </c>
      <c r="DG30" s="522">
        <v>81</v>
      </c>
      <c r="DH30" s="522">
        <v>1171</v>
      </c>
      <c r="DI30" s="522">
        <v>147</v>
      </c>
      <c r="DJ30" s="522">
        <v>512</v>
      </c>
      <c r="DK30" s="524">
        <v>25</v>
      </c>
      <c r="DL30" s="522">
        <v>79</v>
      </c>
      <c r="DM30" s="522">
        <v>487</v>
      </c>
      <c r="DN30" s="522">
        <v>515</v>
      </c>
      <c r="DO30" s="522">
        <v>9625</v>
      </c>
      <c r="DP30" s="522">
        <v>319</v>
      </c>
      <c r="DQ30" s="522">
        <v>2186</v>
      </c>
      <c r="DR30" s="522">
        <v>11</v>
      </c>
      <c r="DS30" s="522">
        <v>80</v>
      </c>
      <c r="DT30" s="522">
        <v>41</v>
      </c>
      <c r="DU30" s="522">
        <v>420</v>
      </c>
      <c r="DV30" s="522">
        <v>104</v>
      </c>
      <c r="DW30" s="522">
        <v>1204</v>
      </c>
      <c r="DX30" s="524">
        <v>25</v>
      </c>
      <c r="DY30" s="522">
        <v>414</v>
      </c>
      <c r="DZ30" s="522">
        <v>10174</v>
      </c>
      <c r="EA30" s="522">
        <v>100</v>
      </c>
      <c r="EB30" s="522">
        <v>570</v>
      </c>
      <c r="EC30" s="522">
        <v>185</v>
      </c>
      <c r="ED30" s="522">
        <v>1204</v>
      </c>
      <c r="EE30" s="522">
        <v>3</v>
      </c>
      <c r="EF30" s="522">
        <v>9</v>
      </c>
      <c r="EG30" s="522">
        <v>75</v>
      </c>
      <c r="EH30" s="522">
        <v>534</v>
      </c>
      <c r="EI30" s="522">
        <v>110</v>
      </c>
      <c r="EJ30" s="522">
        <v>462</v>
      </c>
      <c r="EK30" s="524">
        <v>25</v>
      </c>
      <c r="EL30" s="522">
        <v>31</v>
      </c>
      <c r="EM30" s="522">
        <v>137</v>
      </c>
      <c r="EN30" s="522">
        <v>61</v>
      </c>
      <c r="EO30" s="522">
        <v>716</v>
      </c>
      <c r="EP30" s="522">
        <v>178</v>
      </c>
      <c r="EQ30" s="522">
        <v>2763</v>
      </c>
      <c r="ER30" s="522">
        <v>117</v>
      </c>
      <c r="ES30" s="522">
        <v>1873</v>
      </c>
      <c r="ET30" s="522">
        <v>8</v>
      </c>
      <c r="EU30" s="522">
        <v>25</v>
      </c>
      <c r="EV30" s="522">
        <v>77</v>
      </c>
      <c r="EW30" s="522">
        <v>444</v>
      </c>
      <c r="EX30" s="524">
        <v>25</v>
      </c>
      <c r="EY30" s="522">
        <v>63</v>
      </c>
      <c r="EZ30" s="522">
        <v>1740</v>
      </c>
      <c r="FA30" s="522">
        <v>20</v>
      </c>
      <c r="FB30" s="522">
        <v>517</v>
      </c>
      <c r="FC30" s="522">
        <v>5</v>
      </c>
      <c r="FD30" s="522">
        <v>33</v>
      </c>
      <c r="FE30" s="522">
        <v>38</v>
      </c>
      <c r="FF30" s="522">
        <v>317</v>
      </c>
      <c r="FG30" s="522">
        <v>5</v>
      </c>
      <c r="FH30" s="522">
        <v>7</v>
      </c>
      <c r="FI30" s="522">
        <v>11</v>
      </c>
      <c r="FJ30" s="522">
        <v>31</v>
      </c>
      <c r="FK30" s="524">
        <v>25</v>
      </c>
      <c r="FL30" s="522">
        <v>78</v>
      </c>
      <c r="FM30" s="522">
        <v>817</v>
      </c>
      <c r="FN30" s="522">
        <v>44</v>
      </c>
      <c r="FO30" s="522">
        <v>578</v>
      </c>
      <c r="FP30" s="522">
        <v>6</v>
      </c>
      <c r="FQ30" s="522">
        <v>230</v>
      </c>
      <c r="FR30" s="522">
        <v>109</v>
      </c>
      <c r="FS30" s="522">
        <v>1336</v>
      </c>
      <c r="FT30" s="522">
        <v>123</v>
      </c>
      <c r="FU30" s="522">
        <v>2925</v>
      </c>
      <c r="FV30" s="212">
        <f t="shared" si="0"/>
        <v>35379</v>
      </c>
      <c r="FW30" s="212">
        <f t="shared" si="0"/>
        <v>393638</v>
      </c>
      <c r="FX30" s="212"/>
      <c r="GA30" s="522"/>
      <c r="GB30" s="522"/>
    </row>
    <row r="31" spans="1:184">
      <c r="A31" s="213">
        <v>26</v>
      </c>
      <c r="B31" s="211" t="s">
        <v>339</v>
      </c>
      <c r="C31" s="522">
        <v>27</v>
      </c>
      <c r="D31" s="522">
        <v>143</v>
      </c>
      <c r="E31" s="522">
        <v>2</v>
      </c>
      <c r="F31" s="522">
        <v>27</v>
      </c>
      <c r="G31" s="522">
        <v>8</v>
      </c>
      <c r="H31" s="522">
        <v>12</v>
      </c>
      <c r="I31" s="522">
        <v>1</v>
      </c>
      <c r="J31" s="522">
        <v>2</v>
      </c>
      <c r="K31" s="524">
        <v>26</v>
      </c>
      <c r="L31" s="522">
        <v>0</v>
      </c>
      <c r="M31" s="522">
        <v>0</v>
      </c>
      <c r="N31" s="522">
        <v>232</v>
      </c>
      <c r="O31" s="522">
        <v>7247</v>
      </c>
      <c r="P31" s="522">
        <v>20</v>
      </c>
      <c r="Q31" s="522">
        <v>178</v>
      </c>
      <c r="R31" s="522">
        <v>2</v>
      </c>
      <c r="S31" s="522">
        <v>5</v>
      </c>
      <c r="T31" s="522">
        <v>12</v>
      </c>
      <c r="U31" s="522">
        <v>176</v>
      </c>
      <c r="V31" s="522">
        <v>22</v>
      </c>
      <c r="W31" s="522">
        <v>61</v>
      </c>
      <c r="X31" s="524">
        <v>26</v>
      </c>
      <c r="Y31" s="522">
        <v>0</v>
      </c>
      <c r="Z31" s="522">
        <v>0</v>
      </c>
      <c r="AA31" s="522">
        <v>1</v>
      </c>
      <c r="AB31" s="522">
        <v>1</v>
      </c>
      <c r="AC31" s="522">
        <v>0</v>
      </c>
      <c r="AD31" s="522">
        <v>0</v>
      </c>
      <c r="AE31" s="522">
        <v>5</v>
      </c>
      <c r="AF31" s="522">
        <v>45</v>
      </c>
      <c r="AG31" s="522">
        <v>0</v>
      </c>
      <c r="AH31" s="522">
        <v>0</v>
      </c>
      <c r="AI31" s="522">
        <v>37</v>
      </c>
      <c r="AJ31" s="522">
        <v>405</v>
      </c>
      <c r="AK31" s="524">
        <v>26</v>
      </c>
      <c r="AL31" s="522">
        <v>8</v>
      </c>
      <c r="AM31" s="522">
        <v>22</v>
      </c>
      <c r="AN31" s="522">
        <v>2</v>
      </c>
      <c r="AO31" s="522">
        <v>64</v>
      </c>
      <c r="AP31" s="522">
        <v>5</v>
      </c>
      <c r="AQ31" s="522">
        <v>10</v>
      </c>
      <c r="AR31" s="522">
        <v>24</v>
      </c>
      <c r="AS31" s="522">
        <v>112</v>
      </c>
      <c r="AT31" s="522">
        <v>6</v>
      </c>
      <c r="AU31" s="522">
        <v>31</v>
      </c>
      <c r="AV31" s="522">
        <v>2</v>
      </c>
      <c r="AW31" s="522">
        <v>26</v>
      </c>
      <c r="AX31" s="524">
        <v>26</v>
      </c>
      <c r="AY31" s="522">
        <v>4</v>
      </c>
      <c r="AZ31" s="522">
        <v>57</v>
      </c>
      <c r="BA31" s="522">
        <v>3</v>
      </c>
      <c r="BB31" s="522">
        <v>7</v>
      </c>
      <c r="BC31" s="522">
        <v>4</v>
      </c>
      <c r="BD31" s="522">
        <v>8</v>
      </c>
      <c r="BE31" s="522">
        <v>12</v>
      </c>
      <c r="BF31" s="522">
        <v>343</v>
      </c>
      <c r="BG31" s="522">
        <v>28</v>
      </c>
      <c r="BH31" s="522">
        <v>101</v>
      </c>
      <c r="BI31" s="522">
        <v>1</v>
      </c>
      <c r="BJ31" s="522">
        <v>10</v>
      </c>
      <c r="BK31" s="524">
        <v>26</v>
      </c>
      <c r="BL31" s="522">
        <v>1</v>
      </c>
      <c r="BM31" s="522">
        <v>3</v>
      </c>
      <c r="BN31" s="522">
        <v>0</v>
      </c>
      <c r="BO31" s="522">
        <v>0</v>
      </c>
      <c r="BP31" s="522">
        <v>8</v>
      </c>
      <c r="BQ31" s="522">
        <v>36</v>
      </c>
      <c r="BR31" s="522">
        <v>8</v>
      </c>
      <c r="BS31" s="522">
        <v>18</v>
      </c>
      <c r="BT31" s="522">
        <v>14</v>
      </c>
      <c r="BU31" s="522">
        <v>84</v>
      </c>
      <c r="BV31" s="522">
        <v>679</v>
      </c>
      <c r="BW31" s="522">
        <v>10513</v>
      </c>
      <c r="BX31" s="524">
        <v>26</v>
      </c>
      <c r="BY31" s="522">
        <v>160</v>
      </c>
      <c r="BZ31" s="522">
        <v>2037</v>
      </c>
      <c r="CA31" s="522">
        <v>0</v>
      </c>
      <c r="CB31" s="522">
        <v>0</v>
      </c>
      <c r="CC31" s="522">
        <v>3</v>
      </c>
      <c r="CD31" s="522">
        <v>7</v>
      </c>
      <c r="CE31" s="522">
        <v>29</v>
      </c>
      <c r="CF31" s="522">
        <v>311</v>
      </c>
      <c r="CG31" s="522">
        <v>2</v>
      </c>
      <c r="CH31" s="522">
        <v>72</v>
      </c>
      <c r="CI31" s="522">
        <v>0</v>
      </c>
      <c r="CJ31" s="522">
        <v>0</v>
      </c>
      <c r="CK31" s="524">
        <v>26</v>
      </c>
      <c r="CL31" s="522">
        <v>36</v>
      </c>
      <c r="CM31" s="522">
        <v>766</v>
      </c>
      <c r="CN31" s="522">
        <v>24</v>
      </c>
      <c r="CO31" s="522">
        <v>105</v>
      </c>
      <c r="CP31" s="522">
        <v>15</v>
      </c>
      <c r="CQ31" s="522">
        <v>34</v>
      </c>
      <c r="CR31" s="522">
        <v>1</v>
      </c>
      <c r="CS31" s="522">
        <v>2</v>
      </c>
      <c r="CT31" s="522">
        <v>21</v>
      </c>
      <c r="CU31" s="522">
        <v>8064</v>
      </c>
      <c r="CV31" s="522">
        <v>3</v>
      </c>
      <c r="CW31" s="522">
        <v>6</v>
      </c>
      <c r="CX31" s="524">
        <v>26</v>
      </c>
      <c r="CY31" s="522">
        <v>1</v>
      </c>
      <c r="CZ31" s="522">
        <v>1</v>
      </c>
      <c r="DA31" s="522">
        <v>47</v>
      </c>
      <c r="DB31" s="522">
        <v>134</v>
      </c>
      <c r="DC31" s="522">
        <v>0</v>
      </c>
      <c r="DD31" s="522">
        <v>0</v>
      </c>
      <c r="DE31" s="522">
        <v>1</v>
      </c>
      <c r="DF31" s="522">
        <v>1</v>
      </c>
      <c r="DG31" s="522">
        <v>3</v>
      </c>
      <c r="DH31" s="522">
        <v>9</v>
      </c>
      <c r="DI31" s="522">
        <v>0</v>
      </c>
      <c r="DJ31" s="522">
        <v>0</v>
      </c>
      <c r="DK31" s="524">
        <v>26</v>
      </c>
      <c r="DL31" s="522">
        <v>0</v>
      </c>
      <c r="DM31" s="522">
        <v>0</v>
      </c>
      <c r="DN31" s="522">
        <v>35</v>
      </c>
      <c r="DO31" s="522">
        <v>122</v>
      </c>
      <c r="DP31" s="522">
        <v>13</v>
      </c>
      <c r="DQ31" s="522">
        <v>28</v>
      </c>
      <c r="DR31" s="522">
        <v>0</v>
      </c>
      <c r="DS31" s="522">
        <v>0</v>
      </c>
      <c r="DT31" s="522">
        <v>2</v>
      </c>
      <c r="DU31" s="522">
        <v>11</v>
      </c>
      <c r="DV31" s="522">
        <v>14</v>
      </c>
      <c r="DW31" s="522">
        <v>84</v>
      </c>
      <c r="DX31" s="524">
        <v>26</v>
      </c>
      <c r="DY31" s="522">
        <v>24</v>
      </c>
      <c r="DZ31" s="522">
        <v>1401</v>
      </c>
      <c r="EA31" s="522">
        <v>4</v>
      </c>
      <c r="EB31" s="522">
        <v>82</v>
      </c>
      <c r="EC31" s="522">
        <v>5</v>
      </c>
      <c r="ED31" s="522">
        <v>126</v>
      </c>
      <c r="EE31" s="522">
        <v>0</v>
      </c>
      <c r="EF31" s="522">
        <v>0</v>
      </c>
      <c r="EG31" s="522">
        <v>2</v>
      </c>
      <c r="EH31" s="522">
        <v>3</v>
      </c>
      <c r="EI31" s="522">
        <v>3</v>
      </c>
      <c r="EJ31" s="522">
        <v>11</v>
      </c>
      <c r="EK31" s="524">
        <v>26</v>
      </c>
      <c r="EL31" s="522">
        <v>2</v>
      </c>
      <c r="EM31" s="522">
        <v>8</v>
      </c>
      <c r="EN31" s="522">
        <v>2</v>
      </c>
      <c r="EO31" s="522">
        <v>97</v>
      </c>
      <c r="EP31" s="522">
        <v>8</v>
      </c>
      <c r="EQ31" s="522">
        <v>80</v>
      </c>
      <c r="ER31" s="522">
        <v>5</v>
      </c>
      <c r="ES31" s="522">
        <v>25</v>
      </c>
      <c r="ET31" s="522">
        <v>0</v>
      </c>
      <c r="EU31" s="522">
        <v>0</v>
      </c>
      <c r="EV31" s="522">
        <v>0</v>
      </c>
      <c r="EW31" s="522">
        <v>0</v>
      </c>
      <c r="EX31" s="524">
        <v>26</v>
      </c>
      <c r="EY31" s="522">
        <v>6</v>
      </c>
      <c r="EZ31" s="522">
        <v>16</v>
      </c>
      <c r="FA31" s="522">
        <v>0</v>
      </c>
      <c r="FB31" s="522">
        <v>0</v>
      </c>
      <c r="FC31" s="522">
        <v>0</v>
      </c>
      <c r="FD31" s="522">
        <v>0</v>
      </c>
      <c r="FE31" s="522">
        <v>0</v>
      </c>
      <c r="FF31" s="522">
        <v>0</v>
      </c>
      <c r="FG31" s="522">
        <v>0</v>
      </c>
      <c r="FH31" s="522">
        <v>0</v>
      </c>
      <c r="FI31" s="522">
        <v>1</v>
      </c>
      <c r="FJ31" s="522">
        <v>1</v>
      </c>
      <c r="FK31" s="524">
        <v>26</v>
      </c>
      <c r="FL31" s="522">
        <v>4</v>
      </c>
      <c r="FM31" s="522">
        <v>10</v>
      </c>
      <c r="FN31" s="522">
        <v>2</v>
      </c>
      <c r="FO31" s="522">
        <v>4</v>
      </c>
      <c r="FP31" s="522">
        <v>0</v>
      </c>
      <c r="FQ31" s="522">
        <v>0</v>
      </c>
      <c r="FR31" s="522">
        <v>0</v>
      </c>
      <c r="FS31" s="522">
        <v>0</v>
      </c>
      <c r="FT31" s="522">
        <v>5</v>
      </c>
      <c r="FU31" s="522">
        <v>26</v>
      </c>
      <c r="FV31" s="212">
        <f t="shared" si="0"/>
        <v>1661</v>
      </c>
      <c r="FW31" s="212">
        <f t="shared" si="0"/>
        <v>33431</v>
      </c>
      <c r="FX31" s="212"/>
      <c r="GA31" s="522"/>
      <c r="GB31" s="522"/>
    </row>
    <row r="32" spans="1:184">
      <c r="A32" s="213">
        <v>27</v>
      </c>
      <c r="B32" s="211" t="s">
        <v>340</v>
      </c>
      <c r="C32" s="522">
        <v>105</v>
      </c>
      <c r="D32" s="522">
        <v>857</v>
      </c>
      <c r="E32" s="522">
        <v>9</v>
      </c>
      <c r="F32" s="522">
        <v>97</v>
      </c>
      <c r="G32" s="522">
        <v>18</v>
      </c>
      <c r="H32" s="522">
        <v>63</v>
      </c>
      <c r="I32" s="522">
        <v>0</v>
      </c>
      <c r="J32" s="522">
        <v>0</v>
      </c>
      <c r="K32" s="524">
        <v>27</v>
      </c>
      <c r="L32" s="522">
        <v>14</v>
      </c>
      <c r="M32" s="522">
        <v>1080</v>
      </c>
      <c r="N32" s="522">
        <v>625</v>
      </c>
      <c r="O32" s="522">
        <v>10862</v>
      </c>
      <c r="P32" s="522">
        <v>131</v>
      </c>
      <c r="Q32" s="522">
        <v>743</v>
      </c>
      <c r="R32" s="522">
        <v>3</v>
      </c>
      <c r="S32" s="522">
        <v>6</v>
      </c>
      <c r="T32" s="522">
        <v>49</v>
      </c>
      <c r="U32" s="522">
        <v>751</v>
      </c>
      <c r="V32" s="522">
        <v>64</v>
      </c>
      <c r="W32" s="522">
        <v>1707</v>
      </c>
      <c r="X32" s="524">
        <v>27</v>
      </c>
      <c r="Y32" s="522">
        <v>7</v>
      </c>
      <c r="Z32" s="522">
        <v>242</v>
      </c>
      <c r="AA32" s="522">
        <v>1</v>
      </c>
      <c r="AB32" s="522">
        <v>15</v>
      </c>
      <c r="AC32" s="522">
        <v>1</v>
      </c>
      <c r="AD32" s="522">
        <v>5</v>
      </c>
      <c r="AE32" s="522">
        <v>15</v>
      </c>
      <c r="AF32" s="522">
        <v>2824</v>
      </c>
      <c r="AG32" s="522">
        <v>7</v>
      </c>
      <c r="AH32" s="522">
        <v>27</v>
      </c>
      <c r="AI32" s="522">
        <v>189</v>
      </c>
      <c r="AJ32" s="522">
        <v>4872</v>
      </c>
      <c r="AK32" s="524">
        <v>27</v>
      </c>
      <c r="AL32" s="522">
        <v>5</v>
      </c>
      <c r="AM32" s="522">
        <v>29</v>
      </c>
      <c r="AN32" s="522">
        <v>7</v>
      </c>
      <c r="AO32" s="522">
        <v>1470</v>
      </c>
      <c r="AP32" s="522">
        <v>16</v>
      </c>
      <c r="AQ32" s="522">
        <v>69</v>
      </c>
      <c r="AR32" s="522">
        <v>62</v>
      </c>
      <c r="AS32" s="522">
        <v>1018</v>
      </c>
      <c r="AT32" s="522">
        <v>29</v>
      </c>
      <c r="AU32" s="522">
        <v>319</v>
      </c>
      <c r="AV32" s="522">
        <v>6</v>
      </c>
      <c r="AW32" s="522">
        <v>50</v>
      </c>
      <c r="AX32" s="524">
        <v>27</v>
      </c>
      <c r="AY32" s="522">
        <v>19</v>
      </c>
      <c r="AZ32" s="522">
        <v>131</v>
      </c>
      <c r="BA32" s="522">
        <v>7</v>
      </c>
      <c r="BB32" s="522">
        <v>27</v>
      </c>
      <c r="BC32" s="522">
        <v>13</v>
      </c>
      <c r="BD32" s="522">
        <v>52</v>
      </c>
      <c r="BE32" s="522">
        <v>54</v>
      </c>
      <c r="BF32" s="522">
        <v>7233</v>
      </c>
      <c r="BG32" s="522">
        <v>76</v>
      </c>
      <c r="BH32" s="522">
        <v>439</v>
      </c>
      <c r="BI32" s="522">
        <v>11</v>
      </c>
      <c r="BJ32" s="522">
        <v>36</v>
      </c>
      <c r="BK32" s="524">
        <v>27</v>
      </c>
      <c r="BL32" s="522">
        <v>0</v>
      </c>
      <c r="BM32" s="522">
        <v>0</v>
      </c>
      <c r="BN32" s="522">
        <v>7</v>
      </c>
      <c r="BO32" s="522">
        <v>25</v>
      </c>
      <c r="BP32" s="522">
        <v>24</v>
      </c>
      <c r="BQ32" s="522">
        <v>159</v>
      </c>
      <c r="BR32" s="522">
        <v>19</v>
      </c>
      <c r="BS32" s="522">
        <v>72</v>
      </c>
      <c r="BT32" s="522">
        <v>53</v>
      </c>
      <c r="BU32" s="522">
        <v>326</v>
      </c>
      <c r="BV32" s="522">
        <v>2325</v>
      </c>
      <c r="BW32" s="522">
        <v>42204</v>
      </c>
      <c r="BX32" s="524">
        <v>27</v>
      </c>
      <c r="BY32" s="522">
        <v>436</v>
      </c>
      <c r="BZ32" s="522">
        <v>5894</v>
      </c>
      <c r="CA32" s="522">
        <v>4</v>
      </c>
      <c r="CB32" s="522">
        <v>6</v>
      </c>
      <c r="CC32" s="522">
        <v>10</v>
      </c>
      <c r="CD32" s="522">
        <v>58</v>
      </c>
      <c r="CE32" s="522">
        <v>152</v>
      </c>
      <c r="CF32" s="522">
        <v>3668</v>
      </c>
      <c r="CG32" s="522">
        <v>7</v>
      </c>
      <c r="CH32" s="522">
        <v>71</v>
      </c>
      <c r="CI32" s="522">
        <v>5</v>
      </c>
      <c r="CJ32" s="522">
        <v>33</v>
      </c>
      <c r="CK32" s="524">
        <v>27</v>
      </c>
      <c r="CL32" s="522">
        <v>209</v>
      </c>
      <c r="CM32" s="522">
        <v>10557</v>
      </c>
      <c r="CN32" s="522">
        <v>177</v>
      </c>
      <c r="CO32" s="522">
        <v>1414</v>
      </c>
      <c r="CP32" s="522">
        <v>13</v>
      </c>
      <c r="CQ32" s="522">
        <v>2509</v>
      </c>
      <c r="CR32" s="522">
        <v>15</v>
      </c>
      <c r="CS32" s="522">
        <v>346</v>
      </c>
      <c r="CT32" s="522">
        <v>81</v>
      </c>
      <c r="CU32" s="522">
        <v>12891</v>
      </c>
      <c r="CV32" s="522">
        <v>19</v>
      </c>
      <c r="CW32" s="522">
        <v>87</v>
      </c>
      <c r="CX32" s="524">
        <v>27</v>
      </c>
      <c r="CY32" s="522">
        <v>13</v>
      </c>
      <c r="CZ32" s="522">
        <v>120</v>
      </c>
      <c r="DA32" s="522">
        <v>24</v>
      </c>
      <c r="DB32" s="522">
        <v>59</v>
      </c>
      <c r="DC32" s="522">
        <v>4</v>
      </c>
      <c r="DD32" s="522">
        <v>15</v>
      </c>
      <c r="DE32" s="522">
        <v>6</v>
      </c>
      <c r="DF32" s="522">
        <v>16</v>
      </c>
      <c r="DG32" s="522">
        <v>4</v>
      </c>
      <c r="DH32" s="522">
        <v>20</v>
      </c>
      <c r="DI32" s="522">
        <v>14</v>
      </c>
      <c r="DJ32" s="522">
        <v>22</v>
      </c>
      <c r="DK32" s="524">
        <v>27</v>
      </c>
      <c r="DL32" s="522">
        <v>12</v>
      </c>
      <c r="DM32" s="522">
        <v>54</v>
      </c>
      <c r="DN32" s="522">
        <v>87</v>
      </c>
      <c r="DO32" s="522">
        <v>1277</v>
      </c>
      <c r="DP32" s="522">
        <v>59</v>
      </c>
      <c r="DQ32" s="522">
        <v>568</v>
      </c>
      <c r="DR32" s="522">
        <v>2</v>
      </c>
      <c r="DS32" s="522">
        <v>5</v>
      </c>
      <c r="DT32" s="522">
        <v>3</v>
      </c>
      <c r="DU32" s="522">
        <v>14</v>
      </c>
      <c r="DV32" s="522">
        <v>14</v>
      </c>
      <c r="DW32" s="522">
        <v>154</v>
      </c>
      <c r="DX32" s="524">
        <v>27</v>
      </c>
      <c r="DY32" s="522">
        <v>93</v>
      </c>
      <c r="DZ32" s="522">
        <v>11145</v>
      </c>
      <c r="EA32" s="522">
        <v>10</v>
      </c>
      <c r="EB32" s="522">
        <v>61</v>
      </c>
      <c r="EC32" s="522">
        <v>24</v>
      </c>
      <c r="ED32" s="522">
        <v>172</v>
      </c>
      <c r="EE32" s="522">
        <v>1</v>
      </c>
      <c r="EF32" s="522">
        <v>14</v>
      </c>
      <c r="EG32" s="522">
        <v>29</v>
      </c>
      <c r="EH32" s="522">
        <v>377</v>
      </c>
      <c r="EI32" s="522">
        <v>9</v>
      </c>
      <c r="EJ32" s="522">
        <v>45</v>
      </c>
      <c r="EK32" s="524">
        <v>27</v>
      </c>
      <c r="EL32" s="522">
        <v>4</v>
      </c>
      <c r="EM32" s="522">
        <v>49</v>
      </c>
      <c r="EN32" s="522">
        <v>0</v>
      </c>
      <c r="EO32" s="522">
        <v>0</v>
      </c>
      <c r="EP32" s="522">
        <v>22</v>
      </c>
      <c r="EQ32" s="522">
        <v>378</v>
      </c>
      <c r="ER32" s="522">
        <v>15</v>
      </c>
      <c r="ES32" s="522">
        <v>123</v>
      </c>
      <c r="ET32" s="522">
        <v>0</v>
      </c>
      <c r="EU32" s="522">
        <v>0</v>
      </c>
      <c r="EV32" s="522">
        <v>10</v>
      </c>
      <c r="EW32" s="522">
        <v>114</v>
      </c>
      <c r="EX32" s="524">
        <v>27</v>
      </c>
      <c r="EY32" s="522">
        <v>7</v>
      </c>
      <c r="EZ32" s="522">
        <v>55</v>
      </c>
      <c r="FA32" s="522">
        <v>6</v>
      </c>
      <c r="FB32" s="522">
        <v>45</v>
      </c>
      <c r="FC32" s="522">
        <v>0</v>
      </c>
      <c r="FD32" s="522">
        <v>0</v>
      </c>
      <c r="FE32" s="522">
        <v>5</v>
      </c>
      <c r="FF32" s="522">
        <v>20</v>
      </c>
      <c r="FG32" s="522">
        <v>0</v>
      </c>
      <c r="FH32" s="522">
        <v>0</v>
      </c>
      <c r="FI32" s="522">
        <v>0</v>
      </c>
      <c r="FJ32" s="522">
        <v>0</v>
      </c>
      <c r="FK32" s="524">
        <v>27</v>
      </c>
      <c r="FL32" s="522">
        <v>6</v>
      </c>
      <c r="FM32" s="522">
        <v>75</v>
      </c>
      <c r="FN32" s="522">
        <v>6</v>
      </c>
      <c r="FO32" s="522">
        <v>39</v>
      </c>
      <c r="FP32" s="522">
        <v>0</v>
      </c>
      <c r="FQ32" s="522">
        <v>0</v>
      </c>
      <c r="FR32" s="522">
        <v>7</v>
      </c>
      <c r="FS32" s="522">
        <v>151</v>
      </c>
      <c r="FT32" s="522">
        <v>17</v>
      </c>
      <c r="FU32" s="522">
        <v>277</v>
      </c>
      <c r="FV32" s="212">
        <f t="shared" si="0"/>
        <v>5612</v>
      </c>
      <c r="FW32" s="212">
        <f t="shared" si="0"/>
        <v>130808</v>
      </c>
      <c r="FX32" s="212"/>
      <c r="GA32" s="522"/>
      <c r="GB32" s="522"/>
    </row>
    <row r="33" spans="1:184">
      <c r="A33" s="213">
        <v>28</v>
      </c>
      <c r="B33" s="214" t="s">
        <v>341</v>
      </c>
      <c r="C33" s="522">
        <v>250</v>
      </c>
      <c r="D33" s="522">
        <v>2647</v>
      </c>
      <c r="E33" s="522">
        <v>14</v>
      </c>
      <c r="F33" s="522">
        <v>82</v>
      </c>
      <c r="G33" s="522">
        <v>40</v>
      </c>
      <c r="H33" s="522">
        <v>471</v>
      </c>
      <c r="I33" s="522">
        <v>3</v>
      </c>
      <c r="J33" s="522">
        <v>5</v>
      </c>
      <c r="K33" s="524">
        <v>28</v>
      </c>
      <c r="L33" s="522">
        <v>17</v>
      </c>
      <c r="M33" s="522">
        <v>210</v>
      </c>
      <c r="N33" s="522">
        <v>987</v>
      </c>
      <c r="O33" s="522">
        <v>14260</v>
      </c>
      <c r="P33" s="522">
        <v>137</v>
      </c>
      <c r="Q33" s="522">
        <v>1120</v>
      </c>
      <c r="R33" s="522">
        <v>1</v>
      </c>
      <c r="S33" s="522">
        <v>4</v>
      </c>
      <c r="T33" s="522">
        <v>125</v>
      </c>
      <c r="U33" s="522">
        <v>3544</v>
      </c>
      <c r="V33" s="522">
        <v>110</v>
      </c>
      <c r="W33" s="522">
        <v>1879</v>
      </c>
      <c r="X33" s="524">
        <v>28</v>
      </c>
      <c r="Y33" s="522">
        <v>9</v>
      </c>
      <c r="Z33" s="522">
        <v>153</v>
      </c>
      <c r="AA33" s="522">
        <v>1</v>
      </c>
      <c r="AB33" s="522">
        <v>1</v>
      </c>
      <c r="AC33" s="522">
        <v>1</v>
      </c>
      <c r="AD33" s="522">
        <v>2</v>
      </c>
      <c r="AE33" s="522">
        <v>13</v>
      </c>
      <c r="AF33" s="522">
        <v>207</v>
      </c>
      <c r="AG33" s="522">
        <v>39</v>
      </c>
      <c r="AH33" s="522">
        <v>401</v>
      </c>
      <c r="AI33" s="522">
        <v>753</v>
      </c>
      <c r="AJ33" s="522">
        <v>15934</v>
      </c>
      <c r="AK33" s="524">
        <v>28</v>
      </c>
      <c r="AL33" s="522">
        <v>21</v>
      </c>
      <c r="AM33" s="522">
        <v>154</v>
      </c>
      <c r="AN33" s="522">
        <v>7</v>
      </c>
      <c r="AO33" s="522">
        <v>157</v>
      </c>
      <c r="AP33" s="522">
        <v>94</v>
      </c>
      <c r="AQ33" s="522">
        <v>1224</v>
      </c>
      <c r="AR33" s="522">
        <v>74</v>
      </c>
      <c r="AS33" s="522">
        <v>675</v>
      </c>
      <c r="AT33" s="522">
        <v>24</v>
      </c>
      <c r="AU33" s="522">
        <v>141</v>
      </c>
      <c r="AV33" s="522">
        <v>28</v>
      </c>
      <c r="AW33" s="522">
        <v>199</v>
      </c>
      <c r="AX33" s="524">
        <v>28</v>
      </c>
      <c r="AY33" s="522">
        <v>13</v>
      </c>
      <c r="AZ33" s="522">
        <v>60</v>
      </c>
      <c r="BA33" s="522">
        <v>5</v>
      </c>
      <c r="BB33" s="522">
        <v>35</v>
      </c>
      <c r="BC33" s="522">
        <v>7</v>
      </c>
      <c r="BD33" s="522">
        <v>39</v>
      </c>
      <c r="BE33" s="522">
        <v>106</v>
      </c>
      <c r="BF33" s="522">
        <v>1639</v>
      </c>
      <c r="BG33" s="522">
        <v>189</v>
      </c>
      <c r="BH33" s="522">
        <v>1519</v>
      </c>
      <c r="BI33" s="522">
        <v>19</v>
      </c>
      <c r="BJ33" s="522">
        <v>186</v>
      </c>
      <c r="BK33" s="524">
        <v>28</v>
      </c>
      <c r="BL33" s="522">
        <v>0</v>
      </c>
      <c r="BM33" s="522">
        <v>0</v>
      </c>
      <c r="BN33" s="522">
        <v>0</v>
      </c>
      <c r="BO33" s="522">
        <v>0</v>
      </c>
      <c r="BP33" s="522">
        <v>56</v>
      </c>
      <c r="BQ33" s="522">
        <v>1528</v>
      </c>
      <c r="BR33" s="522">
        <v>24</v>
      </c>
      <c r="BS33" s="522">
        <v>226</v>
      </c>
      <c r="BT33" s="522">
        <v>109</v>
      </c>
      <c r="BU33" s="522">
        <v>1276</v>
      </c>
      <c r="BV33" s="522">
        <v>3153</v>
      </c>
      <c r="BW33" s="522">
        <v>32651</v>
      </c>
      <c r="BX33" s="524">
        <v>28</v>
      </c>
      <c r="BY33" s="522">
        <v>944</v>
      </c>
      <c r="BZ33" s="522">
        <v>15742</v>
      </c>
      <c r="CA33" s="522">
        <v>4</v>
      </c>
      <c r="CB33" s="522">
        <v>23</v>
      </c>
      <c r="CC33" s="522">
        <v>7</v>
      </c>
      <c r="CD33" s="522">
        <v>35</v>
      </c>
      <c r="CE33" s="522">
        <v>122</v>
      </c>
      <c r="CF33" s="522">
        <v>1967</v>
      </c>
      <c r="CG33" s="522">
        <v>17</v>
      </c>
      <c r="CH33" s="522">
        <v>114</v>
      </c>
      <c r="CI33" s="522">
        <v>10</v>
      </c>
      <c r="CJ33" s="522">
        <v>203</v>
      </c>
      <c r="CK33" s="524">
        <v>28</v>
      </c>
      <c r="CL33" s="522">
        <v>362</v>
      </c>
      <c r="CM33" s="522">
        <v>8666</v>
      </c>
      <c r="CN33" s="522">
        <v>882</v>
      </c>
      <c r="CO33" s="522">
        <v>11400</v>
      </c>
      <c r="CP33" s="522">
        <v>32</v>
      </c>
      <c r="CQ33" s="522">
        <v>289</v>
      </c>
      <c r="CR33" s="522">
        <v>41</v>
      </c>
      <c r="CS33" s="522">
        <v>338</v>
      </c>
      <c r="CT33" s="522">
        <v>185</v>
      </c>
      <c r="CU33" s="522">
        <v>3835</v>
      </c>
      <c r="CV33" s="522">
        <v>42</v>
      </c>
      <c r="CW33" s="522">
        <v>332</v>
      </c>
      <c r="CX33" s="524">
        <v>28</v>
      </c>
      <c r="CY33" s="522">
        <v>3</v>
      </c>
      <c r="CZ33" s="522">
        <v>11</v>
      </c>
      <c r="DA33" s="522">
        <v>24</v>
      </c>
      <c r="DB33" s="522">
        <v>89</v>
      </c>
      <c r="DC33" s="522">
        <v>6</v>
      </c>
      <c r="DD33" s="522">
        <v>50</v>
      </c>
      <c r="DE33" s="522">
        <v>19</v>
      </c>
      <c r="DF33" s="522">
        <v>209</v>
      </c>
      <c r="DG33" s="522">
        <v>12</v>
      </c>
      <c r="DH33" s="522">
        <v>50</v>
      </c>
      <c r="DI33" s="522">
        <v>27</v>
      </c>
      <c r="DJ33" s="522">
        <v>186</v>
      </c>
      <c r="DK33" s="524">
        <v>28</v>
      </c>
      <c r="DL33" s="522">
        <v>5</v>
      </c>
      <c r="DM33" s="522">
        <v>46</v>
      </c>
      <c r="DN33" s="522">
        <v>175</v>
      </c>
      <c r="DO33" s="522">
        <v>4330</v>
      </c>
      <c r="DP33" s="522">
        <v>65</v>
      </c>
      <c r="DQ33" s="522">
        <v>804</v>
      </c>
      <c r="DR33" s="522">
        <v>0</v>
      </c>
      <c r="DS33" s="522">
        <v>0</v>
      </c>
      <c r="DT33" s="522">
        <v>11</v>
      </c>
      <c r="DU33" s="522">
        <v>177</v>
      </c>
      <c r="DV33" s="522">
        <v>25</v>
      </c>
      <c r="DW33" s="522">
        <v>143</v>
      </c>
      <c r="DX33" s="524">
        <v>28</v>
      </c>
      <c r="DY33" s="522">
        <v>168</v>
      </c>
      <c r="DZ33" s="522">
        <v>3956</v>
      </c>
      <c r="EA33" s="522">
        <v>19</v>
      </c>
      <c r="EB33" s="522">
        <v>167</v>
      </c>
      <c r="EC33" s="522">
        <v>32</v>
      </c>
      <c r="ED33" s="522">
        <v>288</v>
      </c>
      <c r="EE33" s="522">
        <v>2</v>
      </c>
      <c r="EF33" s="522">
        <v>10</v>
      </c>
      <c r="EG33" s="522">
        <v>45</v>
      </c>
      <c r="EH33" s="522">
        <v>1352</v>
      </c>
      <c r="EI33" s="522">
        <v>21</v>
      </c>
      <c r="EJ33" s="522">
        <v>100</v>
      </c>
      <c r="EK33" s="524">
        <v>28</v>
      </c>
      <c r="EL33" s="522">
        <v>14</v>
      </c>
      <c r="EM33" s="522">
        <v>76</v>
      </c>
      <c r="EN33" s="522">
        <v>17</v>
      </c>
      <c r="EO33" s="522">
        <v>37</v>
      </c>
      <c r="EP33" s="522">
        <v>36</v>
      </c>
      <c r="EQ33" s="522">
        <v>368</v>
      </c>
      <c r="ER33" s="522">
        <v>15</v>
      </c>
      <c r="ES33" s="522">
        <v>196</v>
      </c>
      <c r="ET33" s="522">
        <v>0</v>
      </c>
      <c r="EU33" s="522">
        <v>0</v>
      </c>
      <c r="EV33" s="522">
        <v>42</v>
      </c>
      <c r="EW33" s="522">
        <v>310</v>
      </c>
      <c r="EX33" s="524">
        <v>28</v>
      </c>
      <c r="EY33" s="522">
        <v>13</v>
      </c>
      <c r="EZ33" s="522">
        <v>55</v>
      </c>
      <c r="FA33" s="522">
        <v>3</v>
      </c>
      <c r="FB33" s="522">
        <v>23</v>
      </c>
      <c r="FC33" s="522">
        <v>1</v>
      </c>
      <c r="FD33" s="522">
        <v>2</v>
      </c>
      <c r="FE33" s="522">
        <v>2</v>
      </c>
      <c r="FF33" s="522">
        <v>22</v>
      </c>
      <c r="FG33" s="522">
        <v>2</v>
      </c>
      <c r="FH33" s="522">
        <v>12</v>
      </c>
      <c r="FI33" s="522">
        <v>0</v>
      </c>
      <c r="FJ33" s="522">
        <v>0</v>
      </c>
      <c r="FK33" s="524">
        <v>28</v>
      </c>
      <c r="FL33" s="522">
        <v>24</v>
      </c>
      <c r="FM33" s="522">
        <v>241</v>
      </c>
      <c r="FN33" s="522">
        <v>13</v>
      </c>
      <c r="FO33" s="522">
        <v>79</v>
      </c>
      <c r="FP33" s="522">
        <v>2</v>
      </c>
      <c r="FQ33" s="522">
        <v>4</v>
      </c>
      <c r="FR33" s="522">
        <v>21</v>
      </c>
      <c r="FS33" s="522">
        <v>293</v>
      </c>
      <c r="FT33" s="522">
        <v>33</v>
      </c>
      <c r="FU33" s="522">
        <v>603</v>
      </c>
      <c r="FV33" s="212">
        <f t="shared" si="0"/>
        <v>9974</v>
      </c>
      <c r="FW33" s="212">
        <f t="shared" si="0"/>
        <v>139862</v>
      </c>
      <c r="FX33" s="212"/>
      <c r="GA33" s="522"/>
      <c r="GB33" s="522"/>
    </row>
    <row r="34" spans="1:184">
      <c r="A34" s="213">
        <v>29</v>
      </c>
      <c r="B34" s="211" t="s">
        <v>342</v>
      </c>
      <c r="C34" s="522">
        <v>66</v>
      </c>
      <c r="D34" s="522">
        <v>2357</v>
      </c>
      <c r="E34" s="522">
        <v>3</v>
      </c>
      <c r="F34" s="522">
        <v>5</v>
      </c>
      <c r="G34" s="522">
        <v>8</v>
      </c>
      <c r="H34" s="522">
        <v>86</v>
      </c>
      <c r="I34" s="522">
        <v>0</v>
      </c>
      <c r="J34" s="522">
        <v>0</v>
      </c>
      <c r="K34" s="524">
        <v>29</v>
      </c>
      <c r="L34" s="522">
        <v>4</v>
      </c>
      <c r="M34" s="522">
        <v>41</v>
      </c>
      <c r="N34" s="522">
        <v>233</v>
      </c>
      <c r="O34" s="522">
        <v>4984</v>
      </c>
      <c r="P34" s="522">
        <v>42</v>
      </c>
      <c r="Q34" s="522">
        <v>754</v>
      </c>
      <c r="R34" s="522">
        <v>2</v>
      </c>
      <c r="S34" s="522">
        <v>4</v>
      </c>
      <c r="T34" s="522">
        <v>18</v>
      </c>
      <c r="U34" s="522">
        <v>1126</v>
      </c>
      <c r="V34" s="522">
        <v>32</v>
      </c>
      <c r="W34" s="522">
        <v>631</v>
      </c>
      <c r="X34" s="524">
        <v>29</v>
      </c>
      <c r="Y34" s="522">
        <v>3</v>
      </c>
      <c r="Z34" s="522">
        <v>403</v>
      </c>
      <c r="AA34" s="522">
        <v>2</v>
      </c>
      <c r="AB34" s="522">
        <v>6</v>
      </c>
      <c r="AC34" s="522">
        <v>1</v>
      </c>
      <c r="AD34" s="522">
        <v>2</v>
      </c>
      <c r="AE34" s="522">
        <v>7</v>
      </c>
      <c r="AF34" s="522">
        <v>63</v>
      </c>
      <c r="AG34" s="522">
        <v>13</v>
      </c>
      <c r="AH34" s="522">
        <v>75</v>
      </c>
      <c r="AI34" s="522">
        <v>617</v>
      </c>
      <c r="AJ34" s="522">
        <v>62298</v>
      </c>
      <c r="AK34" s="524">
        <v>29</v>
      </c>
      <c r="AL34" s="522">
        <v>9</v>
      </c>
      <c r="AM34" s="522">
        <v>34</v>
      </c>
      <c r="AN34" s="522">
        <v>2</v>
      </c>
      <c r="AO34" s="522">
        <v>11</v>
      </c>
      <c r="AP34" s="522">
        <v>25</v>
      </c>
      <c r="AQ34" s="522">
        <v>129</v>
      </c>
      <c r="AR34" s="522">
        <v>14</v>
      </c>
      <c r="AS34" s="522">
        <v>52</v>
      </c>
      <c r="AT34" s="522">
        <v>26</v>
      </c>
      <c r="AU34" s="522">
        <v>403</v>
      </c>
      <c r="AV34" s="522">
        <v>4</v>
      </c>
      <c r="AW34" s="522">
        <v>13</v>
      </c>
      <c r="AX34" s="524">
        <v>29</v>
      </c>
      <c r="AY34" s="522">
        <v>9</v>
      </c>
      <c r="AZ34" s="522">
        <v>46</v>
      </c>
      <c r="BA34" s="522">
        <v>1</v>
      </c>
      <c r="BB34" s="522">
        <v>1</v>
      </c>
      <c r="BC34" s="522">
        <v>5</v>
      </c>
      <c r="BD34" s="522">
        <v>27</v>
      </c>
      <c r="BE34" s="522">
        <v>25</v>
      </c>
      <c r="BF34" s="522">
        <v>3358</v>
      </c>
      <c r="BG34" s="522">
        <v>68</v>
      </c>
      <c r="BH34" s="522">
        <v>508</v>
      </c>
      <c r="BI34" s="522">
        <v>4</v>
      </c>
      <c r="BJ34" s="522">
        <v>13</v>
      </c>
      <c r="BK34" s="524">
        <v>29</v>
      </c>
      <c r="BL34" s="522">
        <v>0</v>
      </c>
      <c r="BM34" s="522">
        <v>0</v>
      </c>
      <c r="BN34" s="522">
        <v>0</v>
      </c>
      <c r="BO34" s="522">
        <v>0</v>
      </c>
      <c r="BP34" s="522">
        <v>35</v>
      </c>
      <c r="BQ34" s="522">
        <v>1172</v>
      </c>
      <c r="BR34" s="522">
        <v>7</v>
      </c>
      <c r="BS34" s="522">
        <v>15</v>
      </c>
      <c r="BT34" s="522">
        <v>50</v>
      </c>
      <c r="BU34" s="522">
        <v>1106</v>
      </c>
      <c r="BV34" s="522">
        <v>711</v>
      </c>
      <c r="BW34" s="522">
        <v>15239</v>
      </c>
      <c r="BX34" s="524">
        <v>29</v>
      </c>
      <c r="BY34" s="522">
        <v>290</v>
      </c>
      <c r="BZ34" s="522">
        <v>12943</v>
      </c>
      <c r="CA34" s="522">
        <v>0</v>
      </c>
      <c r="CB34" s="522">
        <v>0</v>
      </c>
      <c r="CC34" s="522">
        <v>4</v>
      </c>
      <c r="CD34" s="522">
        <v>66</v>
      </c>
      <c r="CE34" s="522">
        <v>30</v>
      </c>
      <c r="CF34" s="522">
        <v>270</v>
      </c>
      <c r="CG34" s="522">
        <v>2</v>
      </c>
      <c r="CH34" s="522">
        <v>17</v>
      </c>
      <c r="CI34" s="522">
        <v>2</v>
      </c>
      <c r="CJ34" s="522">
        <v>7</v>
      </c>
      <c r="CK34" s="524">
        <v>29</v>
      </c>
      <c r="CL34" s="522">
        <v>224</v>
      </c>
      <c r="CM34" s="522">
        <v>33184</v>
      </c>
      <c r="CN34" s="522">
        <v>446</v>
      </c>
      <c r="CO34" s="522">
        <v>6757</v>
      </c>
      <c r="CP34" s="522">
        <v>12</v>
      </c>
      <c r="CQ34" s="522">
        <v>1502</v>
      </c>
      <c r="CR34" s="522">
        <v>15</v>
      </c>
      <c r="CS34" s="522">
        <v>75</v>
      </c>
      <c r="CT34" s="522">
        <v>62</v>
      </c>
      <c r="CU34" s="522">
        <v>2753</v>
      </c>
      <c r="CV34" s="522">
        <v>11</v>
      </c>
      <c r="CW34" s="522">
        <v>52</v>
      </c>
      <c r="CX34" s="524">
        <v>29</v>
      </c>
      <c r="CY34" s="522">
        <v>1</v>
      </c>
      <c r="CZ34" s="522">
        <v>1</v>
      </c>
      <c r="DA34" s="522">
        <v>7</v>
      </c>
      <c r="DB34" s="522">
        <v>37</v>
      </c>
      <c r="DC34" s="522">
        <v>0</v>
      </c>
      <c r="DD34" s="522">
        <v>0</v>
      </c>
      <c r="DE34" s="522">
        <v>25</v>
      </c>
      <c r="DF34" s="522">
        <v>323</v>
      </c>
      <c r="DG34" s="522">
        <v>4</v>
      </c>
      <c r="DH34" s="522">
        <v>13</v>
      </c>
      <c r="DI34" s="522">
        <v>6</v>
      </c>
      <c r="DJ34" s="522">
        <v>20</v>
      </c>
      <c r="DK34" s="524">
        <v>29</v>
      </c>
      <c r="DL34" s="522">
        <v>1</v>
      </c>
      <c r="DM34" s="522">
        <v>3</v>
      </c>
      <c r="DN34" s="522">
        <v>124</v>
      </c>
      <c r="DO34" s="522">
        <v>12005</v>
      </c>
      <c r="DP34" s="522">
        <v>38</v>
      </c>
      <c r="DQ34" s="522">
        <v>882</v>
      </c>
      <c r="DR34" s="522">
        <v>0</v>
      </c>
      <c r="DS34" s="522">
        <v>0</v>
      </c>
      <c r="DT34" s="522">
        <v>3</v>
      </c>
      <c r="DU34" s="522">
        <v>3</v>
      </c>
      <c r="DV34" s="522">
        <v>5</v>
      </c>
      <c r="DW34" s="522">
        <v>343</v>
      </c>
      <c r="DX34" s="524">
        <v>29</v>
      </c>
      <c r="DY34" s="522">
        <v>30</v>
      </c>
      <c r="DZ34" s="522">
        <v>2011</v>
      </c>
      <c r="EA34" s="522">
        <v>2</v>
      </c>
      <c r="EB34" s="522">
        <v>5</v>
      </c>
      <c r="EC34" s="522">
        <v>21</v>
      </c>
      <c r="ED34" s="522">
        <v>163</v>
      </c>
      <c r="EE34" s="522">
        <v>0</v>
      </c>
      <c r="EF34" s="522">
        <v>0</v>
      </c>
      <c r="EG34" s="522">
        <v>6</v>
      </c>
      <c r="EH34" s="522">
        <v>55</v>
      </c>
      <c r="EI34" s="522">
        <v>3</v>
      </c>
      <c r="EJ34" s="522">
        <v>21</v>
      </c>
      <c r="EK34" s="524">
        <v>29</v>
      </c>
      <c r="EL34" s="522">
        <v>7</v>
      </c>
      <c r="EM34" s="522">
        <v>33</v>
      </c>
      <c r="EN34" s="522">
        <v>9</v>
      </c>
      <c r="EO34" s="522">
        <v>117</v>
      </c>
      <c r="EP34" s="522">
        <v>15</v>
      </c>
      <c r="EQ34" s="522">
        <v>44</v>
      </c>
      <c r="ER34" s="522">
        <v>19</v>
      </c>
      <c r="ES34" s="522">
        <v>2529</v>
      </c>
      <c r="ET34" s="522">
        <v>0</v>
      </c>
      <c r="EU34" s="522">
        <v>0</v>
      </c>
      <c r="EV34" s="522">
        <v>3</v>
      </c>
      <c r="EW34" s="522">
        <v>40</v>
      </c>
      <c r="EX34" s="524">
        <v>29</v>
      </c>
      <c r="EY34" s="522">
        <v>4</v>
      </c>
      <c r="EZ34" s="522">
        <v>16</v>
      </c>
      <c r="FA34" s="522">
        <v>1</v>
      </c>
      <c r="FB34" s="522">
        <v>12</v>
      </c>
      <c r="FC34" s="522">
        <v>0</v>
      </c>
      <c r="FD34" s="522">
        <v>0</v>
      </c>
      <c r="FE34" s="522">
        <v>2</v>
      </c>
      <c r="FF34" s="522">
        <v>11</v>
      </c>
      <c r="FG34" s="522">
        <v>0</v>
      </c>
      <c r="FH34" s="522">
        <v>0</v>
      </c>
      <c r="FI34" s="522">
        <v>1</v>
      </c>
      <c r="FJ34" s="522">
        <v>1</v>
      </c>
      <c r="FK34" s="524">
        <v>29</v>
      </c>
      <c r="FL34" s="522">
        <v>7</v>
      </c>
      <c r="FM34" s="522">
        <v>93</v>
      </c>
      <c r="FN34" s="522">
        <v>3</v>
      </c>
      <c r="FO34" s="522">
        <v>17</v>
      </c>
      <c r="FP34" s="522">
        <v>2</v>
      </c>
      <c r="FQ34" s="522">
        <v>48</v>
      </c>
      <c r="FR34" s="522">
        <v>12</v>
      </c>
      <c r="FS34" s="522">
        <v>315</v>
      </c>
      <c r="FT34" s="522">
        <v>31</v>
      </c>
      <c r="FU34" s="522">
        <v>1321</v>
      </c>
      <c r="FV34" s="212">
        <f t="shared" si="0"/>
        <v>3536</v>
      </c>
      <c r="FW34" s="212">
        <f t="shared" si="0"/>
        <v>173070</v>
      </c>
      <c r="FX34" s="212"/>
      <c r="GA34" s="522"/>
      <c r="GB34" s="522"/>
    </row>
    <row r="35" spans="1:184">
      <c r="A35" s="213">
        <v>30</v>
      </c>
      <c r="B35" s="211" t="s">
        <v>343</v>
      </c>
      <c r="C35" s="522">
        <v>8</v>
      </c>
      <c r="D35" s="522">
        <v>206</v>
      </c>
      <c r="E35" s="522">
        <v>0</v>
      </c>
      <c r="F35" s="522">
        <v>0</v>
      </c>
      <c r="G35" s="522">
        <v>9</v>
      </c>
      <c r="H35" s="522">
        <v>267</v>
      </c>
      <c r="I35" s="522">
        <v>1</v>
      </c>
      <c r="J35" s="522">
        <v>1</v>
      </c>
      <c r="K35" s="524">
        <v>30</v>
      </c>
      <c r="L35" s="522">
        <v>2</v>
      </c>
      <c r="M35" s="522">
        <v>4</v>
      </c>
      <c r="N35" s="522">
        <v>44</v>
      </c>
      <c r="O35" s="522">
        <v>6416</v>
      </c>
      <c r="P35" s="522">
        <v>84</v>
      </c>
      <c r="Q35" s="522">
        <v>1645</v>
      </c>
      <c r="R35" s="522">
        <v>0</v>
      </c>
      <c r="S35" s="522">
        <v>0</v>
      </c>
      <c r="T35" s="522">
        <v>16</v>
      </c>
      <c r="U35" s="522">
        <v>300</v>
      </c>
      <c r="V35" s="522">
        <v>21</v>
      </c>
      <c r="W35" s="522">
        <v>281</v>
      </c>
      <c r="X35" s="524">
        <v>30</v>
      </c>
      <c r="Y35" s="522">
        <v>4</v>
      </c>
      <c r="Z35" s="522">
        <v>197</v>
      </c>
      <c r="AA35" s="522">
        <v>0</v>
      </c>
      <c r="AB35" s="522">
        <v>0</v>
      </c>
      <c r="AC35" s="522">
        <v>0</v>
      </c>
      <c r="AD35" s="522">
        <v>0</v>
      </c>
      <c r="AE35" s="522">
        <v>2</v>
      </c>
      <c r="AF35" s="522">
        <v>5</v>
      </c>
      <c r="AG35" s="522">
        <v>2</v>
      </c>
      <c r="AH35" s="522">
        <v>15</v>
      </c>
      <c r="AI35" s="522">
        <v>16</v>
      </c>
      <c r="AJ35" s="522">
        <v>938</v>
      </c>
      <c r="AK35" s="524">
        <v>30</v>
      </c>
      <c r="AL35" s="522">
        <v>14</v>
      </c>
      <c r="AM35" s="522">
        <v>79</v>
      </c>
      <c r="AN35" s="522">
        <v>4</v>
      </c>
      <c r="AO35" s="522">
        <v>171</v>
      </c>
      <c r="AP35" s="522">
        <v>1</v>
      </c>
      <c r="AQ35" s="522">
        <v>2</v>
      </c>
      <c r="AR35" s="522">
        <v>5</v>
      </c>
      <c r="AS35" s="522">
        <v>41</v>
      </c>
      <c r="AT35" s="522">
        <v>1</v>
      </c>
      <c r="AU35" s="522">
        <v>10</v>
      </c>
      <c r="AV35" s="522">
        <v>4</v>
      </c>
      <c r="AW35" s="522">
        <v>22</v>
      </c>
      <c r="AX35" s="524">
        <v>30</v>
      </c>
      <c r="AY35" s="522">
        <v>3</v>
      </c>
      <c r="AZ35" s="522">
        <v>99</v>
      </c>
      <c r="BA35" s="522">
        <v>2</v>
      </c>
      <c r="BB35" s="522">
        <v>36</v>
      </c>
      <c r="BC35" s="522">
        <v>2</v>
      </c>
      <c r="BD35" s="522">
        <v>79</v>
      </c>
      <c r="BE35" s="522">
        <v>28</v>
      </c>
      <c r="BF35" s="522">
        <v>3821</v>
      </c>
      <c r="BG35" s="522">
        <v>12</v>
      </c>
      <c r="BH35" s="522">
        <v>243</v>
      </c>
      <c r="BI35" s="522">
        <v>0</v>
      </c>
      <c r="BJ35" s="522">
        <v>0</v>
      </c>
      <c r="BK35" s="524">
        <v>30</v>
      </c>
      <c r="BL35" s="522">
        <v>0</v>
      </c>
      <c r="BM35" s="522">
        <v>0</v>
      </c>
      <c r="BN35" s="522">
        <v>0</v>
      </c>
      <c r="BO35" s="522">
        <v>0</v>
      </c>
      <c r="BP35" s="522">
        <v>14</v>
      </c>
      <c r="BQ35" s="522">
        <v>151</v>
      </c>
      <c r="BR35" s="522">
        <v>1</v>
      </c>
      <c r="BS35" s="522">
        <v>2</v>
      </c>
      <c r="BT35" s="522">
        <v>15</v>
      </c>
      <c r="BU35" s="522">
        <v>235</v>
      </c>
      <c r="BV35" s="522">
        <v>387</v>
      </c>
      <c r="BW35" s="522">
        <v>8851</v>
      </c>
      <c r="BX35" s="524">
        <v>30</v>
      </c>
      <c r="BY35" s="522">
        <v>77</v>
      </c>
      <c r="BZ35" s="522">
        <v>1955</v>
      </c>
      <c r="CA35" s="522">
        <v>2</v>
      </c>
      <c r="CB35" s="522">
        <v>55</v>
      </c>
      <c r="CC35" s="522">
        <v>4</v>
      </c>
      <c r="CD35" s="522">
        <v>78</v>
      </c>
      <c r="CE35" s="522">
        <v>15</v>
      </c>
      <c r="CF35" s="522">
        <v>1005</v>
      </c>
      <c r="CG35" s="522">
        <v>2</v>
      </c>
      <c r="CH35" s="522">
        <v>12</v>
      </c>
      <c r="CI35" s="522">
        <v>0</v>
      </c>
      <c r="CJ35" s="522">
        <v>0</v>
      </c>
      <c r="CK35" s="524">
        <v>30</v>
      </c>
      <c r="CL35" s="522">
        <v>41</v>
      </c>
      <c r="CM35" s="522">
        <v>4755</v>
      </c>
      <c r="CN35" s="522">
        <v>14</v>
      </c>
      <c r="CO35" s="522">
        <v>135</v>
      </c>
      <c r="CP35" s="522">
        <v>5</v>
      </c>
      <c r="CQ35" s="522">
        <v>122</v>
      </c>
      <c r="CR35" s="522">
        <v>6</v>
      </c>
      <c r="CS35" s="522">
        <v>303</v>
      </c>
      <c r="CT35" s="522">
        <v>12</v>
      </c>
      <c r="CU35" s="522">
        <v>630</v>
      </c>
      <c r="CV35" s="522">
        <v>0</v>
      </c>
      <c r="CW35" s="522">
        <v>0</v>
      </c>
      <c r="CX35" s="524">
        <v>30</v>
      </c>
      <c r="CY35" s="522">
        <v>1</v>
      </c>
      <c r="CZ35" s="522">
        <v>1</v>
      </c>
      <c r="DA35" s="522">
        <v>81</v>
      </c>
      <c r="DB35" s="522">
        <v>487</v>
      </c>
      <c r="DC35" s="522">
        <v>0</v>
      </c>
      <c r="DD35" s="522">
        <v>0</v>
      </c>
      <c r="DE35" s="522">
        <v>1</v>
      </c>
      <c r="DF35" s="522">
        <v>2</v>
      </c>
      <c r="DG35" s="522">
        <v>1</v>
      </c>
      <c r="DH35" s="522">
        <v>72</v>
      </c>
      <c r="DI35" s="522">
        <v>3</v>
      </c>
      <c r="DJ35" s="522">
        <v>33</v>
      </c>
      <c r="DK35" s="524">
        <v>30</v>
      </c>
      <c r="DL35" s="522">
        <v>1</v>
      </c>
      <c r="DM35" s="522">
        <v>1</v>
      </c>
      <c r="DN35" s="522">
        <v>39</v>
      </c>
      <c r="DO35" s="522">
        <v>2051</v>
      </c>
      <c r="DP35" s="522">
        <v>9</v>
      </c>
      <c r="DQ35" s="522">
        <v>169</v>
      </c>
      <c r="DR35" s="522">
        <v>1</v>
      </c>
      <c r="DS35" s="522">
        <v>2</v>
      </c>
      <c r="DT35" s="522">
        <v>2</v>
      </c>
      <c r="DU35" s="522">
        <v>53</v>
      </c>
      <c r="DV35" s="522">
        <v>30</v>
      </c>
      <c r="DW35" s="522">
        <v>1812</v>
      </c>
      <c r="DX35" s="524">
        <v>30</v>
      </c>
      <c r="DY35" s="522">
        <v>5</v>
      </c>
      <c r="DZ35" s="522">
        <v>53</v>
      </c>
      <c r="EA35" s="522">
        <v>2</v>
      </c>
      <c r="EB35" s="522">
        <v>32</v>
      </c>
      <c r="EC35" s="522">
        <v>9</v>
      </c>
      <c r="ED35" s="522">
        <v>134</v>
      </c>
      <c r="EE35" s="522">
        <v>0</v>
      </c>
      <c r="EF35" s="522">
        <v>0</v>
      </c>
      <c r="EG35" s="522">
        <v>0</v>
      </c>
      <c r="EH35" s="522">
        <v>0</v>
      </c>
      <c r="EI35" s="522">
        <v>2</v>
      </c>
      <c r="EJ35" s="522">
        <v>38</v>
      </c>
      <c r="EK35" s="524">
        <v>30</v>
      </c>
      <c r="EL35" s="522">
        <v>5</v>
      </c>
      <c r="EM35" s="522">
        <v>26</v>
      </c>
      <c r="EN35" s="522">
        <v>2</v>
      </c>
      <c r="EO35" s="522">
        <v>64</v>
      </c>
      <c r="EP35" s="522">
        <v>16</v>
      </c>
      <c r="EQ35" s="522">
        <v>502</v>
      </c>
      <c r="ER35" s="522">
        <v>5</v>
      </c>
      <c r="ES35" s="522">
        <v>94</v>
      </c>
      <c r="ET35" s="522">
        <v>0</v>
      </c>
      <c r="EU35" s="522">
        <v>0</v>
      </c>
      <c r="EV35" s="522">
        <v>0</v>
      </c>
      <c r="EW35" s="522">
        <v>0</v>
      </c>
      <c r="EX35" s="524">
        <v>30</v>
      </c>
      <c r="EY35" s="522">
        <v>1</v>
      </c>
      <c r="EZ35" s="522">
        <v>36</v>
      </c>
      <c r="FA35" s="522">
        <v>0</v>
      </c>
      <c r="FB35" s="522">
        <v>0</v>
      </c>
      <c r="FC35" s="522">
        <v>0</v>
      </c>
      <c r="FD35" s="522">
        <v>0</v>
      </c>
      <c r="FE35" s="522">
        <v>15</v>
      </c>
      <c r="FF35" s="522">
        <v>30</v>
      </c>
      <c r="FG35" s="522">
        <v>0</v>
      </c>
      <c r="FH35" s="522">
        <v>0</v>
      </c>
      <c r="FI35" s="522">
        <v>1</v>
      </c>
      <c r="FJ35" s="522">
        <v>1</v>
      </c>
      <c r="FK35" s="524">
        <v>30</v>
      </c>
      <c r="FL35" s="522">
        <v>53</v>
      </c>
      <c r="FM35" s="522">
        <v>9024</v>
      </c>
      <c r="FN35" s="522">
        <v>1</v>
      </c>
      <c r="FO35" s="522">
        <v>21</v>
      </c>
      <c r="FP35" s="522">
        <v>1</v>
      </c>
      <c r="FQ35" s="522">
        <v>1</v>
      </c>
      <c r="FR35" s="522">
        <v>0</v>
      </c>
      <c r="FS35" s="522">
        <v>0</v>
      </c>
      <c r="FT35" s="522">
        <v>2</v>
      </c>
      <c r="FU35" s="522">
        <v>55</v>
      </c>
      <c r="FV35" s="212">
        <f t="shared" si="0"/>
        <v>1169</v>
      </c>
      <c r="FW35" s="212">
        <f t="shared" si="0"/>
        <v>47961</v>
      </c>
      <c r="FX35" s="212"/>
      <c r="GA35" s="522"/>
      <c r="GB35" s="522"/>
    </row>
    <row r="36" spans="1:184">
      <c r="A36" s="213">
        <v>31</v>
      </c>
      <c r="B36" s="214" t="s">
        <v>344</v>
      </c>
      <c r="C36" s="522">
        <v>505</v>
      </c>
      <c r="D36" s="522">
        <v>2542</v>
      </c>
      <c r="E36" s="522">
        <v>49</v>
      </c>
      <c r="F36" s="522">
        <v>326</v>
      </c>
      <c r="G36" s="522">
        <v>90</v>
      </c>
      <c r="H36" s="522">
        <v>482</v>
      </c>
      <c r="I36" s="522">
        <v>9</v>
      </c>
      <c r="J36" s="522">
        <v>128</v>
      </c>
      <c r="K36" s="524">
        <v>31</v>
      </c>
      <c r="L36" s="522">
        <v>73</v>
      </c>
      <c r="M36" s="522">
        <v>573</v>
      </c>
      <c r="N36" s="522">
        <v>2491</v>
      </c>
      <c r="O36" s="522">
        <v>15055</v>
      </c>
      <c r="P36" s="522">
        <v>857</v>
      </c>
      <c r="Q36" s="522">
        <v>4526</v>
      </c>
      <c r="R36" s="522">
        <v>25</v>
      </c>
      <c r="S36" s="522">
        <v>129</v>
      </c>
      <c r="T36" s="522">
        <v>155</v>
      </c>
      <c r="U36" s="522">
        <v>883</v>
      </c>
      <c r="V36" s="522">
        <v>209</v>
      </c>
      <c r="W36" s="522">
        <v>1087</v>
      </c>
      <c r="X36" s="524">
        <v>31</v>
      </c>
      <c r="Y36" s="522">
        <v>24</v>
      </c>
      <c r="Z36" s="522">
        <v>305</v>
      </c>
      <c r="AA36" s="522">
        <v>23</v>
      </c>
      <c r="AB36" s="522">
        <v>123</v>
      </c>
      <c r="AC36" s="522">
        <v>14</v>
      </c>
      <c r="AD36" s="522">
        <v>47</v>
      </c>
      <c r="AE36" s="522">
        <v>65</v>
      </c>
      <c r="AF36" s="522">
        <v>275</v>
      </c>
      <c r="AG36" s="522">
        <v>32</v>
      </c>
      <c r="AH36" s="522">
        <v>110</v>
      </c>
      <c r="AI36" s="522">
        <v>2131</v>
      </c>
      <c r="AJ36" s="522">
        <v>24450</v>
      </c>
      <c r="AK36" s="524">
        <v>31</v>
      </c>
      <c r="AL36" s="522">
        <v>118</v>
      </c>
      <c r="AM36" s="522">
        <v>1346</v>
      </c>
      <c r="AN36" s="522">
        <v>26</v>
      </c>
      <c r="AO36" s="522">
        <v>168</v>
      </c>
      <c r="AP36" s="522">
        <v>74</v>
      </c>
      <c r="AQ36" s="522">
        <v>288</v>
      </c>
      <c r="AR36" s="522">
        <v>258</v>
      </c>
      <c r="AS36" s="522">
        <v>1301</v>
      </c>
      <c r="AT36" s="522">
        <v>78</v>
      </c>
      <c r="AU36" s="522">
        <v>813</v>
      </c>
      <c r="AV36" s="522">
        <v>19</v>
      </c>
      <c r="AW36" s="522">
        <v>111</v>
      </c>
      <c r="AX36" s="524">
        <v>31</v>
      </c>
      <c r="AY36" s="522">
        <v>71</v>
      </c>
      <c r="AZ36" s="522">
        <v>810</v>
      </c>
      <c r="BA36" s="522">
        <v>18</v>
      </c>
      <c r="BB36" s="522">
        <v>40</v>
      </c>
      <c r="BC36" s="522">
        <v>50</v>
      </c>
      <c r="BD36" s="522">
        <v>218</v>
      </c>
      <c r="BE36" s="522">
        <v>226</v>
      </c>
      <c r="BF36" s="522">
        <v>1420</v>
      </c>
      <c r="BG36" s="522">
        <v>275</v>
      </c>
      <c r="BH36" s="522">
        <v>2246</v>
      </c>
      <c r="BI36" s="522">
        <v>66</v>
      </c>
      <c r="BJ36" s="522">
        <v>372</v>
      </c>
      <c r="BK36" s="524">
        <v>31</v>
      </c>
      <c r="BL36" s="522">
        <v>11</v>
      </c>
      <c r="BM36" s="522">
        <v>23</v>
      </c>
      <c r="BN36" s="522">
        <v>4</v>
      </c>
      <c r="BO36" s="522">
        <v>15</v>
      </c>
      <c r="BP36" s="522">
        <v>363</v>
      </c>
      <c r="BQ36" s="522">
        <v>1510</v>
      </c>
      <c r="BR36" s="522">
        <v>109</v>
      </c>
      <c r="BS36" s="522">
        <v>556</v>
      </c>
      <c r="BT36" s="522">
        <v>403</v>
      </c>
      <c r="BU36" s="522">
        <v>1895</v>
      </c>
      <c r="BV36" s="522">
        <v>5638</v>
      </c>
      <c r="BW36" s="522">
        <v>35962</v>
      </c>
      <c r="BX36" s="524">
        <v>31</v>
      </c>
      <c r="BY36" s="522">
        <v>1800</v>
      </c>
      <c r="BZ36" s="522">
        <v>13133</v>
      </c>
      <c r="CA36" s="522">
        <v>8</v>
      </c>
      <c r="CB36" s="522">
        <v>42</v>
      </c>
      <c r="CC36" s="522">
        <v>55</v>
      </c>
      <c r="CD36" s="522">
        <v>349</v>
      </c>
      <c r="CE36" s="522">
        <v>1071</v>
      </c>
      <c r="CF36" s="522">
        <v>21819</v>
      </c>
      <c r="CG36" s="522">
        <v>35</v>
      </c>
      <c r="CH36" s="522">
        <v>278</v>
      </c>
      <c r="CI36" s="522">
        <v>38</v>
      </c>
      <c r="CJ36" s="522">
        <v>317</v>
      </c>
      <c r="CK36" s="524">
        <v>31</v>
      </c>
      <c r="CL36" s="522">
        <v>362</v>
      </c>
      <c r="CM36" s="522">
        <v>3693</v>
      </c>
      <c r="CN36" s="522">
        <v>385</v>
      </c>
      <c r="CO36" s="522">
        <v>2388</v>
      </c>
      <c r="CP36" s="522">
        <v>77</v>
      </c>
      <c r="CQ36" s="522">
        <v>629</v>
      </c>
      <c r="CR36" s="522">
        <v>98</v>
      </c>
      <c r="CS36" s="522">
        <v>499</v>
      </c>
      <c r="CT36" s="522">
        <v>180</v>
      </c>
      <c r="CU36" s="522">
        <v>1771</v>
      </c>
      <c r="CV36" s="522">
        <v>111</v>
      </c>
      <c r="CW36" s="522">
        <v>731</v>
      </c>
      <c r="CX36" s="524">
        <v>31</v>
      </c>
      <c r="CY36" s="522">
        <v>25</v>
      </c>
      <c r="CZ36" s="522">
        <v>129</v>
      </c>
      <c r="DA36" s="522">
        <v>169</v>
      </c>
      <c r="DB36" s="522">
        <v>644</v>
      </c>
      <c r="DC36" s="522">
        <v>11</v>
      </c>
      <c r="DD36" s="522">
        <v>59</v>
      </c>
      <c r="DE36" s="522">
        <v>39</v>
      </c>
      <c r="DF36" s="522">
        <v>209</v>
      </c>
      <c r="DG36" s="522">
        <v>74</v>
      </c>
      <c r="DH36" s="522">
        <v>457</v>
      </c>
      <c r="DI36" s="522">
        <v>153</v>
      </c>
      <c r="DJ36" s="522">
        <v>765</v>
      </c>
      <c r="DK36" s="524">
        <v>31</v>
      </c>
      <c r="DL36" s="522">
        <v>56</v>
      </c>
      <c r="DM36" s="522">
        <v>161</v>
      </c>
      <c r="DN36" s="522">
        <v>284</v>
      </c>
      <c r="DO36" s="522">
        <v>3195</v>
      </c>
      <c r="DP36" s="522">
        <v>450</v>
      </c>
      <c r="DQ36" s="522">
        <v>2222</v>
      </c>
      <c r="DR36" s="522">
        <v>15</v>
      </c>
      <c r="DS36" s="522">
        <v>108</v>
      </c>
      <c r="DT36" s="522">
        <v>48</v>
      </c>
      <c r="DU36" s="522">
        <v>139</v>
      </c>
      <c r="DV36" s="522">
        <v>102</v>
      </c>
      <c r="DW36" s="522">
        <v>1342</v>
      </c>
      <c r="DX36" s="524">
        <v>31</v>
      </c>
      <c r="DY36" s="522">
        <v>128</v>
      </c>
      <c r="DZ36" s="522">
        <v>626</v>
      </c>
      <c r="EA36" s="522">
        <v>96</v>
      </c>
      <c r="EB36" s="522">
        <v>450</v>
      </c>
      <c r="EC36" s="522">
        <v>192</v>
      </c>
      <c r="ED36" s="522">
        <v>1281</v>
      </c>
      <c r="EE36" s="522">
        <v>5</v>
      </c>
      <c r="EF36" s="522">
        <v>12</v>
      </c>
      <c r="EG36" s="522">
        <v>79</v>
      </c>
      <c r="EH36" s="522">
        <v>653</v>
      </c>
      <c r="EI36" s="522">
        <v>85</v>
      </c>
      <c r="EJ36" s="522">
        <v>398</v>
      </c>
      <c r="EK36" s="524">
        <v>31</v>
      </c>
      <c r="EL36" s="522">
        <v>27</v>
      </c>
      <c r="EM36" s="522">
        <v>194</v>
      </c>
      <c r="EN36" s="522">
        <v>54</v>
      </c>
      <c r="EO36" s="522">
        <v>181</v>
      </c>
      <c r="EP36" s="522">
        <v>94</v>
      </c>
      <c r="EQ36" s="522">
        <v>646</v>
      </c>
      <c r="ER36" s="522">
        <v>52</v>
      </c>
      <c r="ES36" s="522">
        <v>316</v>
      </c>
      <c r="ET36" s="522">
        <v>3</v>
      </c>
      <c r="EU36" s="522">
        <v>3</v>
      </c>
      <c r="EV36" s="522">
        <v>43</v>
      </c>
      <c r="EW36" s="522">
        <v>210</v>
      </c>
      <c r="EX36" s="524">
        <v>31</v>
      </c>
      <c r="EY36" s="522">
        <v>54</v>
      </c>
      <c r="EZ36" s="522">
        <v>986</v>
      </c>
      <c r="FA36" s="522">
        <v>15</v>
      </c>
      <c r="FB36" s="522">
        <v>99</v>
      </c>
      <c r="FC36" s="522">
        <v>4</v>
      </c>
      <c r="FD36" s="522">
        <v>21</v>
      </c>
      <c r="FE36" s="522">
        <v>49</v>
      </c>
      <c r="FF36" s="522">
        <v>360</v>
      </c>
      <c r="FG36" s="522">
        <v>1</v>
      </c>
      <c r="FH36" s="522">
        <v>2</v>
      </c>
      <c r="FI36" s="522">
        <v>6</v>
      </c>
      <c r="FJ36" s="522">
        <v>21</v>
      </c>
      <c r="FK36" s="524">
        <v>31</v>
      </c>
      <c r="FL36" s="522">
        <v>56</v>
      </c>
      <c r="FM36" s="522">
        <v>209</v>
      </c>
      <c r="FN36" s="522">
        <v>49</v>
      </c>
      <c r="FO36" s="522">
        <v>305</v>
      </c>
      <c r="FP36" s="522">
        <v>7</v>
      </c>
      <c r="FQ36" s="522">
        <v>49</v>
      </c>
      <c r="FR36" s="522">
        <v>80</v>
      </c>
      <c r="FS36" s="522">
        <v>373</v>
      </c>
      <c r="FT36" s="522">
        <v>117</v>
      </c>
      <c r="FU36" s="522">
        <v>2114</v>
      </c>
      <c r="FV36" s="212">
        <f t="shared" si="0"/>
        <v>21501</v>
      </c>
      <c r="FW36" s="212">
        <f t="shared" si="0"/>
        <v>164723</v>
      </c>
      <c r="FX36" s="212"/>
      <c r="GA36" s="522"/>
      <c r="GB36" s="522"/>
    </row>
    <row r="37" spans="1:184">
      <c r="A37" s="213">
        <v>32</v>
      </c>
      <c r="B37" s="211" t="s">
        <v>345</v>
      </c>
      <c r="C37" s="522">
        <v>139</v>
      </c>
      <c r="D37" s="522">
        <v>631</v>
      </c>
      <c r="E37" s="522">
        <v>4</v>
      </c>
      <c r="F37" s="522">
        <v>8</v>
      </c>
      <c r="G37" s="522">
        <v>10</v>
      </c>
      <c r="H37" s="522">
        <v>260</v>
      </c>
      <c r="I37" s="522">
        <v>0</v>
      </c>
      <c r="J37" s="522">
        <v>0</v>
      </c>
      <c r="K37" s="524">
        <v>32</v>
      </c>
      <c r="L37" s="522">
        <v>8</v>
      </c>
      <c r="M37" s="522">
        <v>326</v>
      </c>
      <c r="N37" s="522">
        <v>511</v>
      </c>
      <c r="O37" s="522">
        <v>4025</v>
      </c>
      <c r="P37" s="522">
        <v>159</v>
      </c>
      <c r="Q37" s="522">
        <v>1855</v>
      </c>
      <c r="R37" s="522">
        <v>1</v>
      </c>
      <c r="S37" s="522">
        <v>5</v>
      </c>
      <c r="T37" s="522">
        <v>21</v>
      </c>
      <c r="U37" s="522">
        <v>75</v>
      </c>
      <c r="V37" s="522">
        <v>29</v>
      </c>
      <c r="W37" s="522">
        <v>159</v>
      </c>
      <c r="X37" s="524">
        <v>32</v>
      </c>
      <c r="Y37" s="522">
        <v>2</v>
      </c>
      <c r="Z37" s="522">
        <v>9</v>
      </c>
      <c r="AA37" s="522">
        <v>3</v>
      </c>
      <c r="AB37" s="522">
        <v>22</v>
      </c>
      <c r="AC37" s="522">
        <v>5</v>
      </c>
      <c r="AD37" s="522">
        <v>9</v>
      </c>
      <c r="AE37" s="522">
        <v>9</v>
      </c>
      <c r="AF37" s="522">
        <v>18</v>
      </c>
      <c r="AG37" s="522">
        <v>4</v>
      </c>
      <c r="AH37" s="522">
        <v>32</v>
      </c>
      <c r="AI37" s="522">
        <v>121</v>
      </c>
      <c r="AJ37" s="522">
        <v>643</v>
      </c>
      <c r="AK37" s="524">
        <v>32</v>
      </c>
      <c r="AL37" s="522">
        <v>11</v>
      </c>
      <c r="AM37" s="522">
        <v>43</v>
      </c>
      <c r="AN37" s="522">
        <v>5</v>
      </c>
      <c r="AO37" s="522">
        <v>14</v>
      </c>
      <c r="AP37" s="522">
        <v>11</v>
      </c>
      <c r="AQ37" s="522">
        <v>301</v>
      </c>
      <c r="AR37" s="522">
        <v>37</v>
      </c>
      <c r="AS37" s="522">
        <v>440</v>
      </c>
      <c r="AT37" s="522">
        <v>29</v>
      </c>
      <c r="AU37" s="522">
        <v>104</v>
      </c>
      <c r="AV37" s="522">
        <v>7</v>
      </c>
      <c r="AW37" s="522">
        <v>16</v>
      </c>
      <c r="AX37" s="524">
        <v>32</v>
      </c>
      <c r="AY37" s="522">
        <v>8</v>
      </c>
      <c r="AZ37" s="522">
        <v>27</v>
      </c>
      <c r="BA37" s="522">
        <v>4</v>
      </c>
      <c r="BB37" s="522">
        <v>19</v>
      </c>
      <c r="BC37" s="522">
        <v>50</v>
      </c>
      <c r="BD37" s="522">
        <v>199</v>
      </c>
      <c r="BE37" s="522">
        <v>51</v>
      </c>
      <c r="BF37" s="522">
        <v>296</v>
      </c>
      <c r="BG37" s="522">
        <v>85</v>
      </c>
      <c r="BH37" s="522">
        <v>533</v>
      </c>
      <c r="BI37" s="522">
        <v>5</v>
      </c>
      <c r="BJ37" s="522">
        <v>57</v>
      </c>
      <c r="BK37" s="524">
        <v>32</v>
      </c>
      <c r="BL37" s="522">
        <v>2</v>
      </c>
      <c r="BM37" s="522">
        <v>4</v>
      </c>
      <c r="BN37" s="522">
        <v>3</v>
      </c>
      <c r="BO37" s="522">
        <v>5</v>
      </c>
      <c r="BP37" s="522">
        <v>34</v>
      </c>
      <c r="BQ37" s="522">
        <v>125</v>
      </c>
      <c r="BR37" s="522">
        <v>11</v>
      </c>
      <c r="BS37" s="522">
        <v>40</v>
      </c>
      <c r="BT37" s="522">
        <v>74</v>
      </c>
      <c r="BU37" s="522">
        <v>475</v>
      </c>
      <c r="BV37" s="522">
        <v>3483</v>
      </c>
      <c r="BW37" s="522">
        <v>29296</v>
      </c>
      <c r="BX37" s="524">
        <v>32</v>
      </c>
      <c r="BY37" s="522">
        <v>465</v>
      </c>
      <c r="BZ37" s="522">
        <v>4776</v>
      </c>
      <c r="CA37" s="522">
        <v>1</v>
      </c>
      <c r="CB37" s="522">
        <v>6</v>
      </c>
      <c r="CC37" s="522">
        <v>5</v>
      </c>
      <c r="CD37" s="522">
        <v>17</v>
      </c>
      <c r="CE37" s="522">
        <v>39</v>
      </c>
      <c r="CF37" s="522">
        <v>437</v>
      </c>
      <c r="CG37" s="522">
        <v>5</v>
      </c>
      <c r="CH37" s="522">
        <v>847</v>
      </c>
      <c r="CI37" s="522">
        <v>11</v>
      </c>
      <c r="CJ37" s="522">
        <v>32</v>
      </c>
      <c r="CK37" s="524">
        <v>32</v>
      </c>
      <c r="CL37" s="522">
        <v>52</v>
      </c>
      <c r="CM37" s="522">
        <v>1503</v>
      </c>
      <c r="CN37" s="522">
        <v>91</v>
      </c>
      <c r="CO37" s="522">
        <v>591</v>
      </c>
      <c r="CP37" s="522">
        <v>10</v>
      </c>
      <c r="CQ37" s="522">
        <v>73</v>
      </c>
      <c r="CR37" s="522">
        <v>25</v>
      </c>
      <c r="CS37" s="522">
        <v>115</v>
      </c>
      <c r="CT37" s="522">
        <v>22</v>
      </c>
      <c r="CU37" s="522">
        <v>375</v>
      </c>
      <c r="CV37" s="522">
        <v>157</v>
      </c>
      <c r="CW37" s="522">
        <v>727</v>
      </c>
      <c r="CX37" s="524">
        <v>32</v>
      </c>
      <c r="CY37" s="522">
        <v>18</v>
      </c>
      <c r="CZ37" s="522">
        <v>117</v>
      </c>
      <c r="DA37" s="522">
        <v>31</v>
      </c>
      <c r="DB37" s="522">
        <v>139</v>
      </c>
      <c r="DC37" s="522">
        <v>4</v>
      </c>
      <c r="DD37" s="522">
        <v>9</v>
      </c>
      <c r="DE37" s="522">
        <v>4</v>
      </c>
      <c r="DF37" s="522">
        <v>84</v>
      </c>
      <c r="DG37" s="522">
        <v>5</v>
      </c>
      <c r="DH37" s="522">
        <v>20</v>
      </c>
      <c r="DI37" s="522">
        <v>20</v>
      </c>
      <c r="DJ37" s="522">
        <v>140</v>
      </c>
      <c r="DK37" s="524">
        <v>32</v>
      </c>
      <c r="DL37" s="522">
        <v>8</v>
      </c>
      <c r="DM37" s="522">
        <v>23</v>
      </c>
      <c r="DN37" s="522">
        <v>54</v>
      </c>
      <c r="DO37" s="522">
        <v>195</v>
      </c>
      <c r="DP37" s="522">
        <v>69</v>
      </c>
      <c r="DQ37" s="522">
        <v>1171</v>
      </c>
      <c r="DR37" s="522">
        <v>4</v>
      </c>
      <c r="DS37" s="522">
        <v>20</v>
      </c>
      <c r="DT37" s="522">
        <v>6</v>
      </c>
      <c r="DU37" s="522">
        <v>26</v>
      </c>
      <c r="DV37" s="522">
        <v>18</v>
      </c>
      <c r="DW37" s="522">
        <v>108</v>
      </c>
      <c r="DX37" s="524">
        <v>32</v>
      </c>
      <c r="DY37" s="522">
        <v>32</v>
      </c>
      <c r="DZ37" s="522">
        <v>1585</v>
      </c>
      <c r="EA37" s="522">
        <v>9</v>
      </c>
      <c r="EB37" s="522">
        <v>41</v>
      </c>
      <c r="EC37" s="522">
        <v>55</v>
      </c>
      <c r="ED37" s="522">
        <v>385</v>
      </c>
      <c r="EE37" s="522">
        <v>3</v>
      </c>
      <c r="EF37" s="522">
        <v>7</v>
      </c>
      <c r="EG37" s="522">
        <v>10</v>
      </c>
      <c r="EH37" s="522">
        <v>83</v>
      </c>
      <c r="EI37" s="522">
        <v>8</v>
      </c>
      <c r="EJ37" s="522">
        <v>93</v>
      </c>
      <c r="EK37" s="524">
        <v>32</v>
      </c>
      <c r="EL37" s="522">
        <v>14</v>
      </c>
      <c r="EM37" s="522">
        <v>65</v>
      </c>
      <c r="EN37" s="522">
        <v>16</v>
      </c>
      <c r="EO37" s="522">
        <v>243</v>
      </c>
      <c r="EP37" s="522">
        <v>23</v>
      </c>
      <c r="EQ37" s="522">
        <v>82</v>
      </c>
      <c r="ER37" s="522">
        <v>7</v>
      </c>
      <c r="ES37" s="522">
        <v>34</v>
      </c>
      <c r="ET37" s="522">
        <v>0</v>
      </c>
      <c r="EU37" s="522">
        <v>0</v>
      </c>
      <c r="EV37" s="522">
        <v>7</v>
      </c>
      <c r="EW37" s="522">
        <v>61</v>
      </c>
      <c r="EX37" s="524">
        <v>32</v>
      </c>
      <c r="EY37" s="522">
        <v>7</v>
      </c>
      <c r="EZ37" s="522">
        <v>19</v>
      </c>
      <c r="FA37" s="522">
        <v>5</v>
      </c>
      <c r="FB37" s="522">
        <v>27</v>
      </c>
      <c r="FC37" s="522">
        <v>5</v>
      </c>
      <c r="FD37" s="522">
        <v>12</v>
      </c>
      <c r="FE37" s="522">
        <v>4</v>
      </c>
      <c r="FF37" s="522">
        <v>11</v>
      </c>
      <c r="FG37" s="522">
        <v>1</v>
      </c>
      <c r="FH37" s="522">
        <v>2</v>
      </c>
      <c r="FI37" s="522">
        <v>3</v>
      </c>
      <c r="FJ37" s="522">
        <v>5</v>
      </c>
      <c r="FK37" s="524">
        <v>32</v>
      </c>
      <c r="FL37" s="522">
        <v>9</v>
      </c>
      <c r="FM37" s="522">
        <v>33</v>
      </c>
      <c r="FN37" s="522">
        <v>7</v>
      </c>
      <c r="FO37" s="522">
        <v>31</v>
      </c>
      <c r="FP37" s="522">
        <v>4</v>
      </c>
      <c r="FQ37" s="522">
        <v>27</v>
      </c>
      <c r="FR37" s="522">
        <v>16</v>
      </c>
      <c r="FS37" s="522">
        <v>117</v>
      </c>
      <c r="FT37" s="522">
        <v>12</v>
      </c>
      <c r="FU37" s="522">
        <v>34</v>
      </c>
      <c r="FV37" s="212">
        <f t="shared" si="0"/>
        <v>6317</v>
      </c>
      <c r="FW37" s="212">
        <f t="shared" si="0"/>
        <v>54619</v>
      </c>
      <c r="FX37" s="212"/>
      <c r="GA37" s="522"/>
      <c r="GB37" s="522"/>
    </row>
    <row r="38" spans="1:184">
      <c r="A38" s="213">
        <v>33</v>
      </c>
      <c r="B38" s="211" t="s">
        <v>346</v>
      </c>
      <c r="C38" s="522">
        <v>463</v>
      </c>
      <c r="D38" s="522">
        <v>3907</v>
      </c>
      <c r="E38" s="522">
        <v>34</v>
      </c>
      <c r="F38" s="522">
        <v>227</v>
      </c>
      <c r="G38" s="522">
        <v>113</v>
      </c>
      <c r="H38" s="522">
        <v>676</v>
      </c>
      <c r="I38" s="522">
        <v>5</v>
      </c>
      <c r="J38" s="522">
        <v>27</v>
      </c>
      <c r="K38" s="524">
        <v>33</v>
      </c>
      <c r="L38" s="522">
        <v>55</v>
      </c>
      <c r="M38" s="522">
        <v>304</v>
      </c>
      <c r="N38" s="522">
        <v>2247</v>
      </c>
      <c r="O38" s="522">
        <v>20067</v>
      </c>
      <c r="P38" s="522">
        <v>541</v>
      </c>
      <c r="Q38" s="522">
        <v>3099</v>
      </c>
      <c r="R38" s="522">
        <v>19</v>
      </c>
      <c r="S38" s="522">
        <v>88</v>
      </c>
      <c r="T38" s="522">
        <v>183</v>
      </c>
      <c r="U38" s="522">
        <v>829</v>
      </c>
      <c r="V38" s="522">
        <v>309</v>
      </c>
      <c r="W38" s="522">
        <v>1313</v>
      </c>
      <c r="X38" s="524">
        <v>33</v>
      </c>
      <c r="Y38" s="522">
        <v>32</v>
      </c>
      <c r="Z38" s="522">
        <v>110</v>
      </c>
      <c r="AA38" s="522">
        <v>7</v>
      </c>
      <c r="AB38" s="522">
        <v>65</v>
      </c>
      <c r="AC38" s="522">
        <v>14</v>
      </c>
      <c r="AD38" s="522">
        <v>135</v>
      </c>
      <c r="AE38" s="522">
        <v>131</v>
      </c>
      <c r="AF38" s="522">
        <v>491</v>
      </c>
      <c r="AG38" s="522">
        <v>56</v>
      </c>
      <c r="AH38" s="522">
        <v>160</v>
      </c>
      <c r="AI38" s="522">
        <v>1197</v>
      </c>
      <c r="AJ38" s="522">
        <v>7275</v>
      </c>
      <c r="AK38" s="524">
        <v>33</v>
      </c>
      <c r="AL38" s="522">
        <v>101</v>
      </c>
      <c r="AM38" s="522">
        <v>448</v>
      </c>
      <c r="AN38" s="522">
        <v>10</v>
      </c>
      <c r="AO38" s="522">
        <v>237</v>
      </c>
      <c r="AP38" s="522">
        <v>104</v>
      </c>
      <c r="AQ38" s="522">
        <v>530</v>
      </c>
      <c r="AR38" s="522">
        <v>351</v>
      </c>
      <c r="AS38" s="522">
        <v>1604</v>
      </c>
      <c r="AT38" s="522">
        <v>149</v>
      </c>
      <c r="AU38" s="522">
        <v>1600</v>
      </c>
      <c r="AV38" s="522">
        <v>124</v>
      </c>
      <c r="AW38" s="522">
        <v>428</v>
      </c>
      <c r="AX38" s="524">
        <v>33</v>
      </c>
      <c r="AY38" s="522">
        <v>46</v>
      </c>
      <c r="AZ38" s="522">
        <v>314</v>
      </c>
      <c r="BA38" s="522">
        <v>36</v>
      </c>
      <c r="BB38" s="522">
        <v>163</v>
      </c>
      <c r="BC38" s="522">
        <v>140</v>
      </c>
      <c r="BD38" s="522">
        <v>699</v>
      </c>
      <c r="BE38" s="522">
        <v>342</v>
      </c>
      <c r="BF38" s="522">
        <v>3856</v>
      </c>
      <c r="BG38" s="522">
        <v>276</v>
      </c>
      <c r="BH38" s="522">
        <v>1771</v>
      </c>
      <c r="BI38" s="522">
        <v>69</v>
      </c>
      <c r="BJ38" s="522">
        <v>313</v>
      </c>
      <c r="BK38" s="524">
        <v>33</v>
      </c>
      <c r="BL38" s="522">
        <v>14</v>
      </c>
      <c r="BM38" s="522">
        <v>101</v>
      </c>
      <c r="BN38" s="522">
        <v>9</v>
      </c>
      <c r="BO38" s="522">
        <v>34</v>
      </c>
      <c r="BP38" s="522">
        <v>227</v>
      </c>
      <c r="BQ38" s="522">
        <v>1870</v>
      </c>
      <c r="BR38" s="522">
        <v>83</v>
      </c>
      <c r="BS38" s="522">
        <v>493</v>
      </c>
      <c r="BT38" s="522">
        <v>272</v>
      </c>
      <c r="BU38" s="522">
        <v>2236</v>
      </c>
      <c r="BV38" s="522">
        <v>6367</v>
      </c>
      <c r="BW38" s="522">
        <v>64420</v>
      </c>
      <c r="BX38" s="524">
        <v>33</v>
      </c>
      <c r="BY38" s="522">
        <v>1237</v>
      </c>
      <c r="BZ38" s="522">
        <v>10496</v>
      </c>
      <c r="CA38" s="522">
        <v>19</v>
      </c>
      <c r="CB38" s="522">
        <v>44</v>
      </c>
      <c r="CC38" s="522">
        <v>51</v>
      </c>
      <c r="CD38" s="522">
        <v>404</v>
      </c>
      <c r="CE38" s="522">
        <v>365</v>
      </c>
      <c r="CF38" s="522">
        <v>3190</v>
      </c>
      <c r="CG38" s="522">
        <v>81</v>
      </c>
      <c r="CH38" s="522">
        <v>335</v>
      </c>
      <c r="CI38" s="522">
        <v>48</v>
      </c>
      <c r="CJ38" s="522">
        <v>209</v>
      </c>
      <c r="CK38" s="524">
        <v>33</v>
      </c>
      <c r="CL38" s="522">
        <v>717</v>
      </c>
      <c r="CM38" s="522">
        <v>5467</v>
      </c>
      <c r="CN38" s="522">
        <v>488</v>
      </c>
      <c r="CO38" s="522">
        <v>2123</v>
      </c>
      <c r="CP38" s="522">
        <v>59</v>
      </c>
      <c r="CQ38" s="522">
        <v>542</v>
      </c>
      <c r="CR38" s="522">
        <v>68</v>
      </c>
      <c r="CS38" s="522">
        <v>368</v>
      </c>
      <c r="CT38" s="522">
        <v>305</v>
      </c>
      <c r="CU38" s="522">
        <v>1915</v>
      </c>
      <c r="CV38" s="522">
        <v>142</v>
      </c>
      <c r="CW38" s="522">
        <v>840</v>
      </c>
      <c r="CX38" s="524">
        <v>33</v>
      </c>
      <c r="CY38" s="522">
        <v>18</v>
      </c>
      <c r="CZ38" s="522">
        <v>67</v>
      </c>
      <c r="DA38" s="522">
        <v>648</v>
      </c>
      <c r="DB38" s="522">
        <v>2791</v>
      </c>
      <c r="DC38" s="522">
        <v>5</v>
      </c>
      <c r="DD38" s="522">
        <v>8</v>
      </c>
      <c r="DE38" s="522">
        <v>22</v>
      </c>
      <c r="DF38" s="522">
        <v>134</v>
      </c>
      <c r="DG38" s="522">
        <v>54</v>
      </c>
      <c r="DH38" s="522">
        <v>552</v>
      </c>
      <c r="DI38" s="522">
        <v>141</v>
      </c>
      <c r="DJ38" s="522">
        <v>564</v>
      </c>
      <c r="DK38" s="524">
        <v>33</v>
      </c>
      <c r="DL38" s="522">
        <v>35</v>
      </c>
      <c r="DM38" s="522">
        <v>229</v>
      </c>
      <c r="DN38" s="522">
        <v>284</v>
      </c>
      <c r="DO38" s="522">
        <v>1290</v>
      </c>
      <c r="DP38" s="522">
        <v>253</v>
      </c>
      <c r="DQ38" s="522">
        <v>2082</v>
      </c>
      <c r="DR38" s="522">
        <v>8</v>
      </c>
      <c r="DS38" s="522">
        <v>62</v>
      </c>
      <c r="DT38" s="522">
        <v>31</v>
      </c>
      <c r="DU38" s="522">
        <v>61</v>
      </c>
      <c r="DV38" s="522">
        <v>81</v>
      </c>
      <c r="DW38" s="522">
        <v>568</v>
      </c>
      <c r="DX38" s="524">
        <v>33</v>
      </c>
      <c r="DY38" s="522">
        <v>326</v>
      </c>
      <c r="DZ38" s="522">
        <v>2297</v>
      </c>
      <c r="EA38" s="522">
        <v>63</v>
      </c>
      <c r="EB38" s="522">
        <v>276</v>
      </c>
      <c r="EC38" s="522">
        <v>90</v>
      </c>
      <c r="ED38" s="522">
        <v>503</v>
      </c>
      <c r="EE38" s="522">
        <v>3</v>
      </c>
      <c r="EF38" s="522">
        <v>6</v>
      </c>
      <c r="EG38" s="522">
        <v>69</v>
      </c>
      <c r="EH38" s="522">
        <v>834</v>
      </c>
      <c r="EI38" s="522">
        <v>59</v>
      </c>
      <c r="EJ38" s="522">
        <v>290</v>
      </c>
      <c r="EK38" s="524">
        <v>33</v>
      </c>
      <c r="EL38" s="522">
        <v>69</v>
      </c>
      <c r="EM38" s="522">
        <v>469</v>
      </c>
      <c r="EN38" s="522">
        <v>41</v>
      </c>
      <c r="EO38" s="522">
        <v>124</v>
      </c>
      <c r="EP38" s="522">
        <v>156</v>
      </c>
      <c r="EQ38" s="522">
        <v>1068</v>
      </c>
      <c r="ER38" s="522">
        <v>55</v>
      </c>
      <c r="ES38" s="522">
        <v>530</v>
      </c>
      <c r="ET38" s="522">
        <v>4</v>
      </c>
      <c r="EU38" s="522">
        <v>11</v>
      </c>
      <c r="EV38" s="522">
        <v>38</v>
      </c>
      <c r="EW38" s="522">
        <v>136</v>
      </c>
      <c r="EX38" s="524">
        <v>33</v>
      </c>
      <c r="EY38" s="522">
        <v>36</v>
      </c>
      <c r="EZ38" s="522">
        <v>276</v>
      </c>
      <c r="FA38" s="522">
        <v>54</v>
      </c>
      <c r="FB38" s="522">
        <v>594</v>
      </c>
      <c r="FC38" s="522">
        <v>6</v>
      </c>
      <c r="FD38" s="522">
        <v>41</v>
      </c>
      <c r="FE38" s="522">
        <v>22</v>
      </c>
      <c r="FF38" s="522">
        <v>167</v>
      </c>
      <c r="FG38" s="522">
        <v>1</v>
      </c>
      <c r="FH38" s="522">
        <v>1</v>
      </c>
      <c r="FI38" s="522">
        <v>9</v>
      </c>
      <c r="FJ38" s="522">
        <v>46</v>
      </c>
      <c r="FK38" s="524">
        <v>33</v>
      </c>
      <c r="FL38" s="522">
        <v>68</v>
      </c>
      <c r="FM38" s="522">
        <v>2869</v>
      </c>
      <c r="FN38" s="522">
        <v>45</v>
      </c>
      <c r="FO38" s="522">
        <v>430</v>
      </c>
      <c r="FP38" s="522">
        <v>4</v>
      </c>
      <c r="FQ38" s="522">
        <v>59</v>
      </c>
      <c r="FR38" s="522">
        <v>21</v>
      </c>
      <c r="FS38" s="522">
        <v>442</v>
      </c>
      <c r="FT38" s="522">
        <v>108</v>
      </c>
      <c r="FU38" s="522">
        <v>630</v>
      </c>
      <c r="FV38" s="212">
        <f t="shared" si="0"/>
        <v>20633</v>
      </c>
      <c r="FW38" s="212">
        <f t="shared" si="0"/>
        <v>166330</v>
      </c>
      <c r="FX38" s="212"/>
      <c r="GA38" s="522"/>
      <c r="GB38" s="522"/>
    </row>
    <row r="39" spans="1:184">
      <c r="A39" s="213">
        <v>35</v>
      </c>
      <c r="B39" s="211" t="s">
        <v>347</v>
      </c>
      <c r="C39" s="522">
        <v>88</v>
      </c>
      <c r="D39" s="522">
        <v>1857</v>
      </c>
      <c r="E39" s="522">
        <v>54</v>
      </c>
      <c r="F39" s="522">
        <v>411</v>
      </c>
      <c r="G39" s="522">
        <v>221</v>
      </c>
      <c r="H39" s="522">
        <v>966</v>
      </c>
      <c r="I39" s="522">
        <v>51</v>
      </c>
      <c r="J39" s="522">
        <v>464</v>
      </c>
      <c r="K39" s="524">
        <v>35</v>
      </c>
      <c r="L39" s="522">
        <v>52</v>
      </c>
      <c r="M39" s="522">
        <v>295</v>
      </c>
      <c r="N39" s="522">
        <v>3450</v>
      </c>
      <c r="O39" s="522">
        <v>6481</v>
      </c>
      <c r="P39" s="522">
        <v>117</v>
      </c>
      <c r="Q39" s="522">
        <v>2157</v>
      </c>
      <c r="R39" s="522">
        <v>66</v>
      </c>
      <c r="S39" s="522">
        <v>660</v>
      </c>
      <c r="T39" s="522">
        <v>85</v>
      </c>
      <c r="U39" s="522">
        <v>836</v>
      </c>
      <c r="V39" s="522">
        <v>298</v>
      </c>
      <c r="W39" s="522">
        <v>1211</v>
      </c>
      <c r="X39" s="524">
        <v>35</v>
      </c>
      <c r="Y39" s="522">
        <v>62</v>
      </c>
      <c r="Z39" s="522">
        <v>268</v>
      </c>
      <c r="AA39" s="522">
        <v>39</v>
      </c>
      <c r="AB39" s="522">
        <v>404</v>
      </c>
      <c r="AC39" s="522">
        <v>172</v>
      </c>
      <c r="AD39" s="522">
        <v>861</v>
      </c>
      <c r="AE39" s="522">
        <v>56</v>
      </c>
      <c r="AF39" s="522">
        <v>832</v>
      </c>
      <c r="AG39" s="522">
        <v>19</v>
      </c>
      <c r="AH39" s="522">
        <v>278</v>
      </c>
      <c r="AI39" s="522">
        <v>787</v>
      </c>
      <c r="AJ39" s="522">
        <v>2836</v>
      </c>
      <c r="AK39" s="524">
        <v>35</v>
      </c>
      <c r="AL39" s="522">
        <v>169</v>
      </c>
      <c r="AM39" s="522">
        <v>2073</v>
      </c>
      <c r="AN39" s="522">
        <v>14</v>
      </c>
      <c r="AO39" s="522">
        <v>168</v>
      </c>
      <c r="AP39" s="522">
        <v>180</v>
      </c>
      <c r="AQ39" s="522">
        <v>487</v>
      </c>
      <c r="AR39" s="522">
        <v>424</v>
      </c>
      <c r="AS39" s="522">
        <v>1393</v>
      </c>
      <c r="AT39" s="522">
        <v>1045</v>
      </c>
      <c r="AU39" s="522">
        <v>1840</v>
      </c>
      <c r="AV39" s="522">
        <v>142</v>
      </c>
      <c r="AW39" s="522">
        <v>640</v>
      </c>
      <c r="AX39" s="524">
        <v>35</v>
      </c>
      <c r="AY39" s="522">
        <v>231</v>
      </c>
      <c r="AZ39" s="522">
        <v>1005</v>
      </c>
      <c r="BA39" s="522">
        <v>47</v>
      </c>
      <c r="BB39" s="522">
        <v>373</v>
      </c>
      <c r="BC39" s="522">
        <v>529</v>
      </c>
      <c r="BD39" s="522">
        <v>2080</v>
      </c>
      <c r="BE39" s="522">
        <v>33</v>
      </c>
      <c r="BF39" s="522">
        <v>410</v>
      </c>
      <c r="BG39" s="522">
        <v>75</v>
      </c>
      <c r="BH39" s="522">
        <v>428</v>
      </c>
      <c r="BI39" s="522">
        <v>102</v>
      </c>
      <c r="BJ39" s="522">
        <v>646</v>
      </c>
      <c r="BK39" s="524">
        <v>35</v>
      </c>
      <c r="BL39" s="522">
        <v>41</v>
      </c>
      <c r="BM39" s="522">
        <v>391</v>
      </c>
      <c r="BN39" s="522">
        <v>19</v>
      </c>
      <c r="BO39" s="522">
        <v>353</v>
      </c>
      <c r="BP39" s="522">
        <v>91</v>
      </c>
      <c r="BQ39" s="522">
        <v>824</v>
      </c>
      <c r="BR39" s="522">
        <v>105</v>
      </c>
      <c r="BS39" s="522">
        <v>666</v>
      </c>
      <c r="BT39" s="522">
        <v>136</v>
      </c>
      <c r="BU39" s="522">
        <v>923</v>
      </c>
      <c r="BV39" s="522">
        <v>4457</v>
      </c>
      <c r="BW39" s="522">
        <v>13817</v>
      </c>
      <c r="BX39" s="524">
        <v>35</v>
      </c>
      <c r="BY39" s="522">
        <v>1400</v>
      </c>
      <c r="BZ39" s="522">
        <v>3926</v>
      </c>
      <c r="CA39" s="522">
        <v>35</v>
      </c>
      <c r="CB39" s="522">
        <v>218</v>
      </c>
      <c r="CC39" s="522">
        <v>135</v>
      </c>
      <c r="CD39" s="522">
        <v>1051</v>
      </c>
      <c r="CE39" s="522">
        <v>100</v>
      </c>
      <c r="CF39" s="522">
        <v>1561</v>
      </c>
      <c r="CG39" s="522">
        <v>82</v>
      </c>
      <c r="CH39" s="522">
        <v>498</v>
      </c>
      <c r="CI39" s="522">
        <v>52</v>
      </c>
      <c r="CJ39" s="522">
        <v>441</v>
      </c>
      <c r="CK39" s="524">
        <v>35</v>
      </c>
      <c r="CL39" s="522">
        <v>95</v>
      </c>
      <c r="CM39" s="522">
        <v>1079</v>
      </c>
      <c r="CN39" s="522">
        <v>153</v>
      </c>
      <c r="CO39" s="522">
        <v>2059</v>
      </c>
      <c r="CP39" s="522">
        <v>148</v>
      </c>
      <c r="CQ39" s="522">
        <v>1978</v>
      </c>
      <c r="CR39" s="522">
        <v>38</v>
      </c>
      <c r="CS39" s="522">
        <v>536</v>
      </c>
      <c r="CT39" s="522">
        <v>84</v>
      </c>
      <c r="CU39" s="522">
        <v>2387</v>
      </c>
      <c r="CV39" s="522">
        <v>186</v>
      </c>
      <c r="CW39" s="522">
        <v>3166</v>
      </c>
      <c r="CX39" s="524">
        <v>35</v>
      </c>
      <c r="CY39" s="522">
        <v>71</v>
      </c>
      <c r="CZ39" s="522">
        <v>1585</v>
      </c>
      <c r="DA39" s="522">
        <v>71</v>
      </c>
      <c r="DB39" s="522">
        <v>3142</v>
      </c>
      <c r="DC39" s="522">
        <v>114</v>
      </c>
      <c r="DD39" s="522">
        <v>741</v>
      </c>
      <c r="DE39" s="522">
        <v>24</v>
      </c>
      <c r="DF39" s="522">
        <v>339</v>
      </c>
      <c r="DG39" s="522">
        <v>14</v>
      </c>
      <c r="DH39" s="522">
        <v>311</v>
      </c>
      <c r="DI39" s="522">
        <v>258</v>
      </c>
      <c r="DJ39" s="522">
        <v>747</v>
      </c>
      <c r="DK39" s="524">
        <v>35</v>
      </c>
      <c r="DL39" s="522">
        <v>86</v>
      </c>
      <c r="DM39" s="522">
        <v>431</v>
      </c>
      <c r="DN39" s="522">
        <v>113</v>
      </c>
      <c r="DO39" s="522">
        <v>1133</v>
      </c>
      <c r="DP39" s="522">
        <v>174</v>
      </c>
      <c r="DQ39" s="522">
        <v>1228</v>
      </c>
      <c r="DR39" s="522">
        <v>22</v>
      </c>
      <c r="DS39" s="522">
        <v>391</v>
      </c>
      <c r="DT39" s="522">
        <v>39</v>
      </c>
      <c r="DU39" s="522">
        <v>456</v>
      </c>
      <c r="DV39" s="522">
        <v>283</v>
      </c>
      <c r="DW39" s="522">
        <v>2708</v>
      </c>
      <c r="DX39" s="524">
        <v>35</v>
      </c>
      <c r="DY39" s="522">
        <v>251</v>
      </c>
      <c r="DZ39" s="522">
        <v>1331</v>
      </c>
      <c r="EA39" s="522">
        <v>141</v>
      </c>
      <c r="EB39" s="522">
        <v>821</v>
      </c>
      <c r="EC39" s="522">
        <v>82</v>
      </c>
      <c r="ED39" s="522">
        <v>635</v>
      </c>
      <c r="EE39" s="522">
        <v>24</v>
      </c>
      <c r="EF39" s="522">
        <v>323</v>
      </c>
      <c r="EG39" s="522">
        <v>88</v>
      </c>
      <c r="EH39" s="522">
        <v>1336</v>
      </c>
      <c r="EI39" s="522">
        <v>112</v>
      </c>
      <c r="EJ39" s="522">
        <v>256</v>
      </c>
      <c r="EK39" s="524">
        <v>35</v>
      </c>
      <c r="EL39" s="522">
        <v>56</v>
      </c>
      <c r="EM39" s="522">
        <v>847</v>
      </c>
      <c r="EN39" s="522">
        <v>121</v>
      </c>
      <c r="EO39" s="522">
        <v>464</v>
      </c>
      <c r="EP39" s="522">
        <v>262</v>
      </c>
      <c r="EQ39" s="522">
        <v>2044</v>
      </c>
      <c r="ER39" s="522">
        <v>165</v>
      </c>
      <c r="ES39" s="522">
        <v>483</v>
      </c>
      <c r="ET39" s="522">
        <v>9</v>
      </c>
      <c r="EU39" s="522">
        <v>53</v>
      </c>
      <c r="EV39" s="522">
        <v>59</v>
      </c>
      <c r="EW39" s="522">
        <v>508</v>
      </c>
      <c r="EX39" s="524">
        <v>35</v>
      </c>
      <c r="EY39" s="522">
        <v>31</v>
      </c>
      <c r="EZ39" s="522">
        <v>391</v>
      </c>
      <c r="FA39" s="522">
        <v>34</v>
      </c>
      <c r="FB39" s="522">
        <v>405</v>
      </c>
      <c r="FC39" s="522">
        <v>18</v>
      </c>
      <c r="FD39" s="522">
        <v>751</v>
      </c>
      <c r="FE39" s="522">
        <v>19</v>
      </c>
      <c r="FF39" s="522">
        <v>137</v>
      </c>
      <c r="FG39" s="522">
        <v>41</v>
      </c>
      <c r="FH39" s="522">
        <v>248</v>
      </c>
      <c r="FI39" s="522">
        <v>22</v>
      </c>
      <c r="FJ39" s="522">
        <v>442</v>
      </c>
      <c r="FK39" s="524">
        <v>35</v>
      </c>
      <c r="FL39" s="522">
        <v>12</v>
      </c>
      <c r="FM39" s="522">
        <v>77</v>
      </c>
      <c r="FN39" s="522">
        <v>130</v>
      </c>
      <c r="FO39" s="522">
        <v>236</v>
      </c>
      <c r="FP39" s="522">
        <v>11</v>
      </c>
      <c r="FQ39" s="522">
        <v>85</v>
      </c>
      <c r="FR39" s="522">
        <v>46</v>
      </c>
      <c r="FS39" s="522">
        <v>398</v>
      </c>
      <c r="FT39" s="522">
        <v>83</v>
      </c>
      <c r="FU39" s="522">
        <v>258</v>
      </c>
      <c r="FV39" s="212">
        <f t="shared" ref="FV39:FW70" si="1">+C39+E39+G39+I39+L39+N39+P39+R39+T39+V39+Y39+AA39+AC39+AE39+AG39+AI39+AL39+AN39+AP39+AR39+AT39+AV39+AY39+BA39+BC39+BE39+BG39+BI39+BL39+BN39+BP39+BR39+BT39+BV39+BY39+CA39+CC39+CE39+CG39+CI39+CL39+CN39+CP39+CR39+CT39+CV39+CY39+DA39+DC39+DE39+DG39+DI39+DL39+DN39+DP39+DR39+DT39+DV39+DY39+EA39+EC39+EE39+EG39+EI39+EL39+EN39+EP39+ER39+ET39+EV39+EY39+FA39+FC39+FE39+FG39+FI39+FL39+FN39+FP39+FR39+FT39</f>
        <v>19051</v>
      </c>
      <c r="FW39" s="212">
        <f t="shared" si="1"/>
        <v>93975</v>
      </c>
      <c r="FX39" s="212"/>
      <c r="GA39" s="522"/>
      <c r="GB39" s="522"/>
    </row>
    <row r="40" spans="1:184">
      <c r="A40" s="213">
        <v>36</v>
      </c>
      <c r="B40" s="211" t="s">
        <v>348</v>
      </c>
      <c r="C40" s="522">
        <v>28</v>
      </c>
      <c r="D40" s="522">
        <v>583</v>
      </c>
      <c r="E40" s="522">
        <v>4</v>
      </c>
      <c r="F40" s="522">
        <v>17</v>
      </c>
      <c r="G40" s="522">
        <v>11</v>
      </c>
      <c r="H40" s="522">
        <v>56</v>
      </c>
      <c r="I40" s="522">
        <v>4</v>
      </c>
      <c r="J40" s="522">
        <v>35</v>
      </c>
      <c r="K40" s="524">
        <v>36</v>
      </c>
      <c r="L40" s="522">
        <v>7</v>
      </c>
      <c r="M40" s="522">
        <v>35</v>
      </c>
      <c r="N40" s="522">
        <v>15</v>
      </c>
      <c r="O40" s="522">
        <v>868</v>
      </c>
      <c r="P40" s="522">
        <v>43</v>
      </c>
      <c r="Q40" s="522">
        <v>1299</v>
      </c>
      <c r="R40" s="522">
        <v>1</v>
      </c>
      <c r="S40" s="522">
        <v>2</v>
      </c>
      <c r="T40" s="522">
        <v>9</v>
      </c>
      <c r="U40" s="522">
        <v>68</v>
      </c>
      <c r="V40" s="522">
        <v>18</v>
      </c>
      <c r="W40" s="522">
        <v>114</v>
      </c>
      <c r="X40" s="524">
        <v>36</v>
      </c>
      <c r="Y40" s="522">
        <v>5</v>
      </c>
      <c r="Z40" s="522">
        <v>32</v>
      </c>
      <c r="AA40" s="522">
        <v>10</v>
      </c>
      <c r="AB40" s="522">
        <v>86</v>
      </c>
      <c r="AC40" s="522">
        <v>3</v>
      </c>
      <c r="AD40" s="522">
        <v>56</v>
      </c>
      <c r="AE40" s="522">
        <v>2</v>
      </c>
      <c r="AF40" s="522">
        <v>28</v>
      </c>
      <c r="AG40" s="522">
        <v>20</v>
      </c>
      <c r="AH40" s="522">
        <v>90</v>
      </c>
      <c r="AI40" s="522">
        <v>13</v>
      </c>
      <c r="AJ40" s="522">
        <v>774</v>
      </c>
      <c r="AK40" s="524">
        <v>36</v>
      </c>
      <c r="AL40" s="522">
        <v>14</v>
      </c>
      <c r="AM40" s="522">
        <v>37</v>
      </c>
      <c r="AN40" s="522">
        <v>4</v>
      </c>
      <c r="AO40" s="522">
        <v>9</v>
      </c>
      <c r="AP40" s="522">
        <v>5</v>
      </c>
      <c r="AQ40" s="522">
        <v>47</v>
      </c>
      <c r="AR40" s="522">
        <v>36</v>
      </c>
      <c r="AS40" s="522">
        <v>227</v>
      </c>
      <c r="AT40" s="522">
        <v>8</v>
      </c>
      <c r="AU40" s="522">
        <v>189</v>
      </c>
      <c r="AV40" s="522">
        <v>11</v>
      </c>
      <c r="AW40" s="522">
        <v>34</v>
      </c>
      <c r="AX40" s="524">
        <v>36</v>
      </c>
      <c r="AY40" s="522">
        <v>5</v>
      </c>
      <c r="AZ40" s="522">
        <v>32</v>
      </c>
      <c r="BA40" s="522">
        <v>5</v>
      </c>
      <c r="BB40" s="522">
        <v>32</v>
      </c>
      <c r="BC40" s="522">
        <v>7</v>
      </c>
      <c r="BD40" s="522">
        <v>212</v>
      </c>
      <c r="BE40" s="522">
        <v>14</v>
      </c>
      <c r="BF40" s="522">
        <v>521</v>
      </c>
      <c r="BG40" s="522">
        <v>10</v>
      </c>
      <c r="BH40" s="522">
        <v>521</v>
      </c>
      <c r="BI40" s="522">
        <v>0</v>
      </c>
      <c r="BJ40" s="522">
        <v>0</v>
      </c>
      <c r="BK40" s="524">
        <v>36</v>
      </c>
      <c r="BL40" s="522">
        <v>0</v>
      </c>
      <c r="BM40" s="522">
        <v>0</v>
      </c>
      <c r="BN40" s="522">
        <v>1</v>
      </c>
      <c r="BO40" s="522">
        <v>1</v>
      </c>
      <c r="BP40" s="522">
        <v>12</v>
      </c>
      <c r="BQ40" s="522">
        <v>623</v>
      </c>
      <c r="BR40" s="522">
        <v>17</v>
      </c>
      <c r="BS40" s="522">
        <v>139</v>
      </c>
      <c r="BT40" s="522">
        <v>11</v>
      </c>
      <c r="BU40" s="522">
        <v>112</v>
      </c>
      <c r="BV40" s="522">
        <v>130</v>
      </c>
      <c r="BW40" s="522">
        <v>3678</v>
      </c>
      <c r="BX40" s="524">
        <v>36</v>
      </c>
      <c r="BY40" s="522">
        <v>87</v>
      </c>
      <c r="BZ40" s="522">
        <v>1734</v>
      </c>
      <c r="CA40" s="522">
        <v>4</v>
      </c>
      <c r="CB40" s="522">
        <v>25</v>
      </c>
      <c r="CC40" s="522">
        <v>0</v>
      </c>
      <c r="CD40" s="522">
        <v>0</v>
      </c>
      <c r="CE40" s="522">
        <v>9</v>
      </c>
      <c r="CF40" s="522">
        <v>382</v>
      </c>
      <c r="CG40" s="522">
        <v>4</v>
      </c>
      <c r="CH40" s="522">
        <v>18</v>
      </c>
      <c r="CI40" s="522">
        <v>2</v>
      </c>
      <c r="CJ40" s="522">
        <v>5</v>
      </c>
      <c r="CK40" s="524">
        <v>36</v>
      </c>
      <c r="CL40" s="522">
        <v>13</v>
      </c>
      <c r="CM40" s="522">
        <v>372</v>
      </c>
      <c r="CN40" s="522">
        <v>56</v>
      </c>
      <c r="CO40" s="522">
        <v>685</v>
      </c>
      <c r="CP40" s="522">
        <v>6</v>
      </c>
      <c r="CQ40" s="522">
        <v>55</v>
      </c>
      <c r="CR40" s="522">
        <v>10</v>
      </c>
      <c r="CS40" s="522">
        <v>33</v>
      </c>
      <c r="CT40" s="522">
        <v>23</v>
      </c>
      <c r="CU40" s="522">
        <v>89</v>
      </c>
      <c r="CV40" s="522">
        <v>5</v>
      </c>
      <c r="CW40" s="522">
        <v>248</v>
      </c>
      <c r="CX40" s="524">
        <v>36</v>
      </c>
      <c r="CY40" s="522">
        <v>4</v>
      </c>
      <c r="CZ40" s="522">
        <v>41</v>
      </c>
      <c r="DA40" s="522">
        <v>13</v>
      </c>
      <c r="DB40" s="522">
        <v>78</v>
      </c>
      <c r="DC40" s="522">
        <v>1</v>
      </c>
      <c r="DD40" s="522">
        <v>1</v>
      </c>
      <c r="DE40" s="522">
        <v>1</v>
      </c>
      <c r="DF40" s="522">
        <v>7</v>
      </c>
      <c r="DG40" s="522">
        <v>18</v>
      </c>
      <c r="DH40" s="522">
        <v>83</v>
      </c>
      <c r="DI40" s="522">
        <v>2</v>
      </c>
      <c r="DJ40" s="522">
        <v>199</v>
      </c>
      <c r="DK40" s="524">
        <v>36</v>
      </c>
      <c r="DL40" s="522">
        <v>10</v>
      </c>
      <c r="DM40" s="522">
        <v>89</v>
      </c>
      <c r="DN40" s="522">
        <v>2</v>
      </c>
      <c r="DO40" s="522">
        <v>8</v>
      </c>
      <c r="DP40" s="522">
        <v>25</v>
      </c>
      <c r="DQ40" s="522">
        <v>518</v>
      </c>
      <c r="DR40" s="522">
        <v>2</v>
      </c>
      <c r="DS40" s="522">
        <v>19</v>
      </c>
      <c r="DT40" s="522">
        <v>4</v>
      </c>
      <c r="DU40" s="522">
        <v>46</v>
      </c>
      <c r="DV40" s="522">
        <v>3</v>
      </c>
      <c r="DW40" s="522">
        <v>8</v>
      </c>
      <c r="DX40" s="524">
        <v>36</v>
      </c>
      <c r="DY40" s="522">
        <v>8</v>
      </c>
      <c r="DZ40" s="522">
        <v>52</v>
      </c>
      <c r="EA40" s="522">
        <v>16</v>
      </c>
      <c r="EB40" s="522">
        <v>205</v>
      </c>
      <c r="EC40" s="522">
        <v>6</v>
      </c>
      <c r="ED40" s="522">
        <v>259</v>
      </c>
      <c r="EE40" s="522">
        <v>4</v>
      </c>
      <c r="EF40" s="522">
        <v>25</v>
      </c>
      <c r="EG40" s="522">
        <v>18</v>
      </c>
      <c r="EH40" s="522">
        <v>185</v>
      </c>
      <c r="EI40" s="522">
        <v>8</v>
      </c>
      <c r="EJ40" s="522">
        <v>94</v>
      </c>
      <c r="EK40" s="524">
        <v>36</v>
      </c>
      <c r="EL40" s="522">
        <v>6</v>
      </c>
      <c r="EM40" s="522">
        <v>225</v>
      </c>
      <c r="EN40" s="522">
        <v>3</v>
      </c>
      <c r="EO40" s="522">
        <v>31</v>
      </c>
      <c r="EP40" s="522">
        <v>6</v>
      </c>
      <c r="EQ40" s="522">
        <v>206</v>
      </c>
      <c r="ER40" s="522">
        <v>9</v>
      </c>
      <c r="ES40" s="522">
        <v>71</v>
      </c>
      <c r="ET40" s="522">
        <v>2</v>
      </c>
      <c r="EU40" s="522">
        <v>7</v>
      </c>
      <c r="EV40" s="522">
        <v>13</v>
      </c>
      <c r="EW40" s="522">
        <v>108</v>
      </c>
      <c r="EX40" s="524">
        <v>36</v>
      </c>
      <c r="EY40" s="522">
        <v>3</v>
      </c>
      <c r="EZ40" s="522">
        <v>52</v>
      </c>
      <c r="FA40" s="522">
        <v>1</v>
      </c>
      <c r="FB40" s="522">
        <v>23</v>
      </c>
      <c r="FC40" s="522">
        <v>3</v>
      </c>
      <c r="FD40" s="522">
        <v>28</v>
      </c>
      <c r="FE40" s="522">
        <v>2</v>
      </c>
      <c r="FF40" s="522">
        <v>2</v>
      </c>
      <c r="FG40" s="522">
        <v>0</v>
      </c>
      <c r="FH40" s="522">
        <v>0</v>
      </c>
      <c r="FI40" s="522">
        <v>2</v>
      </c>
      <c r="FJ40" s="522">
        <v>13</v>
      </c>
      <c r="FK40" s="524">
        <v>36</v>
      </c>
      <c r="FL40" s="522">
        <v>5</v>
      </c>
      <c r="FM40" s="522">
        <v>33</v>
      </c>
      <c r="FN40" s="522">
        <v>2</v>
      </c>
      <c r="FO40" s="522">
        <v>17</v>
      </c>
      <c r="FP40" s="522">
        <v>0</v>
      </c>
      <c r="FQ40" s="522">
        <v>0</v>
      </c>
      <c r="FR40" s="522">
        <v>14</v>
      </c>
      <c r="FS40" s="522">
        <v>161</v>
      </c>
      <c r="FT40" s="522">
        <v>5</v>
      </c>
      <c r="FU40" s="522">
        <v>39</v>
      </c>
      <c r="FV40" s="212">
        <f t="shared" si="1"/>
        <v>923</v>
      </c>
      <c r="FW40" s="212">
        <f t="shared" si="1"/>
        <v>17136</v>
      </c>
      <c r="FX40" s="212"/>
      <c r="GA40" s="522"/>
      <c r="GB40" s="522"/>
    </row>
    <row r="41" spans="1:184">
      <c r="A41" s="213">
        <v>37</v>
      </c>
      <c r="B41" s="211" t="s">
        <v>349</v>
      </c>
      <c r="C41" s="522">
        <v>5</v>
      </c>
      <c r="D41" s="522">
        <v>276</v>
      </c>
      <c r="E41" s="522">
        <v>5</v>
      </c>
      <c r="F41" s="522">
        <v>69</v>
      </c>
      <c r="G41" s="522">
        <v>9</v>
      </c>
      <c r="H41" s="522">
        <v>210</v>
      </c>
      <c r="I41" s="522">
        <v>0</v>
      </c>
      <c r="J41" s="522">
        <v>0</v>
      </c>
      <c r="K41" s="524">
        <v>37</v>
      </c>
      <c r="L41" s="522">
        <v>5</v>
      </c>
      <c r="M41" s="522">
        <v>162</v>
      </c>
      <c r="N41" s="522">
        <v>12</v>
      </c>
      <c r="O41" s="522">
        <v>75</v>
      </c>
      <c r="P41" s="522">
        <v>16</v>
      </c>
      <c r="Q41" s="522">
        <v>487</v>
      </c>
      <c r="R41" s="522">
        <v>0</v>
      </c>
      <c r="S41" s="522">
        <v>0</v>
      </c>
      <c r="T41" s="522">
        <v>8</v>
      </c>
      <c r="U41" s="522">
        <v>371</v>
      </c>
      <c r="V41" s="522">
        <v>10</v>
      </c>
      <c r="W41" s="522">
        <v>895</v>
      </c>
      <c r="X41" s="524">
        <v>37</v>
      </c>
      <c r="Y41" s="522">
        <v>4</v>
      </c>
      <c r="Z41" s="522">
        <v>28</v>
      </c>
      <c r="AA41" s="522">
        <v>1</v>
      </c>
      <c r="AB41" s="522">
        <v>2</v>
      </c>
      <c r="AC41" s="522">
        <v>0</v>
      </c>
      <c r="AD41" s="522">
        <v>0</v>
      </c>
      <c r="AE41" s="522">
        <v>3</v>
      </c>
      <c r="AF41" s="522">
        <v>34</v>
      </c>
      <c r="AG41" s="522">
        <v>2</v>
      </c>
      <c r="AH41" s="522">
        <v>60</v>
      </c>
      <c r="AI41" s="522">
        <v>24</v>
      </c>
      <c r="AJ41" s="522">
        <v>187</v>
      </c>
      <c r="AK41" s="524">
        <v>37</v>
      </c>
      <c r="AL41" s="522">
        <v>7</v>
      </c>
      <c r="AM41" s="522">
        <v>35</v>
      </c>
      <c r="AN41" s="522">
        <v>1</v>
      </c>
      <c r="AO41" s="522">
        <v>41</v>
      </c>
      <c r="AP41" s="522">
        <v>5</v>
      </c>
      <c r="AQ41" s="522">
        <v>29</v>
      </c>
      <c r="AR41" s="522">
        <v>7</v>
      </c>
      <c r="AS41" s="522">
        <v>351</v>
      </c>
      <c r="AT41" s="522">
        <v>4</v>
      </c>
      <c r="AU41" s="522">
        <v>46</v>
      </c>
      <c r="AV41" s="522">
        <v>1</v>
      </c>
      <c r="AW41" s="522">
        <v>16</v>
      </c>
      <c r="AX41" s="524">
        <v>37</v>
      </c>
      <c r="AY41" s="522">
        <v>2</v>
      </c>
      <c r="AZ41" s="522">
        <v>11</v>
      </c>
      <c r="BA41" s="522">
        <v>1</v>
      </c>
      <c r="BB41" s="522">
        <v>23</v>
      </c>
      <c r="BC41" s="522">
        <v>0</v>
      </c>
      <c r="BD41" s="522">
        <v>0</v>
      </c>
      <c r="BE41" s="522">
        <v>3</v>
      </c>
      <c r="BF41" s="522">
        <v>8</v>
      </c>
      <c r="BG41" s="522">
        <v>5</v>
      </c>
      <c r="BH41" s="522">
        <v>178</v>
      </c>
      <c r="BI41" s="522">
        <v>3</v>
      </c>
      <c r="BJ41" s="522">
        <v>26</v>
      </c>
      <c r="BK41" s="524">
        <v>37</v>
      </c>
      <c r="BL41" s="522">
        <v>2</v>
      </c>
      <c r="BM41" s="522">
        <v>6</v>
      </c>
      <c r="BN41" s="522">
        <v>1</v>
      </c>
      <c r="BO41" s="522">
        <v>40</v>
      </c>
      <c r="BP41" s="522">
        <v>7</v>
      </c>
      <c r="BQ41" s="522">
        <v>131</v>
      </c>
      <c r="BR41" s="522">
        <v>2</v>
      </c>
      <c r="BS41" s="522">
        <v>11</v>
      </c>
      <c r="BT41" s="522">
        <v>7</v>
      </c>
      <c r="BU41" s="522">
        <v>240</v>
      </c>
      <c r="BV41" s="522">
        <v>72</v>
      </c>
      <c r="BW41" s="522">
        <v>1719</v>
      </c>
      <c r="BX41" s="524">
        <v>37</v>
      </c>
      <c r="BY41" s="522">
        <v>41</v>
      </c>
      <c r="BZ41" s="522">
        <v>1723</v>
      </c>
      <c r="CA41" s="522">
        <v>0</v>
      </c>
      <c r="CB41" s="522">
        <v>0</v>
      </c>
      <c r="CC41" s="522">
        <v>7</v>
      </c>
      <c r="CD41" s="522">
        <v>7</v>
      </c>
      <c r="CE41" s="522">
        <v>3</v>
      </c>
      <c r="CF41" s="522">
        <v>22</v>
      </c>
      <c r="CG41" s="522">
        <v>5</v>
      </c>
      <c r="CH41" s="522">
        <v>71</v>
      </c>
      <c r="CI41" s="522">
        <v>1</v>
      </c>
      <c r="CJ41" s="522">
        <v>6</v>
      </c>
      <c r="CK41" s="524">
        <v>37</v>
      </c>
      <c r="CL41" s="522">
        <v>22</v>
      </c>
      <c r="CM41" s="522">
        <v>669</v>
      </c>
      <c r="CN41" s="522">
        <v>4</v>
      </c>
      <c r="CO41" s="522">
        <v>795</v>
      </c>
      <c r="CP41" s="522">
        <v>4</v>
      </c>
      <c r="CQ41" s="522">
        <v>27</v>
      </c>
      <c r="CR41" s="522">
        <v>17</v>
      </c>
      <c r="CS41" s="522">
        <v>872</v>
      </c>
      <c r="CT41" s="522">
        <v>16</v>
      </c>
      <c r="CU41" s="522">
        <v>754</v>
      </c>
      <c r="CV41" s="522">
        <v>5</v>
      </c>
      <c r="CW41" s="522">
        <v>526</v>
      </c>
      <c r="CX41" s="524">
        <v>37</v>
      </c>
      <c r="CY41" s="522">
        <v>5</v>
      </c>
      <c r="CZ41" s="522">
        <v>195</v>
      </c>
      <c r="DA41" s="522">
        <v>11</v>
      </c>
      <c r="DB41" s="522">
        <v>358</v>
      </c>
      <c r="DC41" s="522">
        <v>2</v>
      </c>
      <c r="DD41" s="522">
        <v>18</v>
      </c>
      <c r="DE41" s="522">
        <v>3</v>
      </c>
      <c r="DF41" s="522">
        <v>4</v>
      </c>
      <c r="DG41" s="522">
        <v>2</v>
      </c>
      <c r="DH41" s="522">
        <v>6</v>
      </c>
      <c r="DI41" s="522">
        <v>2</v>
      </c>
      <c r="DJ41" s="522">
        <v>3</v>
      </c>
      <c r="DK41" s="524">
        <v>37</v>
      </c>
      <c r="DL41" s="522">
        <v>4</v>
      </c>
      <c r="DM41" s="522">
        <v>410</v>
      </c>
      <c r="DN41" s="522">
        <v>3</v>
      </c>
      <c r="DO41" s="522">
        <v>67</v>
      </c>
      <c r="DP41" s="522">
        <v>9</v>
      </c>
      <c r="DQ41" s="522">
        <v>306</v>
      </c>
      <c r="DR41" s="522">
        <v>2</v>
      </c>
      <c r="DS41" s="522">
        <v>28</v>
      </c>
      <c r="DT41" s="522">
        <v>4</v>
      </c>
      <c r="DU41" s="522">
        <v>79</v>
      </c>
      <c r="DV41" s="522">
        <v>2</v>
      </c>
      <c r="DW41" s="522">
        <v>36</v>
      </c>
      <c r="DX41" s="524">
        <v>37</v>
      </c>
      <c r="DY41" s="522">
        <v>4</v>
      </c>
      <c r="DZ41" s="522">
        <v>32</v>
      </c>
      <c r="EA41" s="522">
        <v>4</v>
      </c>
      <c r="EB41" s="522">
        <v>98</v>
      </c>
      <c r="EC41" s="522">
        <v>5</v>
      </c>
      <c r="ED41" s="522">
        <v>215</v>
      </c>
      <c r="EE41" s="522">
        <v>6</v>
      </c>
      <c r="EF41" s="522">
        <v>41</v>
      </c>
      <c r="EG41" s="522">
        <v>9</v>
      </c>
      <c r="EH41" s="522">
        <v>218</v>
      </c>
      <c r="EI41" s="522">
        <v>2</v>
      </c>
      <c r="EJ41" s="522">
        <v>42</v>
      </c>
      <c r="EK41" s="524">
        <v>37</v>
      </c>
      <c r="EL41" s="522">
        <v>4</v>
      </c>
      <c r="EM41" s="522">
        <v>144</v>
      </c>
      <c r="EN41" s="522">
        <v>5</v>
      </c>
      <c r="EO41" s="522">
        <v>32</v>
      </c>
      <c r="EP41" s="522">
        <v>2</v>
      </c>
      <c r="EQ41" s="522">
        <v>47</v>
      </c>
      <c r="ER41" s="522">
        <v>1</v>
      </c>
      <c r="ES41" s="522">
        <v>9</v>
      </c>
      <c r="ET41" s="522">
        <v>0</v>
      </c>
      <c r="EU41" s="522">
        <v>0</v>
      </c>
      <c r="EV41" s="522">
        <v>2</v>
      </c>
      <c r="EW41" s="522">
        <v>75</v>
      </c>
      <c r="EX41" s="524">
        <v>37</v>
      </c>
      <c r="EY41" s="522">
        <v>0</v>
      </c>
      <c r="EZ41" s="522">
        <v>0</v>
      </c>
      <c r="FA41" s="522">
        <v>2</v>
      </c>
      <c r="FB41" s="522">
        <v>56</v>
      </c>
      <c r="FC41" s="522">
        <v>1</v>
      </c>
      <c r="FD41" s="522">
        <v>1</v>
      </c>
      <c r="FE41" s="522">
        <v>2</v>
      </c>
      <c r="FF41" s="522">
        <v>18</v>
      </c>
      <c r="FG41" s="522">
        <v>0</v>
      </c>
      <c r="FH41" s="522">
        <v>0</v>
      </c>
      <c r="FI41" s="522">
        <v>0</v>
      </c>
      <c r="FJ41" s="522">
        <v>0</v>
      </c>
      <c r="FK41" s="524">
        <v>37</v>
      </c>
      <c r="FL41" s="522">
        <v>6</v>
      </c>
      <c r="FM41" s="522">
        <v>86</v>
      </c>
      <c r="FN41" s="522">
        <v>2</v>
      </c>
      <c r="FO41" s="522">
        <v>50</v>
      </c>
      <c r="FP41" s="522">
        <v>1</v>
      </c>
      <c r="FQ41" s="522">
        <v>129</v>
      </c>
      <c r="FR41" s="522">
        <v>3</v>
      </c>
      <c r="FS41" s="522">
        <v>113</v>
      </c>
      <c r="FT41" s="522">
        <v>2</v>
      </c>
      <c r="FU41" s="522">
        <v>61</v>
      </c>
      <c r="FV41" s="212">
        <f t="shared" si="1"/>
        <v>471</v>
      </c>
      <c r="FW41" s="212">
        <f t="shared" si="1"/>
        <v>14216</v>
      </c>
      <c r="FX41" s="212"/>
      <c r="GA41" s="522"/>
      <c r="GB41" s="522"/>
    </row>
    <row r="42" spans="1:184">
      <c r="A42" s="213">
        <v>38</v>
      </c>
      <c r="B42" s="211" t="s">
        <v>350</v>
      </c>
      <c r="C42" s="522">
        <v>58</v>
      </c>
      <c r="D42" s="522">
        <v>1513</v>
      </c>
      <c r="E42" s="522">
        <v>33</v>
      </c>
      <c r="F42" s="522">
        <v>1299</v>
      </c>
      <c r="G42" s="522">
        <v>48</v>
      </c>
      <c r="H42" s="522">
        <v>706</v>
      </c>
      <c r="I42" s="522">
        <v>19</v>
      </c>
      <c r="J42" s="522">
        <v>644</v>
      </c>
      <c r="K42" s="524">
        <v>38</v>
      </c>
      <c r="L42" s="522">
        <v>12</v>
      </c>
      <c r="M42" s="522">
        <v>160</v>
      </c>
      <c r="N42" s="522">
        <v>132</v>
      </c>
      <c r="O42" s="522">
        <v>4774</v>
      </c>
      <c r="P42" s="522">
        <v>94</v>
      </c>
      <c r="Q42" s="522">
        <v>3459</v>
      </c>
      <c r="R42" s="522">
        <v>10</v>
      </c>
      <c r="S42" s="522">
        <v>282</v>
      </c>
      <c r="T42" s="522">
        <v>37</v>
      </c>
      <c r="U42" s="522">
        <v>1250</v>
      </c>
      <c r="V42" s="522">
        <v>57</v>
      </c>
      <c r="W42" s="522">
        <v>1686</v>
      </c>
      <c r="X42" s="524">
        <v>38</v>
      </c>
      <c r="Y42" s="522">
        <v>22</v>
      </c>
      <c r="Z42" s="522">
        <v>160</v>
      </c>
      <c r="AA42" s="522">
        <v>17</v>
      </c>
      <c r="AB42" s="522">
        <v>139</v>
      </c>
      <c r="AC42" s="522">
        <v>3</v>
      </c>
      <c r="AD42" s="522">
        <v>159</v>
      </c>
      <c r="AE42" s="522">
        <v>9</v>
      </c>
      <c r="AF42" s="522">
        <v>175</v>
      </c>
      <c r="AG42" s="522">
        <v>18</v>
      </c>
      <c r="AH42" s="522">
        <v>180</v>
      </c>
      <c r="AI42" s="522">
        <v>182</v>
      </c>
      <c r="AJ42" s="522">
        <v>3323</v>
      </c>
      <c r="AK42" s="524">
        <v>38</v>
      </c>
      <c r="AL42" s="522">
        <v>40</v>
      </c>
      <c r="AM42" s="522">
        <v>702</v>
      </c>
      <c r="AN42" s="522">
        <v>11</v>
      </c>
      <c r="AO42" s="522">
        <v>119</v>
      </c>
      <c r="AP42" s="522">
        <v>17</v>
      </c>
      <c r="AQ42" s="522">
        <v>212</v>
      </c>
      <c r="AR42" s="522">
        <v>45</v>
      </c>
      <c r="AS42" s="522">
        <v>954</v>
      </c>
      <c r="AT42" s="522">
        <v>31</v>
      </c>
      <c r="AU42" s="522">
        <v>534</v>
      </c>
      <c r="AV42" s="522">
        <v>27</v>
      </c>
      <c r="AW42" s="522">
        <v>430</v>
      </c>
      <c r="AX42" s="524">
        <v>38</v>
      </c>
      <c r="AY42" s="522">
        <v>25</v>
      </c>
      <c r="AZ42" s="522">
        <v>370</v>
      </c>
      <c r="BA42" s="522">
        <v>17</v>
      </c>
      <c r="BB42" s="522">
        <v>124</v>
      </c>
      <c r="BC42" s="522">
        <v>31</v>
      </c>
      <c r="BD42" s="522">
        <v>842</v>
      </c>
      <c r="BE42" s="522">
        <v>54</v>
      </c>
      <c r="BF42" s="522">
        <v>1258</v>
      </c>
      <c r="BG42" s="522">
        <v>82</v>
      </c>
      <c r="BH42" s="522">
        <v>2073</v>
      </c>
      <c r="BI42" s="522">
        <v>25</v>
      </c>
      <c r="BJ42" s="522">
        <v>421</v>
      </c>
      <c r="BK42" s="524">
        <v>38</v>
      </c>
      <c r="BL42" s="522">
        <v>7</v>
      </c>
      <c r="BM42" s="522">
        <v>63</v>
      </c>
      <c r="BN42" s="522">
        <v>6</v>
      </c>
      <c r="BO42" s="522">
        <v>134</v>
      </c>
      <c r="BP42" s="522">
        <v>34</v>
      </c>
      <c r="BQ42" s="522">
        <v>820</v>
      </c>
      <c r="BR42" s="522">
        <v>11</v>
      </c>
      <c r="BS42" s="522">
        <v>92</v>
      </c>
      <c r="BT42" s="522">
        <v>48</v>
      </c>
      <c r="BU42" s="522">
        <v>2658</v>
      </c>
      <c r="BV42" s="522">
        <v>390</v>
      </c>
      <c r="BW42" s="522">
        <v>19703</v>
      </c>
      <c r="BX42" s="524">
        <v>38</v>
      </c>
      <c r="BY42" s="522">
        <v>247</v>
      </c>
      <c r="BZ42" s="522">
        <v>6646</v>
      </c>
      <c r="CA42" s="522">
        <v>9</v>
      </c>
      <c r="CB42" s="522">
        <v>187</v>
      </c>
      <c r="CC42" s="522">
        <v>30</v>
      </c>
      <c r="CD42" s="522">
        <v>366</v>
      </c>
      <c r="CE42" s="522">
        <v>56</v>
      </c>
      <c r="CF42" s="522">
        <v>362</v>
      </c>
      <c r="CG42" s="522">
        <v>20</v>
      </c>
      <c r="CH42" s="522">
        <v>379</v>
      </c>
      <c r="CI42" s="522">
        <v>5</v>
      </c>
      <c r="CJ42" s="522">
        <v>23</v>
      </c>
      <c r="CK42" s="524">
        <v>38</v>
      </c>
      <c r="CL42" s="522">
        <v>165</v>
      </c>
      <c r="CM42" s="522">
        <v>3536</v>
      </c>
      <c r="CN42" s="522">
        <v>89</v>
      </c>
      <c r="CO42" s="522">
        <v>2002</v>
      </c>
      <c r="CP42" s="522">
        <v>53</v>
      </c>
      <c r="CQ42" s="522">
        <v>1188</v>
      </c>
      <c r="CR42" s="522">
        <v>20</v>
      </c>
      <c r="CS42" s="522">
        <v>766</v>
      </c>
      <c r="CT42" s="522">
        <v>64</v>
      </c>
      <c r="CU42" s="522">
        <v>1972</v>
      </c>
      <c r="CV42" s="522">
        <v>31</v>
      </c>
      <c r="CW42" s="522">
        <v>1177</v>
      </c>
      <c r="CX42" s="524">
        <v>38</v>
      </c>
      <c r="CY42" s="522">
        <v>22</v>
      </c>
      <c r="CZ42" s="522">
        <v>399</v>
      </c>
      <c r="DA42" s="522">
        <v>46</v>
      </c>
      <c r="DB42" s="522">
        <v>1207</v>
      </c>
      <c r="DC42" s="522">
        <v>22</v>
      </c>
      <c r="DD42" s="522">
        <v>710</v>
      </c>
      <c r="DE42" s="522">
        <v>43</v>
      </c>
      <c r="DF42" s="522">
        <v>553</v>
      </c>
      <c r="DG42" s="522">
        <v>55</v>
      </c>
      <c r="DH42" s="522">
        <v>861</v>
      </c>
      <c r="DI42" s="522">
        <v>18</v>
      </c>
      <c r="DJ42" s="522">
        <v>851</v>
      </c>
      <c r="DK42" s="524">
        <v>38</v>
      </c>
      <c r="DL42" s="522">
        <v>21</v>
      </c>
      <c r="DM42" s="522">
        <v>868</v>
      </c>
      <c r="DN42" s="522">
        <v>72</v>
      </c>
      <c r="DO42" s="522">
        <v>1507</v>
      </c>
      <c r="DP42" s="522">
        <v>54</v>
      </c>
      <c r="DQ42" s="522">
        <v>1596</v>
      </c>
      <c r="DR42" s="522">
        <v>10</v>
      </c>
      <c r="DS42" s="522">
        <v>412</v>
      </c>
      <c r="DT42" s="522">
        <v>8</v>
      </c>
      <c r="DU42" s="522">
        <v>129</v>
      </c>
      <c r="DV42" s="522">
        <v>25</v>
      </c>
      <c r="DW42" s="522">
        <v>340</v>
      </c>
      <c r="DX42" s="524">
        <v>38</v>
      </c>
      <c r="DY42" s="522">
        <v>92</v>
      </c>
      <c r="DZ42" s="522">
        <v>1353</v>
      </c>
      <c r="EA42" s="522">
        <v>33</v>
      </c>
      <c r="EB42" s="522">
        <v>589</v>
      </c>
      <c r="EC42" s="522">
        <v>34</v>
      </c>
      <c r="ED42" s="522">
        <v>1081</v>
      </c>
      <c r="EE42" s="522">
        <v>4</v>
      </c>
      <c r="EF42" s="522">
        <v>131</v>
      </c>
      <c r="EG42" s="522">
        <v>16</v>
      </c>
      <c r="EH42" s="522">
        <v>852</v>
      </c>
      <c r="EI42" s="522">
        <v>29</v>
      </c>
      <c r="EJ42" s="522">
        <v>335</v>
      </c>
      <c r="EK42" s="524">
        <v>38</v>
      </c>
      <c r="EL42" s="522">
        <v>14</v>
      </c>
      <c r="EM42" s="522">
        <v>961</v>
      </c>
      <c r="EN42" s="522">
        <v>25</v>
      </c>
      <c r="EO42" s="522">
        <v>264</v>
      </c>
      <c r="EP42" s="522">
        <v>44</v>
      </c>
      <c r="EQ42" s="522">
        <v>749</v>
      </c>
      <c r="ER42" s="522">
        <v>26</v>
      </c>
      <c r="ES42" s="522">
        <v>219</v>
      </c>
      <c r="ET42" s="522">
        <v>3</v>
      </c>
      <c r="EU42" s="522">
        <v>20</v>
      </c>
      <c r="EV42" s="522">
        <v>6</v>
      </c>
      <c r="EW42" s="522">
        <v>234</v>
      </c>
      <c r="EX42" s="524">
        <v>38</v>
      </c>
      <c r="EY42" s="522">
        <v>22</v>
      </c>
      <c r="EZ42" s="522">
        <v>213</v>
      </c>
      <c r="FA42" s="522">
        <v>21</v>
      </c>
      <c r="FB42" s="522">
        <v>939</v>
      </c>
      <c r="FC42" s="522">
        <v>3</v>
      </c>
      <c r="FD42" s="522">
        <v>35</v>
      </c>
      <c r="FE42" s="522">
        <v>11</v>
      </c>
      <c r="FF42" s="522">
        <v>221</v>
      </c>
      <c r="FG42" s="522">
        <v>7</v>
      </c>
      <c r="FH42" s="522">
        <v>169</v>
      </c>
      <c r="FI42" s="522">
        <v>3</v>
      </c>
      <c r="FJ42" s="522">
        <v>17</v>
      </c>
      <c r="FK42" s="524">
        <v>38</v>
      </c>
      <c r="FL42" s="522">
        <v>17</v>
      </c>
      <c r="FM42" s="522">
        <v>391</v>
      </c>
      <c r="FN42" s="522">
        <v>7</v>
      </c>
      <c r="FO42" s="522">
        <v>394</v>
      </c>
      <c r="FP42" s="522">
        <v>2</v>
      </c>
      <c r="FQ42" s="522">
        <v>131</v>
      </c>
      <c r="FR42" s="522">
        <v>21</v>
      </c>
      <c r="FS42" s="522">
        <v>216</v>
      </c>
      <c r="FT42" s="522">
        <v>16</v>
      </c>
      <c r="FU42" s="522">
        <v>361</v>
      </c>
      <c r="FV42" s="212">
        <f t="shared" si="1"/>
        <v>3293</v>
      </c>
      <c r="FW42" s="212">
        <f t="shared" si="1"/>
        <v>89330</v>
      </c>
      <c r="FX42" s="212"/>
      <c r="GA42" s="522"/>
      <c r="GB42" s="522"/>
    </row>
    <row r="43" spans="1:184">
      <c r="A43" s="213">
        <v>39</v>
      </c>
      <c r="B43" s="211" t="s">
        <v>351</v>
      </c>
      <c r="C43" s="522">
        <v>5</v>
      </c>
      <c r="D43" s="522">
        <v>33</v>
      </c>
      <c r="E43" s="522">
        <v>0</v>
      </c>
      <c r="F43" s="522">
        <v>0</v>
      </c>
      <c r="G43" s="522">
        <v>1</v>
      </c>
      <c r="H43" s="522">
        <v>3</v>
      </c>
      <c r="I43" s="522">
        <v>0</v>
      </c>
      <c r="J43" s="522">
        <v>0</v>
      </c>
      <c r="K43" s="524">
        <v>39</v>
      </c>
      <c r="L43" s="522">
        <v>0</v>
      </c>
      <c r="M43" s="522">
        <v>0</v>
      </c>
      <c r="N43" s="522">
        <v>5</v>
      </c>
      <c r="O43" s="522">
        <v>11</v>
      </c>
      <c r="P43" s="522">
        <v>6</v>
      </c>
      <c r="Q43" s="522">
        <v>215</v>
      </c>
      <c r="R43" s="522">
        <v>1</v>
      </c>
      <c r="S43" s="522">
        <v>1</v>
      </c>
      <c r="T43" s="522">
        <v>3</v>
      </c>
      <c r="U43" s="522">
        <v>19</v>
      </c>
      <c r="V43" s="522">
        <v>3</v>
      </c>
      <c r="W43" s="522">
        <v>16</v>
      </c>
      <c r="X43" s="524">
        <v>39</v>
      </c>
      <c r="Y43" s="522">
        <v>1</v>
      </c>
      <c r="Z43" s="522">
        <v>2</v>
      </c>
      <c r="AA43" s="522">
        <v>1</v>
      </c>
      <c r="AB43" s="522">
        <v>8</v>
      </c>
      <c r="AC43" s="522">
        <v>2</v>
      </c>
      <c r="AD43" s="522">
        <v>3</v>
      </c>
      <c r="AE43" s="522">
        <v>0</v>
      </c>
      <c r="AF43" s="522">
        <v>0</v>
      </c>
      <c r="AG43" s="522">
        <v>1</v>
      </c>
      <c r="AH43" s="522">
        <v>39</v>
      </c>
      <c r="AI43" s="522">
        <v>8</v>
      </c>
      <c r="AJ43" s="522">
        <v>46</v>
      </c>
      <c r="AK43" s="524">
        <v>39</v>
      </c>
      <c r="AL43" s="522">
        <v>2</v>
      </c>
      <c r="AM43" s="522">
        <v>13</v>
      </c>
      <c r="AN43" s="522">
        <v>0</v>
      </c>
      <c r="AO43" s="522">
        <v>0</v>
      </c>
      <c r="AP43" s="522">
        <v>1</v>
      </c>
      <c r="AQ43" s="522">
        <v>2</v>
      </c>
      <c r="AR43" s="522">
        <v>3</v>
      </c>
      <c r="AS43" s="522">
        <v>40</v>
      </c>
      <c r="AT43" s="522">
        <v>2</v>
      </c>
      <c r="AU43" s="522">
        <v>62</v>
      </c>
      <c r="AV43" s="522">
        <v>1</v>
      </c>
      <c r="AW43" s="522">
        <v>32</v>
      </c>
      <c r="AX43" s="524">
        <v>39</v>
      </c>
      <c r="AY43" s="522">
        <v>3</v>
      </c>
      <c r="AZ43" s="522">
        <v>7</v>
      </c>
      <c r="BA43" s="522">
        <v>1</v>
      </c>
      <c r="BB43" s="522">
        <v>4</v>
      </c>
      <c r="BC43" s="522">
        <v>0</v>
      </c>
      <c r="BD43" s="522">
        <v>0</v>
      </c>
      <c r="BE43" s="522">
        <v>2</v>
      </c>
      <c r="BF43" s="522">
        <v>19</v>
      </c>
      <c r="BG43" s="522">
        <v>2</v>
      </c>
      <c r="BH43" s="522">
        <v>117</v>
      </c>
      <c r="BI43" s="522">
        <v>0</v>
      </c>
      <c r="BJ43" s="522">
        <v>0</v>
      </c>
      <c r="BK43" s="524">
        <v>39</v>
      </c>
      <c r="BL43" s="522">
        <v>0</v>
      </c>
      <c r="BM43" s="522">
        <v>0</v>
      </c>
      <c r="BN43" s="522">
        <v>0</v>
      </c>
      <c r="BO43" s="522">
        <v>0</v>
      </c>
      <c r="BP43" s="522">
        <v>2</v>
      </c>
      <c r="BQ43" s="522">
        <v>7</v>
      </c>
      <c r="BR43" s="522">
        <v>2</v>
      </c>
      <c r="BS43" s="522">
        <v>57</v>
      </c>
      <c r="BT43" s="522">
        <v>3</v>
      </c>
      <c r="BU43" s="522">
        <v>5</v>
      </c>
      <c r="BV43" s="522">
        <v>15</v>
      </c>
      <c r="BW43" s="522">
        <v>755</v>
      </c>
      <c r="BX43" s="524">
        <v>39</v>
      </c>
      <c r="BY43" s="522">
        <v>12</v>
      </c>
      <c r="BZ43" s="522">
        <v>51</v>
      </c>
      <c r="CA43" s="522">
        <v>2</v>
      </c>
      <c r="CB43" s="522">
        <v>89</v>
      </c>
      <c r="CC43" s="522">
        <v>0</v>
      </c>
      <c r="CD43" s="522">
        <v>0</v>
      </c>
      <c r="CE43" s="522">
        <v>2</v>
      </c>
      <c r="CF43" s="522">
        <v>5</v>
      </c>
      <c r="CG43" s="522">
        <v>1</v>
      </c>
      <c r="CH43" s="522">
        <v>6</v>
      </c>
      <c r="CI43" s="522">
        <v>1</v>
      </c>
      <c r="CJ43" s="522">
        <v>2</v>
      </c>
      <c r="CK43" s="524">
        <v>39</v>
      </c>
      <c r="CL43" s="522">
        <v>0</v>
      </c>
      <c r="CM43" s="522">
        <v>0</v>
      </c>
      <c r="CN43" s="522">
        <v>2</v>
      </c>
      <c r="CO43" s="522">
        <v>18</v>
      </c>
      <c r="CP43" s="522">
        <v>0</v>
      </c>
      <c r="CQ43" s="522">
        <v>0</v>
      </c>
      <c r="CR43" s="522">
        <v>0</v>
      </c>
      <c r="CS43" s="522">
        <v>0</v>
      </c>
      <c r="CT43" s="522">
        <v>2</v>
      </c>
      <c r="CU43" s="522">
        <v>44</v>
      </c>
      <c r="CV43" s="522">
        <v>1</v>
      </c>
      <c r="CW43" s="522">
        <v>36</v>
      </c>
      <c r="CX43" s="524">
        <v>39</v>
      </c>
      <c r="CY43" s="522">
        <v>1</v>
      </c>
      <c r="CZ43" s="522">
        <v>29</v>
      </c>
      <c r="DA43" s="522">
        <v>3</v>
      </c>
      <c r="DB43" s="522">
        <v>10</v>
      </c>
      <c r="DC43" s="522">
        <v>0</v>
      </c>
      <c r="DD43" s="522">
        <v>0</v>
      </c>
      <c r="DE43" s="522">
        <v>1</v>
      </c>
      <c r="DF43" s="522">
        <v>3</v>
      </c>
      <c r="DG43" s="522">
        <v>0</v>
      </c>
      <c r="DH43" s="522">
        <v>0</v>
      </c>
      <c r="DI43" s="522">
        <v>0</v>
      </c>
      <c r="DJ43" s="522">
        <v>0</v>
      </c>
      <c r="DK43" s="524">
        <v>39</v>
      </c>
      <c r="DL43" s="522">
        <v>2</v>
      </c>
      <c r="DM43" s="522">
        <v>23</v>
      </c>
      <c r="DN43" s="522">
        <v>6</v>
      </c>
      <c r="DO43" s="522">
        <v>41</v>
      </c>
      <c r="DP43" s="522">
        <v>2</v>
      </c>
      <c r="DQ43" s="522">
        <v>15</v>
      </c>
      <c r="DR43" s="522">
        <v>2</v>
      </c>
      <c r="DS43" s="522">
        <v>20</v>
      </c>
      <c r="DT43" s="522">
        <v>1</v>
      </c>
      <c r="DU43" s="522">
        <v>2</v>
      </c>
      <c r="DV43" s="522">
        <v>1</v>
      </c>
      <c r="DW43" s="522">
        <v>1</v>
      </c>
      <c r="DX43" s="524">
        <v>39</v>
      </c>
      <c r="DY43" s="522">
        <v>2</v>
      </c>
      <c r="DZ43" s="522">
        <v>7</v>
      </c>
      <c r="EA43" s="522">
        <v>2</v>
      </c>
      <c r="EB43" s="522">
        <v>9</v>
      </c>
      <c r="EC43" s="522">
        <v>0</v>
      </c>
      <c r="ED43" s="522">
        <v>0</v>
      </c>
      <c r="EE43" s="522">
        <v>2</v>
      </c>
      <c r="EF43" s="522">
        <v>4</v>
      </c>
      <c r="EG43" s="522">
        <v>3</v>
      </c>
      <c r="EH43" s="522">
        <v>18</v>
      </c>
      <c r="EI43" s="522">
        <v>0</v>
      </c>
      <c r="EJ43" s="522">
        <v>0</v>
      </c>
      <c r="EK43" s="524">
        <v>39</v>
      </c>
      <c r="EL43" s="522">
        <v>1</v>
      </c>
      <c r="EM43" s="522">
        <v>11</v>
      </c>
      <c r="EN43" s="522">
        <v>2</v>
      </c>
      <c r="EO43" s="522">
        <v>15</v>
      </c>
      <c r="EP43" s="522">
        <v>0</v>
      </c>
      <c r="EQ43" s="522">
        <v>0</v>
      </c>
      <c r="ER43" s="522">
        <v>1</v>
      </c>
      <c r="ES43" s="522">
        <v>25</v>
      </c>
      <c r="ET43" s="522">
        <v>0</v>
      </c>
      <c r="EU43" s="522">
        <v>0</v>
      </c>
      <c r="EV43" s="522">
        <v>2</v>
      </c>
      <c r="EW43" s="522">
        <v>9</v>
      </c>
      <c r="EX43" s="524">
        <v>39</v>
      </c>
      <c r="EY43" s="522">
        <v>1</v>
      </c>
      <c r="EZ43" s="522">
        <v>3</v>
      </c>
      <c r="FA43" s="522">
        <v>0</v>
      </c>
      <c r="FB43" s="522">
        <v>0</v>
      </c>
      <c r="FC43" s="522">
        <v>0</v>
      </c>
      <c r="FD43" s="522">
        <v>0</v>
      </c>
      <c r="FE43" s="522">
        <v>2</v>
      </c>
      <c r="FF43" s="522">
        <v>2</v>
      </c>
      <c r="FG43" s="522">
        <v>0</v>
      </c>
      <c r="FH43" s="522">
        <v>0</v>
      </c>
      <c r="FI43" s="522">
        <v>1</v>
      </c>
      <c r="FJ43" s="522">
        <v>20</v>
      </c>
      <c r="FK43" s="524">
        <v>39</v>
      </c>
      <c r="FL43" s="522">
        <v>1</v>
      </c>
      <c r="FM43" s="522">
        <v>2</v>
      </c>
      <c r="FN43" s="522">
        <v>3</v>
      </c>
      <c r="FO43" s="522">
        <v>32</v>
      </c>
      <c r="FP43" s="522">
        <v>0</v>
      </c>
      <c r="FQ43" s="522">
        <v>0</v>
      </c>
      <c r="FR43" s="522">
        <v>0</v>
      </c>
      <c r="FS43" s="522">
        <v>0</v>
      </c>
      <c r="FT43" s="522">
        <v>3</v>
      </c>
      <c r="FU43" s="522">
        <v>6</v>
      </c>
      <c r="FV43" s="212">
        <f t="shared" si="1"/>
        <v>144</v>
      </c>
      <c r="FW43" s="212">
        <f t="shared" si="1"/>
        <v>2074</v>
      </c>
      <c r="FX43" s="212"/>
      <c r="GA43" s="522"/>
      <c r="GB43" s="522"/>
    </row>
    <row r="44" spans="1:184">
      <c r="A44" s="213">
        <v>41</v>
      </c>
      <c r="B44" s="211" t="s">
        <v>352</v>
      </c>
      <c r="C44" s="522">
        <v>2119</v>
      </c>
      <c r="D44" s="522">
        <v>27934</v>
      </c>
      <c r="E44" s="522">
        <v>683</v>
      </c>
      <c r="F44" s="522">
        <v>5615</v>
      </c>
      <c r="G44" s="522">
        <v>1480</v>
      </c>
      <c r="H44" s="522">
        <v>8998</v>
      </c>
      <c r="I44" s="522">
        <v>213</v>
      </c>
      <c r="J44" s="522">
        <v>1828</v>
      </c>
      <c r="K44" s="524">
        <v>41</v>
      </c>
      <c r="L44" s="522">
        <v>596</v>
      </c>
      <c r="M44" s="522">
        <v>4772</v>
      </c>
      <c r="N44" s="522">
        <v>8466</v>
      </c>
      <c r="O44" s="522">
        <v>112225</v>
      </c>
      <c r="P44" s="522">
        <v>4459</v>
      </c>
      <c r="Q44" s="522">
        <v>54326</v>
      </c>
      <c r="R44" s="522">
        <v>248</v>
      </c>
      <c r="S44" s="522">
        <v>1786</v>
      </c>
      <c r="T44" s="522">
        <v>2072</v>
      </c>
      <c r="U44" s="522">
        <v>19175</v>
      </c>
      <c r="V44" s="522">
        <v>2459</v>
      </c>
      <c r="W44" s="522">
        <v>17600</v>
      </c>
      <c r="X44" s="524">
        <v>41</v>
      </c>
      <c r="Y44" s="522">
        <v>482</v>
      </c>
      <c r="Z44" s="522">
        <v>3387</v>
      </c>
      <c r="AA44" s="522">
        <v>449</v>
      </c>
      <c r="AB44" s="522">
        <v>3222</v>
      </c>
      <c r="AC44" s="522">
        <v>209</v>
      </c>
      <c r="AD44" s="522">
        <v>1458</v>
      </c>
      <c r="AE44" s="522">
        <v>701</v>
      </c>
      <c r="AF44" s="522">
        <v>5975</v>
      </c>
      <c r="AG44" s="522">
        <v>608</v>
      </c>
      <c r="AH44" s="522">
        <v>3779</v>
      </c>
      <c r="AI44" s="522">
        <v>5198</v>
      </c>
      <c r="AJ44" s="522">
        <v>39705</v>
      </c>
      <c r="AK44" s="524">
        <v>41</v>
      </c>
      <c r="AL44" s="522">
        <v>1378</v>
      </c>
      <c r="AM44" s="522">
        <v>10140</v>
      </c>
      <c r="AN44" s="522">
        <v>247</v>
      </c>
      <c r="AO44" s="522">
        <v>2604</v>
      </c>
      <c r="AP44" s="522">
        <v>746</v>
      </c>
      <c r="AQ44" s="522">
        <v>5773</v>
      </c>
      <c r="AR44" s="522">
        <v>2234</v>
      </c>
      <c r="AS44" s="522">
        <v>16442</v>
      </c>
      <c r="AT44" s="522">
        <v>688</v>
      </c>
      <c r="AU44" s="522">
        <v>15589</v>
      </c>
      <c r="AV44" s="522">
        <v>547</v>
      </c>
      <c r="AW44" s="522">
        <v>4263</v>
      </c>
      <c r="AX44" s="524">
        <v>41</v>
      </c>
      <c r="AY44" s="522">
        <v>716</v>
      </c>
      <c r="AZ44" s="522">
        <v>6246</v>
      </c>
      <c r="BA44" s="522">
        <v>316</v>
      </c>
      <c r="BB44" s="522">
        <v>2422</v>
      </c>
      <c r="BC44" s="522">
        <v>594</v>
      </c>
      <c r="BD44" s="522">
        <v>4669</v>
      </c>
      <c r="BE44" s="522">
        <v>2285</v>
      </c>
      <c r="BF44" s="522">
        <v>14643</v>
      </c>
      <c r="BG44" s="522">
        <v>1572</v>
      </c>
      <c r="BH44" s="522">
        <v>22480</v>
      </c>
      <c r="BI44" s="522">
        <v>906</v>
      </c>
      <c r="BJ44" s="522">
        <v>6584</v>
      </c>
      <c r="BK44" s="524">
        <v>41</v>
      </c>
      <c r="BL44" s="522">
        <v>206</v>
      </c>
      <c r="BM44" s="522">
        <v>1116</v>
      </c>
      <c r="BN44" s="522">
        <v>235</v>
      </c>
      <c r="BO44" s="522">
        <v>1613</v>
      </c>
      <c r="BP44" s="522">
        <v>2238</v>
      </c>
      <c r="BQ44" s="522">
        <v>19306</v>
      </c>
      <c r="BR44" s="522">
        <v>743</v>
      </c>
      <c r="BS44" s="522">
        <v>7593</v>
      </c>
      <c r="BT44" s="522">
        <v>2798</v>
      </c>
      <c r="BU44" s="522">
        <v>28930</v>
      </c>
      <c r="BV44" s="522">
        <v>24721</v>
      </c>
      <c r="BW44" s="522">
        <v>321451</v>
      </c>
      <c r="BX44" s="524">
        <v>41</v>
      </c>
      <c r="BY44" s="522">
        <v>7618</v>
      </c>
      <c r="BZ44" s="522">
        <v>69048</v>
      </c>
      <c r="CA44" s="522">
        <v>307</v>
      </c>
      <c r="CB44" s="522">
        <v>2227</v>
      </c>
      <c r="CC44" s="522">
        <v>598</v>
      </c>
      <c r="CD44" s="522">
        <v>5324</v>
      </c>
      <c r="CE44" s="522">
        <v>2725</v>
      </c>
      <c r="CF44" s="522">
        <v>21459</v>
      </c>
      <c r="CG44" s="522">
        <v>727</v>
      </c>
      <c r="CH44" s="522">
        <v>6579</v>
      </c>
      <c r="CI44" s="522">
        <v>461</v>
      </c>
      <c r="CJ44" s="522">
        <v>3110</v>
      </c>
      <c r="CK44" s="524">
        <v>41</v>
      </c>
      <c r="CL44" s="522">
        <v>4377</v>
      </c>
      <c r="CM44" s="522">
        <v>36664</v>
      </c>
      <c r="CN44" s="522">
        <v>3832</v>
      </c>
      <c r="CO44" s="522">
        <v>33150</v>
      </c>
      <c r="CP44" s="522">
        <v>1127</v>
      </c>
      <c r="CQ44" s="522">
        <v>7058</v>
      </c>
      <c r="CR44" s="522">
        <v>878</v>
      </c>
      <c r="CS44" s="522">
        <v>8971</v>
      </c>
      <c r="CT44" s="522">
        <v>2653</v>
      </c>
      <c r="CU44" s="522">
        <v>18270</v>
      </c>
      <c r="CV44" s="522">
        <v>1696</v>
      </c>
      <c r="CW44" s="522">
        <v>16709</v>
      </c>
      <c r="CX44" s="524">
        <v>41</v>
      </c>
      <c r="CY44" s="522">
        <v>741</v>
      </c>
      <c r="CZ44" s="522">
        <v>9597</v>
      </c>
      <c r="DA44" s="522">
        <v>2278</v>
      </c>
      <c r="DB44" s="522">
        <v>19063</v>
      </c>
      <c r="DC44" s="522">
        <v>222</v>
      </c>
      <c r="DD44" s="522">
        <v>2124</v>
      </c>
      <c r="DE44" s="522">
        <v>592</v>
      </c>
      <c r="DF44" s="522">
        <v>4482</v>
      </c>
      <c r="DG44" s="522">
        <v>823</v>
      </c>
      <c r="DH44" s="522">
        <v>6226</v>
      </c>
      <c r="DI44" s="522">
        <v>1214</v>
      </c>
      <c r="DJ44" s="522">
        <v>8679</v>
      </c>
      <c r="DK44" s="524">
        <v>41</v>
      </c>
      <c r="DL44" s="522">
        <v>404</v>
      </c>
      <c r="DM44" s="522">
        <v>4018</v>
      </c>
      <c r="DN44" s="522">
        <v>2534</v>
      </c>
      <c r="DO44" s="522">
        <v>17047</v>
      </c>
      <c r="DP44" s="522">
        <v>2087</v>
      </c>
      <c r="DQ44" s="522">
        <v>16076</v>
      </c>
      <c r="DR44" s="522">
        <v>185</v>
      </c>
      <c r="DS44" s="522">
        <v>2680</v>
      </c>
      <c r="DT44" s="522">
        <v>463</v>
      </c>
      <c r="DU44" s="522">
        <v>2632</v>
      </c>
      <c r="DV44" s="522">
        <v>1117</v>
      </c>
      <c r="DW44" s="522">
        <v>9300</v>
      </c>
      <c r="DX44" s="524">
        <v>41</v>
      </c>
      <c r="DY44" s="522">
        <v>2609</v>
      </c>
      <c r="DZ44" s="522">
        <v>18708</v>
      </c>
      <c r="EA44" s="522">
        <v>613</v>
      </c>
      <c r="EB44" s="522">
        <v>4560</v>
      </c>
      <c r="EC44" s="522">
        <v>1560</v>
      </c>
      <c r="ED44" s="522">
        <v>16939</v>
      </c>
      <c r="EE44" s="522">
        <v>143</v>
      </c>
      <c r="EF44" s="522">
        <v>764</v>
      </c>
      <c r="EG44" s="522">
        <v>1745</v>
      </c>
      <c r="EH44" s="522">
        <v>16881</v>
      </c>
      <c r="EI44" s="522">
        <v>970</v>
      </c>
      <c r="EJ44" s="522">
        <v>6128</v>
      </c>
      <c r="EK44" s="524">
        <v>41</v>
      </c>
      <c r="EL44" s="522">
        <v>478</v>
      </c>
      <c r="EM44" s="522">
        <v>4317</v>
      </c>
      <c r="EN44" s="522">
        <v>536</v>
      </c>
      <c r="EO44" s="522">
        <v>6176</v>
      </c>
      <c r="EP44" s="522">
        <v>655</v>
      </c>
      <c r="EQ44" s="522">
        <v>7043</v>
      </c>
      <c r="ER44" s="522">
        <v>802</v>
      </c>
      <c r="ES44" s="522">
        <v>6443</v>
      </c>
      <c r="ET44" s="522">
        <v>127</v>
      </c>
      <c r="EU44" s="522">
        <v>761</v>
      </c>
      <c r="EV44" s="522">
        <v>472</v>
      </c>
      <c r="EW44" s="522">
        <v>4173</v>
      </c>
      <c r="EX44" s="524">
        <v>41</v>
      </c>
      <c r="EY44" s="522">
        <v>419</v>
      </c>
      <c r="EZ44" s="522">
        <v>3494</v>
      </c>
      <c r="FA44" s="522">
        <v>265</v>
      </c>
      <c r="FB44" s="522">
        <v>4132</v>
      </c>
      <c r="FC44" s="522">
        <v>61</v>
      </c>
      <c r="FD44" s="522">
        <v>1208</v>
      </c>
      <c r="FE44" s="522">
        <v>436</v>
      </c>
      <c r="FF44" s="522">
        <v>3584</v>
      </c>
      <c r="FG44" s="522">
        <v>93</v>
      </c>
      <c r="FH44" s="522">
        <v>524</v>
      </c>
      <c r="FI44" s="522">
        <v>195</v>
      </c>
      <c r="FJ44" s="522">
        <v>1254</v>
      </c>
      <c r="FK44" s="524">
        <v>41</v>
      </c>
      <c r="FL44" s="522">
        <v>851</v>
      </c>
      <c r="FM44" s="522">
        <v>6504</v>
      </c>
      <c r="FN44" s="522">
        <v>553</v>
      </c>
      <c r="FO44" s="522">
        <v>4786</v>
      </c>
      <c r="FP44" s="522">
        <v>189</v>
      </c>
      <c r="FQ44" s="522">
        <v>1996</v>
      </c>
      <c r="FR44" s="522">
        <v>619</v>
      </c>
      <c r="FS44" s="522">
        <v>6195</v>
      </c>
      <c r="FT44" s="522">
        <v>815</v>
      </c>
      <c r="FU44" s="522">
        <v>6116</v>
      </c>
      <c r="FV44" s="212">
        <f t="shared" si="1"/>
        <v>128477</v>
      </c>
      <c r="FW44" s="212">
        <f t="shared" si="1"/>
        <v>1266828</v>
      </c>
      <c r="FX44" s="212"/>
      <c r="GA44" s="522"/>
      <c r="GB44" s="522"/>
    </row>
    <row r="45" spans="1:184">
      <c r="A45" s="213">
        <v>42</v>
      </c>
      <c r="B45" s="211" t="s">
        <v>353</v>
      </c>
      <c r="C45" s="522">
        <v>361</v>
      </c>
      <c r="D45" s="522">
        <v>8652</v>
      </c>
      <c r="E45" s="522">
        <v>122</v>
      </c>
      <c r="F45" s="522">
        <v>2647</v>
      </c>
      <c r="G45" s="522">
        <v>207</v>
      </c>
      <c r="H45" s="522">
        <v>3996</v>
      </c>
      <c r="I45" s="522">
        <v>65</v>
      </c>
      <c r="J45" s="522">
        <v>1243</v>
      </c>
      <c r="K45" s="524">
        <v>42</v>
      </c>
      <c r="L45" s="522">
        <v>96</v>
      </c>
      <c r="M45" s="522">
        <v>2822</v>
      </c>
      <c r="N45" s="522">
        <v>682</v>
      </c>
      <c r="O45" s="522">
        <v>18689</v>
      </c>
      <c r="P45" s="522">
        <v>412</v>
      </c>
      <c r="Q45" s="522">
        <v>9509</v>
      </c>
      <c r="R45" s="522">
        <v>151</v>
      </c>
      <c r="S45" s="522">
        <v>4315</v>
      </c>
      <c r="T45" s="522">
        <v>207</v>
      </c>
      <c r="U45" s="522">
        <v>3350</v>
      </c>
      <c r="V45" s="522">
        <v>312</v>
      </c>
      <c r="W45" s="522">
        <v>4812</v>
      </c>
      <c r="X45" s="524">
        <v>42</v>
      </c>
      <c r="Y45" s="522">
        <v>80</v>
      </c>
      <c r="Z45" s="522">
        <v>1045</v>
      </c>
      <c r="AA45" s="522">
        <v>73</v>
      </c>
      <c r="AB45" s="522">
        <v>4085</v>
      </c>
      <c r="AC45" s="522">
        <v>81</v>
      </c>
      <c r="AD45" s="522">
        <v>2122</v>
      </c>
      <c r="AE45" s="522">
        <v>136</v>
      </c>
      <c r="AF45" s="522">
        <v>2116</v>
      </c>
      <c r="AG45" s="522">
        <v>95</v>
      </c>
      <c r="AH45" s="522">
        <v>1667</v>
      </c>
      <c r="AI45" s="522">
        <v>406</v>
      </c>
      <c r="AJ45" s="522">
        <v>14342</v>
      </c>
      <c r="AK45" s="524">
        <v>42</v>
      </c>
      <c r="AL45" s="522">
        <v>166</v>
      </c>
      <c r="AM45" s="522">
        <v>3752</v>
      </c>
      <c r="AN45" s="522">
        <v>92</v>
      </c>
      <c r="AO45" s="522">
        <v>1720</v>
      </c>
      <c r="AP45" s="522">
        <v>169</v>
      </c>
      <c r="AQ45" s="522">
        <v>2808</v>
      </c>
      <c r="AR45" s="522">
        <v>210</v>
      </c>
      <c r="AS45" s="522">
        <v>4534</v>
      </c>
      <c r="AT45" s="522">
        <v>294</v>
      </c>
      <c r="AU45" s="522">
        <v>7332</v>
      </c>
      <c r="AV45" s="522">
        <v>87</v>
      </c>
      <c r="AW45" s="522">
        <v>1807</v>
      </c>
      <c r="AX45" s="524">
        <v>42</v>
      </c>
      <c r="AY45" s="522">
        <v>165</v>
      </c>
      <c r="AZ45" s="522">
        <v>5263</v>
      </c>
      <c r="BA45" s="522">
        <v>101</v>
      </c>
      <c r="BB45" s="522">
        <v>2098</v>
      </c>
      <c r="BC45" s="522">
        <v>240</v>
      </c>
      <c r="BD45" s="522">
        <v>4443</v>
      </c>
      <c r="BE45" s="522">
        <v>140</v>
      </c>
      <c r="BF45" s="522">
        <v>2643</v>
      </c>
      <c r="BG45" s="522">
        <v>182</v>
      </c>
      <c r="BH45" s="522">
        <v>5766</v>
      </c>
      <c r="BI45" s="522">
        <v>147</v>
      </c>
      <c r="BJ45" s="522">
        <v>2508</v>
      </c>
      <c r="BK45" s="524">
        <v>42</v>
      </c>
      <c r="BL45" s="522">
        <v>104</v>
      </c>
      <c r="BM45" s="522">
        <v>2174</v>
      </c>
      <c r="BN45" s="522">
        <v>79</v>
      </c>
      <c r="BO45" s="522">
        <v>1011</v>
      </c>
      <c r="BP45" s="522">
        <v>230</v>
      </c>
      <c r="BQ45" s="522">
        <v>4438</v>
      </c>
      <c r="BR45" s="522">
        <v>106</v>
      </c>
      <c r="BS45" s="522">
        <v>1587</v>
      </c>
      <c r="BT45" s="522">
        <v>275</v>
      </c>
      <c r="BU45" s="522">
        <v>6837</v>
      </c>
      <c r="BV45" s="522">
        <v>1614</v>
      </c>
      <c r="BW45" s="522">
        <v>62043</v>
      </c>
      <c r="BX45" s="524">
        <v>42</v>
      </c>
      <c r="BY45" s="522">
        <v>675</v>
      </c>
      <c r="BZ45" s="522">
        <v>14596</v>
      </c>
      <c r="CA45" s="522">
        <v>90</v>
      </c>
      <c r="CB45" s="522">
        <v>2342</v>
      </c>
      <c r="CC45" s="522">
        <v>133</v>
      </c>
      <c r="CD45" s="522">
        <v>3787</v>
      </c>
      <c r="CE45" s="522">
        <v>265</v>
      </c>
      <c r="CF45" s="522">
        <v>5508</v>
      </c>
      <c r="CG45" s="522">
        <v>146</v>
      </c>
      <c r="CH45" s="522">
        <v>2627</v>
      </c>
      <c r="CI45" s="522">
        <v>70</v>
      </c>
      <c r="CJ45" s="522">
        <v>1081</v>
      </c>
      <c r="CK45" s="524">
        <v>42</v>
      </c>
      <c r="CL45" s="522">
        <v>298</v>
      </c>
      <c r="CM45" s="522">
        <v>5274</v>
      </c>
      <c r="CN45" s="522">
        <v>485</v>
      </c>
      <c r="CO45" s="522">
        <v>8338</v>
      </c>
      <c r="CP45" s="522">
        <v>177</v>
      </c>
      <c r="CQ45" s="522">
        <v>2715</v>
      </c>
      <c r="CR45" s="522">
        <v>204</v>
      </c>
      <c r="CS45" s="522">
        <v>3936</v>
      </c>
      <c r="CT45" s="522">
        <v>175</v>
      </c>
      <c r="CU45" s="522">
        <v>3961</v>
      </c>
      <c r="CV45" s="522">
        <v>199</v>
      </c>
      <c r="CW45" s="522">
        <v>4675</v>
      </c>
      <c r="CX45" s="524">
        <v>42</v>
      </c>
      <c r="CY45" s="522">
        <v>93</v>
      </c>
      <c r="CZ45" s="522">
        <v>2398</v>
      </c>
      <c r="DA45" s="522">
        <v>171</v>
      </c>
      <c r="DB45" s="522">
        <v>3472</v>
      </c>
      <c r="DC45" s="522">
        <v>41</v>
      </c>
      <c r="DD45" s="522">
        <v>1106</v>
      </c>
      <c r="DE45" s="522">
        <v>93</v>
      </c>
      <c r="DF45" s="522">
        <v>1905</v>
      </c>
      <c r="DG45" s="522">
        <v>127</v>
      </c>
      <c r="DH45" s="522">
        <v>1780</v>
      </c>
      <c r="DI45" s="522">
        <v>211</v>
      </c>
      <c r="DJ45" s="522">
        <v>6037</v>
      </c>
      <c r="DK45" s="524">
        <v>42</v>
      </c>
      <c r="DL45" s="522">
        <v>165</v>
      </c>
      <c r="DM45" s="522">
        <v>3355</v>
      </c>
      <c r="DN45" s="522">
        <v>238</v>
      </c>
      <c r="DO45" s="522">
        <v>5363</v>
      </c>
      <c r="DP45" s="522">
        <v>279</v>
      </c>
      <c r="DQ45" s="522">
        <v>5583</v>
      </c>
      <c r="DR45" s="522">
        <v>48</v>
      </c>
      <c r="DS45" s="522">
        <v>1033</v>
      </c>
      <c r="DT45" s="522">
        <v>84</v>
      </c>
      <c r="DU45" s="522">
        <v>1954</v>
      </c>
      <c r="DV45" s="522">
        <v>288</v>
      </c>
      <c r="DW45" s="522">
        <v>7011</v>
      </c>
      <c r="DX45" s="524">
        <v>42</v>
      </c>
      <c r="DY45" s="522">
        <v>152</v>
      </c>
      <c r="DZ45" s="522">
        <v>3775</v>
      </c>
      <c r="EA45" s="522">
        <v>154</v>
      </c>
      <c r="EB45" s="522">
        <v>5217</v>
      </c>
      <c r="EC45" s="522">
        <v>292</v>
      </c>
      <c r="ED45" s="522">
        <v>5991</v>
      </c>
      <c r="EE45" s="522">
        <v>34</v>
      </c>
      <c r="EF45" s="522">
        <v>616</v>
      </c>
      <c r="EG45" s="522">
        <v>175</v>
      </c>
      <c r="EH45" s="522">
        <v>6007</v>
      </c>
      <c r="EI45" s="522">
        <v>125</v>
      </c>
      <c r="EJ45" s="522">
        <v>2711</v>
      </c>
      <c r="EK45" s="524">
        <v>42</v>
      </c>
      <c r="EL45" s="522">
        <v>171</v>
      </c>
      <c r="EM45" s="522">
        <v>2643</v>
      </c>
      <c r="EN45" s="522">
        <v>137</v>
      </c>
      <c r="EO45" s="522">
        <v>3003</v>
      </c>
      <c r="EP45" s="522">
        <v>163</v>
      </c>
      <c r="EQ45" s="522">
        <v>4143</v>
      </c>
      <c r="ER45" s="522">
        <v>102</v>
      </c>
      <c r="ES45" s="522">
        <v>1643</v>
      </c>
      <c r="ET45" s="522">
        <v>41</v>
      </c>
      <c r="EU45" s="522">
        <v>1378</v>
      </c>
      <c r="EV45" s="522">
        <v>117</v>
      </c>
      <c r="EW45" s="522">
        <v>1719</v>
      </c>
      <c r="EX45" s="524">
        <v>42</v>
      </c>
      <c r="EY45" s="522">
        <v>79</v>
      </c>
      <c r="EZ45" s="522">
        <v>4808</v>
      </c>
      <c r="FA45" s="522">
        <v>81</v>
      </c>
      <c r="FB45" s="522">
        <v>2150</v>
      </c>
      <c r="FC45" s="522">
        <v>72</v>
      </c>
      <c r="FD45" s="522">
        <v>983</v>
      </c>
      <c r="FE45" s="522">
        <v>70</v>
      </c>
      <c r="FF45" s="522">
        <v>1372</v>
      </c>
      <c r="FG45" s="522">
        <v>35</v>
      </c>
      <c r="FH45" s="522">
        <v>742</v>
      </c>
      <c r="FI45" s="522">
        <v>35</v>
      </c>
      <c r="FJ45" s="522">
        <v>859</v>
      </c>
      <c r="FK45" s="524">
        <v>42</v>
      </c>
      <c r="FL45" s="522">
        <v>71</v>
      </c>
      <c r="FM45" s="522">
        <v>1217</v>
      </c>
      <c r="FN45" s="522">
        <v>78</v>
      </c>
      <c r="FO45" s="522">
        <v>1668</v>
      </c>
      <c r="FP45" s="522">
        <v>31</v>
      </c>
      <c r="FQ45" s="522">
        <v>792</v>
      </c>
      <c r="FR45" s="522">
        <v>112</v>
      </c>
      <c r="FS45" s="522">
        <v>1764</v>
      </c>
      <c r="FT45" s="522">
        <v>84</v>
      </c>
      <c r="FU45" s="522">
        <v>1378</v>
      </c>
      <c r="FV45" s="212">
        <f t="shared" si="1"/>
        <v>15053</v>
      </c>
      <c r="FW45" s="212">
        <f t="shared" si="1"/>
        <v>364592</v>
      </c>
      <c r="FX45" s="212"/>
      <c r="GA45" s="522"/>
      <c r="GB45" s="522"/>
    </row>
    <row r="46" spans="1:184">
      <c r="A46" s="213">
        <v>43</v>
      </c>
      <c r="B46" s="211" t="s">
        <v>354</v>
      </c>
      <c r="C46" s="522">
        <v>1128</v>
      </c>
      <c r="D46" s="522">
        <v>7542</v>
      </c>
      <c r="E46" s="522">
        <v>141</v>
      </c>
      <c r="F46" s="522">
        <v>555</v>
      </c>
      <c r="G46" s="522">
        <v>350</v>
      </c>
      <c r="H46" s="522">
        <v>2002</v>
      </c>
      <c r="I46" s="522">
        <v>27</v>
      </c>
      <c r="J46" s="522">
        <v>141</v>
      </c>
      <c r="K46" s="524">
        <v>43</v>
      </c>
      <c r="L46" s="522">
        <v>179</v>
      </c>
      <c r="M46" s="522">
        <v>957</v>
      </c>
      <c r="N46" s="522">
        <v>4801</v>
      </c>
      <c r="O46" s="522">
        <v>33754</v>
      </c>
      <c r="P46" s="522">
        <v>2418</v>
      </c>
      <c r="Q46" s="522">
        <v>15588</v>
      </c>
      <c r="R46" s="522">
        <v>111</v>
      </c>
      <c r="S46" s="522">
        <v>1382</v>
      </c>
      <c r="T46" s="522">
        <v>769</v>
      </c>
      <c r="U46" s="522">
        <v>4406</v>
      </c>
      <c r="V46" s="522">
        <v>811</v>
      </c>
      <c r="W46" s="522">
        <v>3625</v>
      </c>
      <c r="X46" s="524">
        <v>43</v>
      </c>
      <c r="Y46" s="522">
        <v>151</v>
      </c>
      <c r="Z46" s="522">
        <v>891</v>
      </c>
      <c r="AA46" s="522">
        <v>53</v>
      </c>
      <c r="AB46" s="522">
        <v>330</v>
      </c>
      <c r="AC46" s="522">
        <v>43</v>
      </c>
      <c r="AD46" s="522">
        <v>173</v>
      </c>
      <c r="AE46" s="522">
        <v>195</v>
      </c>
      <c r="AF46" s="522">
        <v>902</v>
      </c>
      <c r="AG46" s="522">
        <v>112</v>
      </c>
      <c r="AH46" s="522">
        <v>336</v>
      </c>
      <c r="AI46" s="522">
        <v>2459</v>
      </c>
      <c r="AJ46" s="522">
        <v>17169</v>
      </c>
      <c r="AK46" s="524">
        <v>43</v>
      </c>
      <c r="AL46" s="522">
        <v>377</v>
      </c>
      <c r="AM46" s="522">
        <v>1959</v>
      </c>
      <c r="AN46" s="522">
        <v>79</v>
      </c>
      <c r="AO46" s="522">
        <v>502</v>
      </c>
      <c r="AP46" s="522">
        <v>220</v>
      </c>
      <c r="AQ46" s="522">
        <v>1211</v>
      </c>
      <c r="AR46" s="522">
        <v>818</v>
      </c>
      <c r="AS46" s="522">
        <v>4047</v>
      </c>
      <c r="AT46" s="522">
        <v>380</v>
      </c>
      <c r="AU46" s="522">
        <v>3719</v>
      </c>
      <c r="AV46" s="522">
        <v>288</v>
      </c>
      <c r="AW46" s="522">
        <v>1305</v>
      </c>
      <c r="AX46" s="524">
        <v>43</v>
      </c>
      <c r="AY46" s="522">
        <v>250</v>
      </c>
      <c r="AZ46" s="522">
        <v>2638</v>
      </c>
      <c r="BA46" s="522">
        <v>89</v>
      </c>
      <c r="BB46" s="522">
        <v>344</v>
      </c>
      <c r="BC46" s="522">
        <v>235</v>
      </c>
      <c r="BD46" s="522">
        <v>1972</v>
      </c>
      <c r="BE46" s="522">
        <v>654</v>
      </c>
      <c r="BF46" s="522">
        <v>3929</v>
      </c>
      <c r="BG46" s="522">
        <v>792</v>
      </c>
      <c r="BH46" s="522">
        <v>5009</v>
      </c>
      <c r="BI46" s="522">
        <v>246</v>
      </c>
      <c r="BJ46" s="522">
        <v>1925</v>
      </c>
      <c r="BK46" s="524">
        <v>43</v>
      </c>
      <c r="BL46" s="522">
        <v>37</v>
      </c>
      <c r="BM46" s="522">
        <v>209</v>
      </c>
      <c r="BN46" s="522">
        <v>20</v>
      </c>
      <c r="BO46" s="522">
        <v>98</v>
      </c>
      <c r="BP46" s="522">
        <v>558</v>
      </c>
      <c r="BQ46" s="522">
        <v>3669</v>
      </c>
      <c r="BR46" s="522">
        <v>174</v>
      </c>
      <c r="BS46" s="522">
        <v>943</v>
      </c>
      <c r="BT46" s="522">
        <v>860</v>
      </c>
      <c r="BU46" s="522">
        <v>4635</v>
      </c>
      <c r="BV46" s="522">
        <v>15680</v>
      </c>
      <c r="BW46" s="522">
        <v>101928</v>
      </c>
      <c r="BX46" s="524">
        <v>43</v>
      </c>
      <c r="BY46" s="522">
        <v>3606</v>
      </c>
      <c r="BZ46" s="522">
        <v>21507</v>
      </c>
      <c r="CA46" s="522">
        <v>55</v>
      </c>
      <c r="CB46" s="522">
        <v>372</v>
      </c>
      <c r="CC46" s="522">
        <v>237</v>
      </c>
      <c r="CD46" s="522">
        <v>1961</v>
      </c>
      <c r="CE46" s="522">
        <v>871</v>
      </c>
      <c r="CF46" s="522">
        <v>5163</v>
      </c>
      <c r="CG46" s="522">
        <v>334</v>
      </c>
      <c r="CH46" s="522">
        <v>1654</v>
      </c>
      <c r="CI46" s="522">
        <v>92</v>
      </c>
      <c r="CJ46" s="522">
        <v>1331</v>
      </c>
      <c r="CK46" s="524">
        <v>43</v>
      </c>
      <c r="CL46" s="522">
        <v>1971</v>
      </c>
      <c r="CM46" s="522">
        <v>13475</v>
      </c>
      <c r="CN46" s="522">
        <v>1239</v>
      </c>
      <c r="CO46" s="522">
        <v>6745</v>
      </c>
      <c r="CP46" s="522">
        <v>321</v>
      </c>
      <c r="CQ46" s="522">
        <v>2846</v>
      </c>
      <c r="CR46" s="522">
        <v>339</v>
      </c>
      <c r="CS46" s="522">
        <v>1799</v>
      </c>
      <c r="CT46" s="522">
        <v>846</v>
      </c>
      <c r="CU46" s="522">
        <v>4819</v>
      </c>
      <c r="CV46" s="522">
        <v>338</v>
      </c>
      <c r="CW46" s="522">
        <v>2621</v>
      </c>
      <c r="CX46" s="524">
        <v>43</v>
      </c>
      <c r="CY46" s="522">
        <v>97</v>
      </c>
      <c r="CZ46" s="522">
        <v>834</v>
      </c>
      <c r="DA46" s="522">
        <v>1289</v>
      </c>
      <c r="DB46" s="522">
        <v>5897</v>
      </c>
      <c r="DC46" s="522">
        <v>21</v>
      </c>
      <c r="DD46" s="522">
        <v>146</v>
      </c>
      <c r="DE46" s="522">
        <v>131</v>
      </c>
      <c r="DF46" s="522">
        <v>641</v>
      </c>
      <c r="DG46" s="522">
        <v>171</v>
      </c>
      <c r="DH46" s="522">
        <v>1025</v>
      </c>
      <c r="DI46" s="522">
        <v>331</v>
      </c>
      <c r="DJ46" s="522">
        <v>2923</v>
      </c>
      <c r="DK46" s="524">
        <v>43</v>
      </c>
      <c r="DL46" s="522">
        <v>315</v>
      </c>
      <c r="DM46" s="522">
        <v>2532</v>
      </c>
      <c r="DN46" s="522">
        <v>685</v>
      </c>
      <c r="DO46" s="522">
        <v>4011</v>
      </c>
      <c r="DP46" s="522">
        <v>983</v>
      </c>
      <c r="DQ46" s="522">
        <v>6431</v>
      </c>
      <c r="DR46" s="522">
        <v>63</v>
      </c>
      <c r="DS46" s="522">
        <v>1607</v>
      </c>
      <c r="DT46" s="522">
        <v>150</v>
      </c>
      <c r="DU46" s="522">
        <v>888</v>
      </c>
      <c r="DV46" s="522">
        <v>272</v>
      </c>
      <c r="DW46" s="522">
        <v>1424</v>
      </c>
      <c r="DX46" s="524">
        <v>43</v>
      </c>
      <c r="DY46" s="522">
        <v>685</v>
      </c>
      <c r="DZ46" s="522">
        <v>3287</v>
      </c>
      <c r="EA46" s="522">
        <v>296</v>
      </c>
      <c r="EB46" s="522">
        <v>1806</v>
      </c>
      <c r="EC46" s="522">
        <v>589</v>
      </c>
      <c r="ED46" s="522">
        <v>3869</v>
      </c>
      <c r="EE46" s="522">
        <v>23</v>
      </c>
      <c r="EF46" s="522">
        <v>91</v>
      </c>
      <c r="EG46" s="522">
        <v>224</v>
      </c>
      <c r="EH46" s="522">
        <v>1987</v>
      </c>
      <c r="EI46" s="522">
        <v>249</v>
      </c>
      <c r="EJ46" s="522">
        <v>1168</v>
      </c>
      <c r="EK46" s="524">
        <v>43</v>
      </c>
      <c r="EL46" s="522">
        <v>173</v>
      </c>
      <c r="EM46" s="522">
        <v>1908</v>
      </c>
      <c r="EN46" s="522">
        <v>146</v>
      </c>
      <c r="EO46" s="522">
        <v>577</v>
      </c>
      <c r="EP46" s="522">
        <v>348</v>
      </c>
      <c r="EQ46" s="522">
        <v>1964</v>
      </c>
      <c r="ER46" s="522">
        <v>192</v>
      </c>
      <c r="ES46" s="522">
        <v>1143</v>
      </c>
      <c r="ET46" s="522">
        <v>38</v>
      </c>
      <c r="EU46" s="522">
        <v>209</v>
      </c>
      <c r="EV46" s="522">
        <v>131</v>
      </c>
      <c r="EW46" s="522">
        <v>828</v>
      </c>
      <c r="EX46" s="524">
        <v>43</v>
      </c>
      <c r="EY46" s="522">
        <v>132</v>
      </c>
      <c r="EZ46" s="522">
        <v>774</v>
      </c>
      <c r="FA46" s="522">
        <v>117</v>
      </c>
      <c r="FB46" s="522">
        <v>938</v>
      </c>
      <c r="FC46" s="522">
        <v>27</v>
      </c>
      <c r="FD46" s="522">
        <v>264</v>
      </c>
      <c r="FE46" s="522">
        <v>157</v>
      </c>
      <c r="FF46" s="522">
        <v>825</v>
      </c>
      <c r="FG46" s="522">
        <v>22</v>
      </c>
      <c r="FH46" s="522">
        <v>123</v>
      </c>
      <c r="FI46" s="522">
        <v>27</v>
      </c>
      <c r="FJ46" s="522">
        <v>434</v>
      </c>
      <c r="FK46" s="524">
        <v>43</v>
      </c>
      <c r="FL46" s="522">
        <v>217</v>
      </c>
      <c r="FM46" s="522">
        <v>1038</v>
      </c>
      <c r="FN46" s="522">
        <v>193</v>
      </c>
      <c r="FO46" s="522">
        <v>1032</v>
      </c>
      <c r="FP46" s="522">
        <v>25</v>
      </c>
      <c r="FQ46" s="522">
        <v>54</v>
      </c>
      <c r="FR46" s="522">
        <v>144</v>
      </c>
      <c r="FS46" s="522">
        <v>826</v>
      </c>
      <c r="FT46" s="522">
        <v>284</v>
      </c>
      <c r="FU46" s="522">
        <v>1618</v>
      </c>
      <c r="FV46" s="212">
        <f t="shared" si="1"/>
        <v>54701</v>
      </c>
      <c r="FW46" s="212">
        <f t="shared" si="1"/>
        <v>349210</v>
      </c>
      <c r="FX46" s="212"/>
      <c r="GA46" s="522"/>
      <c r="GB46" s="522"/>
    </row>
    <row r="47" spans="1:184">
      <c r="A47" s="213">
        <v>45</v>
      </c>
      <c r="B47" s="214" t="s">
        <v>355</v>
      </c>
      <c r="C47" s="522">
        <v>1224</v>
      </c>
      <c r="D47" s="522">
        <v>5246</v>
      </c>
      <c r="E47" s="522">
        <v>133</v>
      </c>
      <c r="F47" s="522">
        <v>462</v>
      </c>
      <c r="G47" s="522">
        <v>316</v>
      </c>
      <c r="H47" s="522">
        <v>988</v>
      </c>
      <c r="I47" s="522">
        <v>30</v>
      </c>
      <c r="J47" s="522">
        <v>109</v>
      </c>
      <c r="K47" s="524">
        <v>45</v>
      </c>
      <c r="L47" s="522">
        <v>150</v>
      </c>
      <c r="M47" s="522">
        <v>383</v>
      </c>
      <c r="N47" s="522">
        <v>3990</v>
      </c>
      <c r="O47" s="522">
        <v>18424</v>
      </c>
      <c r="P47" s="522">
        <v>2053</v>
      </c>
      <c r="Q47" s="522">
        <v>7903</v>
      </c>
      <c r="R47" s="522">
        <v>98</v>
      </c>
      <c r="S47" s="522">
        <v>222</v>
      </c>
      <c r="T47" s="522">
        <v>743</v>
      </c>
      <c r="U47" s="522">
        <v>2115</v>
      </c>
      <c r="V47" s="522">
        <v>710</v>
      </c>
      <c r="W47" s="522">
        <v>2527</v>
      </c>
      <c r="X47" s="524">
        <v>45</v>
      </c>
      <c r="Y47" s="522">
        <v>100</v>
      </c>
      <c r="Z47" s="522">
        <v>252</v>
      </c>
      <c r="AA47" s="522">
        <v>14</v>
      </c>
      <c r="AB47" s="522">
        <v>37</v>
      </c>
      <c r="AC47" s="522">
        <v>21</v>
      </c>
      <c r="AD47" s="522">
        <v>104</v>
      </c>
      <c r="AE47" s="522">
        <v>144</v>
      </c>
      <c r="AF47" s="522">
        <v>409</v>
      </c>
      <c r="AG47" s="522">
        <v>139</v>
      </c>
      <c r="AH47" s="522">
        <v>345</v>
      </c>
      <c r="AI47" s="522">
        <v>1704</v>
      </c>
      <c r="AJ47" s="522">
        <v>6975</v>
      </c>
      <c r="AK47" s="524">
        <v>45</v>
      </c>
      <c r="AL47" s="522">
        <v>336</v>
      </c>
      <c r="AM47" s="522">
        <v>1130</v>
      </c>
      <c r="AN47" s="522">
        <v>50</v>
      </c>
      <c r="AO47" s="522">
        <v>109</v>
      </c>
      <c r="AP47" s="522">
        <v>240</v>
      </c>
      <c r="AQ47" s="522">
        <v>819</v>
      </c>
      <c r="AR47" s="522">
        <v>635</v>
      </c>
      <c r="AS47" s="522">
        <v>2064</v>
      </c>
      <c r="AT47" s="522">
        <v>247</v>
      </c>
      <c r="AU47" s="522">
        <v>1879</v>
      </c>
      <c r="AV47" s="522">
        <v>260</v>
      </c>
      <c r="AW47" s="522">
        <v>804</v>
      </c>
      <c r="AX47" s="524">
        <v>45</v>
      </c>
      <c r="AY47" s="522">
        <v>158</v>
      </c>
      <c r="AZ47" s="522">
        <v>1064</v>
      </c>
      <c r="BA47" s="522">
        <v>65</v>
      </c>
      <c r="BB47" s="522">
        <v>319</v>
      </c>
      <c r="BC47" s="522">
        <v>220</v>
      </c>
      <c r="BD47" s="522">
        <v>1472</v>
      </c>
      <c r="BE47" s="522">
        <v>396</v>
      </c>
      <c r="BF47" s="522">
        <v>1151</v>
      </c>
      <c r="BG47" s="522">
        <v>941</v>
      </c>
      <c r="BH47" s="522">
        <v>3341</v>
      </c>
      <c r="BI47" s="522">
        <v>176</v>
      </c>
      <c r="BJ47" s="522">
        <v>491</v>
      </c>
      <c r="BK47" s="524">
        <v>45</v>
      </c>
      <c r="BL47" s="522">
        <v>24</v>
      </c>
      <c r="BM47" s="522">
        <v>67</v>
      </c>
      <c r="BN47" s="522">
        <v>14</v>
      </c>
      <c r="BO47" s="522">
        <v>48</v>
      </c>
      <c r="BP47" s="522">
        <v>581</v>
      </c>
      <c r="BQ47" s="522">
        <v>2457</v>
      </c>
      <c r="BR47" s="522">
        <v>220</v>
      </c>
      <c r="BS47" s="522">
        <v>619</v>
      </c>
      <c r="BT47" s="522">
        <v>1060</v>
      </c>
      <c r="BU47" s="522">
        <v>4335</v>
      </c>
      <c r="BV47" s="522">
        <v>11895</v>
      </c>
      <c r="BW47" s="522">
        <v>58761</v>
      </c>
      <c r="BX47" s="524">
        <v>45</v>
      </c>
      <c r="BY47" s="522">
        <v>3694</v>
      </c>
      <c r="BZ47" s="522">
        <v>15221</v>
      </c>
      <c r="CA47" s="522">
        <v>57</v>
      </c>
      <c r="CB47" s="522">
        <v>343</v>
      </c>
      <c r="CC47" s="522">
        <v>141</v>
      </c>
      <c r="CD47" s="522">
        <v>405</v>
      </c>
      <c r="CE47" s="522">
        <v>763</v>
      </c>
      <c r="CF47" s="522">
        <v>2779</v>
      </c>
      <c r="CG47" s="522">
        <v>178</v>
      </c>
      <c r="CH47" s="522">
        <v>480</v>
      </c>
      <c r="CI47" s="522">
        <v>91</v>
      </c>
      <c r="CJ47" s="522">
        <v>630</v>
      </c>
      <c r="CK47" s="524">
        <v>45</v>
      </c>
      <c r="CL47" s="522">
        <v>1174</v>
      </c>
      <c r="CM47" s="522">
        <v>6901</v>
      </c>
      <c r="CN47" s="522">
        <v>1477</v>
      </c>
      <c r="CO47" s="522">
        <v>5348</v>
      </c>
      <c r="CP47" s="522">
        <v>318</v>
      </c>
      <c r="CQ47" s="522">
        <v>825</v>
      </c>
      <c r="CR47" s="522">
        <v>282</v>
      </c>
      <c r="CS47" s="522">
        <v>1144</v>
      </c>
      <c r="CT47" s="522">
        <v>836</v>
      </c>
      <c r="CU47" s="522">
        <v>1900</v>
      </c>
      <c r="CV47" s="522">
        <v>280</v>
      </c>
      <c r="CW47" s="522">
        <v>1140</v>
      </c>
      <c r="CX47" s="524">
        <v>45</v>
      </c>
      <c r="CY47" s="522">
        <v>70</v>
      </c>
      <c r="CZ47" s="522">
        <v>540</v>
      </c>
      <c r="DA47" s="522">
        <v>751</v>
      </c>
      <c r="DB47" s="522">
        <v>2280</v>
      </c>
      <c r="DC47" s="522">
        <v>29</v>
      </c>
      <c r="DD47" s="522">
        <v>239</v>
      </c>
      <c r="DE47" s="522">
        <v>176</v>
      </c>
      <c r="DF47" s="522">
        <v>556</v>
      </c>
      <c r="DG47" s="522">
        <v>124</v>
      </c>
      <c r="DH47" s="522">
        <v>297</v>
      </c>
      <c r="DI47" s="522">
        <v>280</v>
      </c>
      <c r="DJ47" s="522">
        <v>1089</v>
      </c>
      <c r="DK47" s="524">
        <v>45</v>
      </c>
      <c r="DL47" s="522">
        <v>189</v>
      </c>
      <c r="DM47" s="522">
        <v>629</v>
      </c>
      <c r="DN47" s="522">
        <v>622</v>
      </c>
      <c r="DO47" s="522">
        <v>2418</v>
      </c>
      <c r="DP47" s="522">
        <v>746</v>
      </c>
      <c r="DQ47" s="522">
        <v>2743</v>
      </c>
      <c r="DR47" s="522">
        <v>30</v>
      </c>
      <c r="DS47" s="522">
        <v>164</v>
      </c>
      <c r="DT47" s="522">
        <v>110</v>
      </c>
      <c r="DU47" s="522">
        <v>216</v>
      </c>
      <c r="DV47" s="522">
        <v>213</v>
      </c>
      <c r="DW47" s="522">
        <v>1300</v>
      </c>
      <c r="DX47" s="524">
        <v>45</v>
      </c>
      <c r="DY47" s="522">
        <v>520</v>
      </c>
      <c r="DZ47" s="522">
        <v>1980</v>
      </c>
      <c r="EA47" s="522">
        <v>238</v>
      </c>
      <c r="EB47" s="522">
        <v>676</v>
      </c>
      <c r="EC47" s="522">
        <v>587</v>
      </c>
      <c r="ED47" s="522">
        <v>2732</v>
      </c>
      <c r="EE47" s="522">
        <v>5</v>
      </c>
      <c r="EF47" s="522">
        <v>5</v>
      </c>
      <c r="EG47" s="522">
        <v>224</v>
      </c>
      <c r="EH47" s="522">
        <v>1154</v>
      </c>
      <c r="EI47" s="522">
        <v>239</v>
      </c>
      <c r="EJ47" s="522">
        <v>629</v>
      </c>
      <c r="EK47" s="524">
        <v>45</v>
      </c>
      <c r="EL47" s="522">
        <v>158</v>
      </c>
      <c r="EM47" s="522">
        <v>955</v>
      </c>
      <c r="EN47" s="522">
        <v>128</v>
      </c>
      <c r="EO47" s="522">
        <v>341</v>
      </c>
      <c r="EP47" s="522">
        <v>346</v>
      </c>
      <c r="EQ47" s="522">
        <v>853</v>
      </c>
      <c r="ER47" s="522">
        <v>198</v>
      </c>
      <c r="ES47" s="522">
        <v>650</v>
      </c>
      <c r="ET47" s="522">
        <v>10</v>
      </c>
      <c r="EU47" s="522">
        <v>13</v>
      </c>
      <c r="EV47" s="522">
        <v>102</v>
      </c>
      <c r="EW47" s="522">
        <v>227</v>
      </c>
      <c r="EX47" s="524">
        <v>45</v>
      </c>
      <c r="EY47" s="522">
        <v>116</v>
      </c>
      <c r="EZ47" s="522">
        <v>258</v>
      </c>
      <c r="FA47" s="522">
        <v>77</v>
      </c>
      <c r="FB47" s="522">
        <v>520</v>
      </c>
      <c r="FC47" s="522">
        <v>17</v>
      </c>
      <c r="FD47" s="522">
        <v>77</v>
      </c>
      <c r="FE47" s="522">
        <v>156</v>
      </c>
      <c r="FF47" s="522">
        <v>319</v>
      </c>
      <c r="FG47" s="522">
        <v>20</v>
      </c>
      <c r="FH47" s="522">
        <v>61</v>
      </c>
      <c r="FI47" s="522">
        <v>51</v>
      </c>
      <c r="FJ47" s="522">
        <v>300</v>
      </c>
      <c r="FK47" s="524">
        <v>45</v>
      </c>
      <c r="FL47" s="522">
        <v>114</v>
      </c>
      <c r="FM47" s="522">
        <v>340</v>
      </c>
      <c r="FN47" s="522">
        <v>149</v>
      </c>
      <c r="FO47" s="522">
        <v>334</v>
      </c>
      <c r="FP47" s="522">
        <v>13</v>
      </c>
      <c r="FQ47" s="522">
        <v>27</v>
      </c>
      <c r="FR47" s="522">
        <v>237</v>
      </c>
      <c r="FS47" s="522">
        <v>771</v>
      </c>
      <c r="FT47" s="522">
        <v>200</v>
      </c>
      <c r="FU47" s="522">
        <v>779</v>
      </c>
      <c r="FV47" s="212">
        <f t="shared" si="1"/>
        <v>45623</v>
      </c>
      <c r="FW47" s="212">
        <f t="shared" si="1"/>
        <v>191019</v>
      </c>
      <c r="FX47" s="212"/>
      <c r="GA47" s="522"/>
      <c r="GB47" s="522"/>
    </row>
    <row r="48" spans="1:184">
      <c r="A48" s="213">
        <v>46</v>
      </c>
      <c r="B48" s="214" t="s">
        <v>356</v>
      </c>
      <c r="C48" s="522">
        <v>3253</v>
      </c>
      <c r="D48" s="522">
        <v>16350</v>
      </c>
      <c r="E48" s="522">
        <v>200</v>
      </c>
      <c r="F48" s="522">
        <v>762</v>
      </c>
      <c r="G48" s="522">
        <v>451</v>
      </c>
      <c r="H48" s="522">
        <v>2264</v>
      </c>
      <c r="I48" s="522">
        <v>157</v>
      </c>
      <c r="J48" s="522">
        <v>683</v>
      </c>
      <c r="K48" s="524">
        <v>46</v>
      </c>
      <c r="L48" s="522">
        <v>279</v>
      </c>
      <c r="M48" s="522">
        <v>1193</v>
      </c>
      <c r="N48" s="522">
        <v>7806</v>
      </c>
      <c r="O48" s="522">
        <v>46743</v>
      </c>
      <c r="P48" s="522">
        <v>3782</v>
      </c>
      <c r="Q48" s="522">
        <v>20881</v>
      </c>
      <c r="R48" s="522">
        <v>78</v>
      </c>
      <c r="S48" s="522">
        <v>302</v>
      </c>
      <c r="T48" s="522">
        <v>1031</v>
      </c>
      <c r="U48" s="522">
        <v>5328</v>
      </c>
      <c r="V48" s="522">
        <v>1121</v>
      </c>
      <c r="W48" s="522">
        <v>4993</v>
      </c>
      <c r="X48" s="524">
        <v>46</v>
      </c>
      <c r="Y48" s="522">
        <v>116</v>
      </c>
      <c r="Z48" s="522">
        <v>582</v>
      </c>
      <c r="AA48" s="522">
        <v>50</v>
      </c>
      <c r="AB48" s="522">
        <v>281</v>
      </c>
      <c r="AC48" s="522">
        <v>103</v>
      </c>
      <c r="AD48" s="522">
        <v>396</v>
      </c>
      <c r="AE48" s="522">
        <v>204</v>
      </c>
      <c r="AF48" s="522">
        <v>845</v>
      </c>
      <c r="AG48" s="522">
        <v>225</v>
      </c>
      <c r="AH48" s="522">
        <v>840</v>
      </c>
      <c r="AI48" s="522">
        <v>5369</v>
      </c>
      <c r="AJ48" s="522">
        <v>27368</v>
      </c>
      <c r="AK48" s="524">
        <v>46</v>
      </c>
      <c r="AL48" s="522">
        <v>562</v>
      </c>
      <c r="AM48" s="522">
        <v>2277</v>
      </c>
      <c r="AN48" s="522">
        <v>56</v>
      </c>
      <c r="AO48" s="522">
        <v>236</v>
      </c>
      <c r="AP48" s="522">
        <v>388</v>
      </c>
      <c r="AQ48" s="522">
        <v>1514</v>
      </c>
      <c r="AR48" s="522">
        <v>1252</v>
      </c>
      <c r="AS48" s="522">
        <v>5746</v>
      </c>
      <c r="AT48" s="522">
        <v>690</v>
      </c>
      <c r="AU48" s="522">
        <v>3876</v>
      </c>
      <c r="AV48" s="522">
        <v>484</v>
      </c>
      <c r="AW48" s="522">
        <v>1856</v>
      </c>
      <c r="AX48" s="524">
        <v>46</v>
      </c>
      <c r="AY48" s="522">
        <v>328</v>
      </c>
      <c r="AZ48" s="522">
        <v>1663</v>
      </c>
      <c r="BA48" s="522">
        <v>128</v>
      </c>
      <c r="BB48" s="522">
        <v>592</v>
      </c>
      <c r="BC48" s="522">
        <v>531</v>
      </c>
      <c r="BD48" s="522">
        <v>2665</v>
      </c>
      <c r="BE48" s="522">
        <v>751</v>
      </c>
      <c r="BF48" s="522">
        <v>3791</v>
      </c>
      <c r="BG48" s="522">
        <v>3313</v>
      </c>
      <c r="BH48" s="522">
        <v>13638</v>
      </c>
      <c r="BI48" s="522">
        <v>349</v>
      </c>
      <c r="BJ48" s="522">
        <v>1672</v>
      </c>
      <c r="BK48" s="524">
        <v>46</v>
      </c>
      <c r="BL48" s="522">
        <v>76</v>
      </c>
      <c r="BM48" s="522">
        <v>267</v>
      </c>
      <c r="BN48" s="522">
        <v>42</v>
      </c>
      <c r="BO48" s="522">
        <v>80</v>
      </c>
      <c r="BP48" s="522">
        <v>1407</v>
      </c>
      <c r="BQ48" s="522">
        <v>5674</v>
      </c>
      <c r="BR48" s="522">
        <v>362</v>
      </c>
      <c r="BS48" s="522">
        <v>1627</v>
      </c>
      <c r="BT48" s="522">
        <v>2898</v>
      </c>
      <c r="BU48" s="522">
        <v>13828</v>
      </c>
      <c r="BV48" s="522">
        <v>53816</v>
      </c>
      <c r="BW48" s="522">
        <v>309278</v>
      </c>
      <c r="BX48" s="524">
        <v>46</v>
      </c>
      <c r="BY48" s="522">
        <v>8463</v>
      </c>
      <c r="BZ48" s="522">
        <v>46882</v>
      </c>
      <c r="CA48" s="522">
        <v>100</v>
      </c>
      <c r="CB48" s="522">
        <v>433</v>
      </c>
      <c r="CC48" s="522">
        <v>171</v>
      </c>
      <c r="CD48" s="522">
        <v>597</v>
      </c>
      <c r="CE48" s="522">
        <v>1743</v>
      </c>
      <c r="CF48" s="522">
        <v>8482</v>
      </c>
      <c r="CG48" s="522">
        <v>298</v>
      </c>
      <c r="CH48" s="522">
        <v>1446</v>
      </c>
      <c r="CI48" s="522">
        <v>108</v>
      </c>
      <c r="CJ48" s="522">
        <v>320</v>
      </c>
      <c r="CK48" s="524">
        <v>46</v>
      </c>
      <c r="CL48" s="522">
        <v>2151</v>
      </c>
      <c r="CM48" s="522">
        <v>13410</v>
      </c>
      <c r="CN48" s="522">
        <v>2748</v>
      </c>
      <c r="CO48" s="522">
        <v>12657</v>
      </c>
      <c r="CP48" s="522">
        <v>329</v>
      </c>
      <c r="CQ48" s="522">
        <v>1639</v>
      </c>
      <c r="CR48" s="522">
        <v>602</v>
      </c>
      <c r="CS48" s="522">
        <v>3244</v>
      </c>
      <c r="CT48" s="522">
        <v>1286</v>
      </c>
      <c r="CU48" s="522">
        <v>6108</v>
      </c>
      <c r="CV48" s="522">
        <v>641</v>
      </c>
      <c r="CW48" s="522">
        <v>2746</v>
      </c>
      <c r="CX48" s="524">
        <v>46</v>
      </c>
      <c r="CY48" s="522">
        <v>252</v>
      </c>
      <c r="CZ48" s="522">
        <v>1484</v>
      </c>
      <c r="DA48" s="522">
        <v>891</v>
      </c>
      <c r="DB48" s="522">
        <v>4126</v>
      </c>
      <c r="DC48" s="522">
        <v>51</v>
      </c>
      <c r="DD48" s="522">
        <v>328</v>
      </c>
      <c r="DE48" s="522">
        <v>260</v>
      </c>
      <c r="DF48" s="522">
        <v>1074</v>
      </c>
      <c r="DG48" s="522">
        <v>107</v>
      </c>
      <c r="DH48" s="522">
        <v>444</v>
      </c>
      <c r="DI48" s="522">
        <v>521</v>
      </c>
      <c r="DJ48" s="522">
        <v>2620</v>
      </c>
      <c r="DK48" s="524">
        <v>46</v>
      </c>
      <c r="DL48" s="522">
        <v>262</v>
      </c>
      <c r="DM48" s="522">
        <v>1286</v>
      </c>
      <c r="DN48" s="522">
        <v>1018</v>
      </c>
      <c r="DO48" s="522">
        <v>5301</v>
      </c>
      <c r="DP48" s="522">
        <v>1394</v>
      </c>
      <c r="DQ48" s="522">
        <v>6949</v>
      </c>
      <c r="DR48" s="522">
        <v>65</v>
      </c>
      <c r="DS48" s="522">
        <v>363</v>
      </c>
      <c r="DT48" s="522">
        <v>75</v>
      </c>
      <c r="DU48" s="522">
        <v>201</v>
      </c>
      <c r="DV48" s="522">
        <v>308</v>
      </c>
      <c r="DW48" s="522">
        <v>1595</v>
      </c>
      <c r="DX48" s="524">
        <v>46</v>
      </c>
      <c r="DY48" s="522">
        <v>1307</v>
      </c>
      <c r="DZ48" s="522">
        <v>7547</v>
      </c>
      <c r="EA48" s="522">
        <v>286</v>
      </c>
      <c r="EB48" s="522">
        <v>1377</v>
      </c>
      <c r="EC48" s="522">
        <v>892</v>
      </c>
      <c r="ED48" s="522">
        <v>5629</v>
      </c>
      <c r="EE48" s="522">
        <v>35</v>
      </c>
      <c r="EF48" s="522">
        <v>166</v>
      </c>
      <c r="EG48" s="522">
        <v>673</v>
      </c>
      <c r="EH48" s="522">
        <v>3124</v>
      </c>
      <c r="EI48" s="522">
        <v>353</v>
      </c>
      <c r="EJ48" s="522">
        <v>1412</v>
      </c>
      <c r="EK48" s="524">
        <v>46</v>
      </c>
      <c r="EL48" s="522">
        <v>382</v>
      </c>
      <c r="EM48" s="522">
        <v>2429</v>
      </c>
      <c r="EN48" s="522">
        <v>231</v>
      </c>
      <c r="EO48" s="522">
        <v>824</v>
      </c>
      <c r="EP48" s="522">
        <v>478</v>
      </c>
      <c r="EQ48" s="522">
        <v>2263</v>
      </c>
      <c r="ER48" s="522">
        <v>278</v>
      </c>
      <c r="ES48" s="522">
        <v>1218</v>
      </c>
      <c r="ET48" s="522">
        <v>38</v>
      </c>
      <c r="EU48" s="522">
        <v>109</v>
      </c>
      <c r="EV48" s="522">
        <v>168</v>
      </c>
      <c r="EW48" s="522">
        <v>2007</v>
      </c>
      <c r="EX48" s="524">
        <v>46</v>
      </c>
      <c r="EY48" s="522">
        <v>127</v>
      </c>
      <c r="EZ48" s="522">
        <v>826</v>
      </c>
      <c r="FA48" s="522">
        <v>211</v>
      </c>
      <c r="FB48" s="522">
        <v>1434</v>
      </c>
      <c r="FC48" s="522">
        <v>27</v>
      </c>
      <c r="FD48" s="522">
        <v>208</v>
      </c>
      <c r="FE48" s="522">
        <v>142</v>
      </c>
      <c r="FF48" s="522">
        <v>712</v>
      </c>
      <c r="FG48" s="522">
        <v>46</v>
      </c>
      <c r="FH48" s="522">
        <v>143</v>
      </c>
      <c r="FI48" s="522">
        <v>68</v>
      </c>
      <c r="FJ48" s="522">
        <v>256</v>
      </c>
      <c r="FK48" s="524">
        <v>46</v>
      </c>
      <c r="FL48" s="522">
        <v>266</v>
      </c>
      <c r="FM48" s="522">
        <v>1089</v>
      </c>
      <c r="FN48" s="522">
        <v>198</v>
      </c>
      <c r="FO48" s="522">
        <v>832</v>
      </c>
      <c r="FP48" s="522">
        <v>77</v>
      </c>
      <c r="FQ48" s="522">
        <v>257</v>
      </c>
      <c r="FR48" s="522">
        <v>337</v>
      </c>
      <c r="FS48" s="522">
        <v>1404</v>
      </c>
      <c r="FT48" s="522">
        <v>382</v>
      </c>
      <c r="FU48" s="522">
        <v>2105</v>
      </c>
      <c r="FV48" s="212">
        <f t="shared" si="1"/>
        <v>122504</v>
      </c>
      <c r="FW48" s="212">
        <f t="shared" si="1"/>
        <v>661197</v>
      </c>
      <c r="FX48" s="212"/>
      <c r="GA48" s="522"/>
      <c r="GB48" s="522"/>
    </row>
    <row r="49" spans="1:184">
      <c r="A49" s="213">
        <v>47</v>
      </c>
      <c r="B49" s="214" t="s">
        <v>357</v>
      </c>
      <c r="C49" s="522">
        <v>7495</v>
      </c>
      <c r="D49" s="522">
        <v>31418</v>
      </c>
      <c r="E49" s="522">
        <v>1113</v>
      </c>
      <c r="F49" s="522">
        <v>3663</v>
      </c>
      <c r="G49" s="522">
        <v>2237</v>
      </c>
      <c r="H49" s="522">
        <v>9131</v>
      </c>
      <c r="I49" s="522">
        <v>450</v>
      </c>
      <c r="J49" s="522">
        <v>1816</v>
      </c>
      <c r="K49" s="524">
        <v>47</v>
      </c>
      <c r="L49" s="522">
        <v>1107</v>
      </c>
      <c r="M49" s="522">
        <v>4089</v>
      </c>
      <c r="N49" s="522">
        <v>23163</v>
      </c>
      <c r="O49" s="522">
        <v>115129</v>
      </c>
      <c r="P49" s="522">
        <v>15351</v>
      </c>
      <c r="Q49" s="522">
        <v>57917</v>
      </c>
      <c r="R49" s="522">
        <v>612</v>
      </c>
      <c r="S49" s="522">
        <v>1658</v>
      </c>
      <c r="T49" s="522">
        <v>4827</v>
      </c>
      <c r="U49" s="522">
        <v>16319</v>
      </c>
      <c r="V49" s="522">
        <v>4973</v>
      </c>
      <c r="W49" s="522">
        <v>17173</v>
      </c>
      <c r="X49" s="524">
        <v>47</v>
      </c>
      <c r="Y49" s="522">
        <v>819</v>
      </c>
      <c r="Z49" s="522">
        <v>2460</v>
      </c>
      <c r="AA49" s="522">
        <v>258</v>
      </c>
      <c r="AB49" s="522">
        <v>1321</v>
      </c>
      <c r="AC49" s="522">
        <v>310</v>
      </c>
      <c r="AD49" s="522">
        <v>1139</v>
      </c>
      <c r="AE49" s="522">
        <v>1246</v>
      </c>
      <c r="AF49" s="522">
        <v>4984</v>
      </c>
      <c r="AG49" s="522">
        <v>923</v>
      </c>
      <c r="AH49" s="522">
        <v>2767</v>
      </c>
      <c r="AI49" s="522">
        <v>12143</v>
      </c>
      <c r="AJ49" s="522">
        <v>52904</v>
      </c>
      <c r="AK49" s="524">
        <v>47</v>
      </c>
      <c r="AL49" s="522">
        <v>2496</v>
      </c>
      <c r="AM49" s="522">
        <v>8137</v>
      </c>
      <c r="AN49" s="522">
        <v>565</v>
      </c>
      <c r="AO49" s="522">
        <v>2099</v>
      </c>
      <c r="AP49" s="522">
        <v>1525</v>
      </c>
      <c r="AQ49" s="522">
        <v>5833</v>
      </c>
      <c r="AR49" s="522">
        <v>3817</v>
      </c>
      <c r="AS49" s="522">
        <v>15248</v>
      </c>
      <c r="AT49" s="522">
        <v>2035</v>
      </c>
      <c r="AU49" s="522">
        <v>10435</v>
      </c>
      <c r="AV49" s="522">
        <v>1870</v>
      </c>
      <c r="AW49" s="522">
        <v>7279</v>
      </c>
      <c r="AX49" s="524">
        <v>47</v>
      </c>
      <c r="AY49" s="522">
        <v>1287</v>
      </c>
      <c r="AZ49" s="522">
        <v>5756</v>
      </c>
      <c r="BA49" s="522">
        <v>656</v>
      </c>
      <c r="BB49" s="522">
        <v>2787</v>
      </c>
      <c r="BC49" s="522">
        <v>1659</v>
      </c>
      <c r="BD49" s="522">
        <v>7293</v>
      </c>
      <c r="BE49" s="522">
        <v>3520</v>
      </c>
      <c r="BF49" s="522">
        <v>13546</v>
      </c>
      <c r="BG49" s="522">
        <v>5466</v>
      </c>
      <c r="BH49" s="522">
        <v>20320</v>
      </c>
      <c r="BI49" s="522">
        <v>1512</v>
      </c>
      <c r="BJ49" s="522">
        <v>6173</v>
      </c>
      <c r="BK49" s="524">
        <v>47</v>
      </c>
      <c r="BL49" s="522">
        <v>351</v>
      </c>
      <c r="BM49" s="522">
        <v>1077</v>
      </c>
      <c r="BN49" s="522">
        <v>130</v>
      </c>
      <c r="BO49" s="522">
        <v>600</v>
      </c>
      <c r="BP49" s="522">
        <v>4006</v>
      </c>
      <c r="BQ49" s="522">
        <v>14384</v>
      </c>
      <c r="BR49" s="522">
        <v>1663</v>
      </c>
      <c r="BS49" s="522">
        <v>5771</v>
      </c>
      <c r="BT49" s="522">
        <v>6075</v>
      </c>
      <c r="BU49" s="522">
        <v>24277</v>
      </c>
      <c r="BV49" s="522">
        <v>74530</v>
      </c>
      <c r="BW49" s="522">
        <v>365386</v>
      </c>
      <c r="BX49" s="524">
        <v>47</v>
      </c>
      <c r="BY49" s="522">
        <v>22545</v>
      </c>
      <c r="BZ49" s="522">
        <v>87928</v>
      </c>
      <c r="CA49" s="522">
        <v>540</v>
      </c>
      <c r="CB49" s="522">
        <v>1927</v>
      </c>
      <c r="CC49" s="522">
        <v>1164</v>
      </c>
      <c r="CD49" s="522">
        <v>4430</v>
      </c>
      <c r="CE49" s="522">
        <v>4742</v>
      </c>
      <c r="CF49" s="522">
        <v>19539</v>
      </c>
      <c r="CG49" s="522">
        <v>1585</v>
      </c>
      <c r="CH49" s="522">
        <v>5189</v>
      </c>
      <c r="CI49" s="522">
        <v>728</v>
      </c>
      <c r="CJ49" s="522">
        <v>2756</v>
      </c>
      <c r="CK49" s="524">
        <v>47</v>
      </c>
      <c r="CL49" s="522">
        <v>6682</v>
      </c>
      <c r="CM49" s="522">
        <v>31577</v>
      </c>
      <c r="CN49" s="522">
        <v>7261</v>
      </c>
      <c r="CO49" s="522">
        <v>27702</v>
      </c>
      <c r="CP49" s="522">
        <v>1840</v>
      </c>
      <c r="CQ49" s="522">
        <v>6481</v>
      </c>
      <c r="CR49" s="522">
        <v>2048</v>
      </c>
      <c r="CS49" s="522">
        <v>8740</v>
      </c>
      <c r="CT49" s="522">
        <v>5207</v>
      </c>
      <c r="CU49" s="522">
        <v>17315</v>
      </c>
      <c r="CV49" s="522">
        <v>2598</v>
      </c>
      <c r="CW49" s="522">
        <v>9812</v>
      </c>
      <c r="CX49" s="524">
        <v>47</v>
      </c>
      <c r="CY49" s="522">
        <v>699</v>
      </c>
      <c r="CZ49" s="522">
        <v>3797</v>
      </c>
      <c r="DA49" s="522">
        <v>5857</v>
      </c>
      <c r="DB49" s="522">
        <v>19818</v>
      </c>
      <c r="DC49" s="522">
        <v>267</v>
      </c>
      <c r="DD49" s="522">
        <v>1318</v>
      </c>
      <c r="DE49" s="522">
        <v>1076</v>
      </c>
      <c r="DF49" s="522">
        <v>4690</v>
      </c>
      <c r="DG49" s="522">
        <v>765</v>
      </c>
      <c r="DH49" s="522">
        <v>3092</v>
      </c>
      <c r="DI49" s="522">
        <v>2344</v>
      </c>
      <c r="DJ49" s="522">
        <v>9128</v>
      </c>
      <c r="DK49" s="524">
        <v>47</v>
      </c>
      <c r="DL49" s="522">
        <v>1171</v>
      </c>
      <c r="DM49" s="522">
        <v>5056</v>
      </c>
      <c r="DN49" s="522">
        <v>3928</v>
      </c>
      <c r="DO49" s="522">
        <v>15970</v>
      </c>
      <c r="DP49" s="522">
        <v>4784</v>
      </c>
      <c r="DQ49" s="522">
        <v>19140</v>
      </c>
      <c r="DR49" s="522">
        <v>356</v>
      </c>
      <c r="DS49" s="522">
        <v>1499</v>
      </c>
      <c r="DT49" s="522">
        <v>746</v>
      </c>
      <c r="DU49" s="522">
        <v>2307</v>
      </c>
      <c r="DV49" s="522">
        <v>1676</v>
      </c>
      <c r="DW49" s="522">
        <v>7852</v>
      </c>
      <c r="DX49" s="524">
        <v>47</v>
      </c>
      <c r="DY49" s="522">
        <v>3769</v>
      </c>
      <c r="DZ49" s="522">
        <v>14919</v>
      </c>
      <c r="EA49" s="522">
        <v>1576</v>
      </c>
      <c r="EB49" s="522">
        <v>5746</v>
      </c>
      <c r="EC49" s="522">
        <v>3070</v>
      </c>
      <c r="ED49" s="522">
        <v>13000</v>
      </c>
      <c r="EE49" s="522">
        <v>144</v>
      </c>
      <c r="EF49" s="522">
        <v>556</v>
      </c>
      <c r="EG49" s="522">
        <v>2001</v>
      </c>
      <c r="EH49" s="522">
        <v>8919</v>
      </c>
      <c r="EI49" s="522">
        <v>1309</v>
      </c>
      <c r="EJ49" s="522">
        <v>4579</v>
      </c>
      <c r="EK49" s="524">
        <v>47</v>
      </c>
      <c r="EL49" s="522">
        <v>1246</v>
      </c>
      <c r="EM49" s="522">
        <v>6581</v>
      </c>
      <c r="EN49" s="522">
        <v>1025</v>
      </c>
      <c r="EO49" s="522">
        <v>3502</v>
      </c>
      <c r="EP49" s="522">
        <v>2283</v>
      </c>
      <c r="EQ49" s="522">
        <v>8324</v>
      </c>
      <c r="ER49" s="522">
        <v>1094</v>
      </c>
      <c r="ES49" s="522">
        <v>4480</v>
      </c>
      <c r="ET49" s="522">
        <v>205</v>
      </c>
      <c r="EU49" s="522">
        <v>680</v>
      </c>
      <c r="EV49" s="522">
        <v>671</v>
      </c>
      <c r="EW49" s="522">
        <v>2321</v>
      </c>
      <c r="EX49" s="524">
        <v>47</v>
      </c>
      <c r="EY49" s="522">
        <v>1106</v>
      </c>
      <c r="EZ49" s="522">
        <v>4128</v>
      </c>
      <c r="FA49" s="522">
        <v>594</v>
      </c>
      <c r="FB49" s="522">
        <v>3495</v>
      </c>
      <c r="FC49" s="522">
        <v>113</v>
      </c>
      <c r="FD49" s="522">
        <v>538</v>
      </c>
      <c r="FE49" s="522">
        <v>789</v>
      </c>
      <c r="FF49" s="522">
        <v>2381</v>
      </c>
      <c r="FG49" s="522">
        <v>196</v>
      </c>
      <c r="FH49" s="522">
        <v>590</v>
      </c>
      <c r="FI49" s="522">
        <v>283</v>
      </c>
      <c r="FJ49" s="522">
        <v>1002</v>
      </c>
      <c r="FK49" s="524">
        <v>47</v>
      </c>
      <c r="FL49" s="522">
        <v>1109</v>
      </c>
      <c r="FM49" s="522">
        <v>4314</v>
      </c>
      <c r="FN49" s="522">
        <v>900</v>
      </c>
      <c r="FO49" s="522">
        <v>3190</v>
      </c>
      <c r="FP49" s="522">
        <v>230</v>
      </c>
      <c r="FQ49" s="522">
        <v>746</v>
      </c>
      <c r="FR49" s="522">
        <v>1277</v>
      </c>
      <c r="FS49" s="522">
        <v>5184</v>
      </c>
      <c r="FT49" s="522">
        <v>1254</v>
      </c>
      <c r="FU49" s="522">
        <v>5386</v>
      </c>
      <c r="FV49" s="212">
        <f t="shared" si="1"/>
        <v>297043</v>
      </c>
      <c r="FW49" s="212">
        <f t="shared" si="1"/>
        <v>1261913</v>
      </c>
      <c r="FX49" s="212"/>
      <c r="GA49" s="522"/>
      <c r="GB49" s="522"/>
    </row>
    <row r="50" spans="1:184">
      <c r="A50" s="213">
        <v>49</v>
      </c>
      <c r="B50" s="214" t="s">
        <v>358</v>
      </c>
      <c r="C50" s="522">
        <v>3012</v>
      </c>
      <c r="D50" s="522">
        <v>12626</v>
      </c>
      <c r="E50" s="522">
        <v>749</v>
      </c>
      <c r="F50" s="522">
        <v>4063</v>
      </c>
      <c r="G50" s="522">
        <v>1296</v>
      </c>
      <c r="H50" s="522">
        <v>5776</v>
      </c>
      <c r="I50" s="522">
        <v>235</v>
      </c>
      <c r="J50" s="522">
        <v>1992</v>
      </c>
      <c r="K50" s="524">
        <v>49</v>
      </c>
      <c r="L50" s="522">
        <v>483</v>
      </c>
      <c r="M50" s="522">
        <v>1988</v>
      </c>
      <c r="N50" s="522">
        <v>6307</v>
      </c>
      <c r="O50" s="522">
        <v>41587</v>
      </c>
      <c r="P50" s="522">
        <v>3998</v>
      </c>
      <c r="Q50" s="522">
        <v>14949</v>
      </c>
      <c r="R50" s="522">
        <v>422</v>
      </c>
      <c r="S50" s="522">
        <v>2043</v>
      </c>
      <c r="T50" s="522">
        <v>1840</v>
      </c>
      <c r="U50" s="522">
        <v>5568</v>
      </c>
      <c r="V50" s="522">
        <v>2283</v>
      </c>
      <c r="W50" s="522">
        <v>9371</v>
      </c>
      <c r="X50" s="524">
        <v>49</v>
      </c>
      <c r="Y50" s="522">
        <v>498</v>
      </c>
      <c r="Z50" s="522">
        <v>1319</v>
      </c>
      <c r="AA50" s="522">
        <v>81</v>
      </c>
      <c r="AB50" s="522">
        <v>794</v>
      </c>
      <c r="AC50" s="522">
        <v>239</v>
      </c>
      <c r="AD50" s="522">
        <v>927</v>
      </c>
      <c r="AE50" s="522">
        <v>700</v>
      </c>
      <c r="AF50" s="522">
        <v>2653</v>
      </c>
      <c r="AG50" s="522">
        <v>624</v>
      </c>
      <c r="AH50" s="522">
        <v>1838</v>
      </c>
      <c r="AI50" s="522">
        <v>4269</v>
      </c>
      <c r="AJ50" s="522">
        <v>19908</v>
      </c>
      <c r="AK50" s="524">
        <v>49</v>
      </c>
      <c r="AL50" s="522">
        <v>1002</v>
      </c>
      <c r="AM50" s="522">
        <v>3357</v>
      </c>
      <c r="AN50" s="522">
        <v>225</v>
      </c>
      <c r="AO50" s="522">
        <v>822</v>
      </c>
      <c r="AP50" s="522">
        <v>649</v>
      </c>
      <c r="AQ50" s="522">
        <v>3210</v>
      </c>
      <c r="AR50" s="522">
        <v>2296</v>
      </c>
      <c r="AS50" s="522">
        <v>11711</v>
      </c>
      <c r="AT50" s="522">
        <v>1120</v>
      </c>
      <c r="AU50" s="522">
        <v>10207</v>
      </c>
      <c r="AV50" s="522">
        <v>601</v>
      </c>
      <c r="AW50" s="522">
        <v>2196</v>
      </c>
      <c r="AX50" s="524">
        <v>49</v>
      </c>
      <c r="AY50" s="522">
        <v>454</v>
      </c>
      <c r="AZ50" s="522">
        <v>2510</v>
      </c>
      <c r="BA50" s="522">
        <v>231</v>
      </c>
      <c r="BB50" s="522">
        <v>1066</v>
      </c>
      <c r="BC50" s="522">
        <v>926</v>
      </c>
      <c r="BD50" s="522">
        <v>3989</v>
      </c>
      <c r="BE50" s="522">
        <v>1581</v>
      </c>
      <c r="BF50" s="522">
        <v>5735</v>
      </c>
      <c r="BG50" s="522">
        <v>2008</v>
      </c>
      <c r="BH50" s="522">
        <v>10648</v>
      </c>
      <c r="BI50" s="522">
        <v>615</v>
      </c>
      <c r="BJ50" s="522">
        <v>1881</v>
      </c>
      <c r="BK50" s="524">
        <v>49</v>
      </c>
      <c r="BL50" s="522">
        <v>194</v>
      </c>
      <c r="BM50" s="522">
        <v>635</v>
      </c>
      <c r="BN50" s="522">
        <v>73</v>
      </c>
      <c r="BO50" s="522">
        <v>922</v>
      </c>
      <c r="BP50" s="522">
        <v>2209</v>
      </c>
      <c r="BQ50" s="522">
        <v>15000</v>
      </c>
      <c r="BR50" s="522">
        <v>738</v>
      </c>
      <c r="BS50" s="522">
        <v>2649</v>
      </c>
      <c r="BT50" s="522">
        <v>3059</v>
      </c>
      <c r="BU50" s="522">
        <v>13892</v>
      </c>
      <c r="BV50" s="522">
        <v>28028</v>
      </c>
      <c r="BW50" s="522">
        <v>127130</v>
      </c>
      <c r="BX50" s="524">
        <v>49</v>
      </c>
      <c r="BY50" s="522">
        <v>8001</v>
      </c>
      <c r="BZ50" s="522">
        <v>38243</v>
      </c>
      <c r="CA50" s="522">
        <v>234</v>
      </c>
      <c r="CB50" s="522">
        <v>860</v>
      </c>
      <c r="CC50" s="522">
        <v>682</v>
      </c>
      <c r="CD50" s="522">
        <v>1902</v>
      </c>
      <c r="CE50" s="522">
        <v>2040</v>
      </c>
      <c r="CF50" s="522">
        <v>8478</v>
      </c>
      <c r="CG50" s="522">
        <v>689</v>
      </c>
      <c r="CH50" s="522">
        <v>2299</v>
      </c>
      <c r="CI50" s="522">
        <v>205</v>
      </c>
      <c r="CJ50" s="522">
        <v>843</v>
      </c>
      <c r="CK50" s="524">
        <v>49</v>
      </c>
      <c r="CL50" s="522">
        <v>4083</v>
      </c>
      <c r="CM50" s="522">
        <v>21369</v>
      </c>
      <c r="CN50" s="522">
        <v>3869</v>
      </c>
      <c r="CO50" s="522">
        <v>14223</v>
      </c>
      <c r="CP50" s="522">
        <v>1270</v>
      </c>
      <c r="CQ50" s="522">
        <v>3741</v>
      </c>
      <c r="CR50" s="522">
        <v>837</v>
      </c>
      <c r="CS50" s="522">
        <v>3340</v>
      </c>
      <c r="CT50" s="522">
        <v>2381</v>
      </c>
      <c r="CU50" s="522">
        <v>7577</v>
      </c>
      <c r="CV50" s="522">
        <v>1197</v>
      </c>
      <c r="CW50" s="522">
        <v>4539</v>
      </c>
      <c r="CX50" s="524">
        <v>49</v>
      </c>
      <c r="CY50" s="522">
        <v>662</v>
      </c>
      <c r="CZ50" s="522">
        <v>10829</v>
      </c>
      <c r="DA50" s="522">
        <v>2117</v>
      </c>
      <c r="DB50" s="522">
        <v>6529</v>
      </c>
      <c r="DC50" s="522">
        <v>185</v>
      </c>
      <c r="DD50" s="522">
        <v>1539</v>
      </c>
      <c r="DE50" s="522">
        <v>545</v>
      </c>
      <c r="DF50" s="522">
        <v>2016</v>
      </c>
      <c r="DG50" s="522">
        <v>674</v>
      </c>
      <c r="DH50" s="522">
        <v>2364</v>
      </c>
      <c r="DI50" s="522">
        <v>839</v>
      </c>
      <c r="DJ50" s="522">
        <v>2765</v>
      </c>
      <c r="DK50" s="524">
        <v>49</v>
      </c>
      <c r="DL50" s="522">
        <v>591</v>
      </c>
      <c r="DM50" s="522">
        <v>2203</v>
      </c>
      <c r="DN50" s="522">
        <v>1859</v>
      </c>
      <c r="DO50" s="522">
        <v>6491</v>
      </c>
      <c r="DP50" s="522">
        <v>1695</v>
      </c>
      <c r="DQ50" s="522">
        <v>7856</v>
      </c>
      <c r="DR50" s="522">
        <v>182</v>
      </c>
      <c r="DS50" s="522">
        <v>1524</v>
      </c>
      <c r="DT50" s="522">
        <v>395</v>
      </c>
      <c r="DU50" s="522">
        <v>973</v>
      </c>
      <c r="DV50" s="522">
        <v>810</v>
      </c>
      <c r="DW50" s="522">
        <v>3160</v>
      </c>
      <c r="DX50" s="524">
        <v>49</v>
      </c>
      <c r="DY50" s="522">
        <v>1397</v>
      </c>
      <c r="DZ50" s="522">
        <v>5538</v>
      </c>
      <c r="EA50" s="522">
        <v>826</v>
      </c>
      <c r="EB50" s="522">
        <v>3207</v>
      </c>
      <c r="EC50" s="522">
        <v>966</v>
      </c>
      <c r="ED50" s="522">
        <v>5075</v>
      </c>
      <c r="EE50" s="522">
        <v>77</v>
      </c>
      <c r="EF50" s="522">
        <v>194</v>
      </c>
      <c r="EG50" s="522">
        <v>1317</v>
      </c>
      <c r="EH50" s="522">
        <v>10823</v>
      </c>
      <c r="EI50" s="522">
        <v>716</v>
      </c>
      <c r="EJ50" s="522">
        <v>2400</v>
      </c>
      <c r="EK50" s="524">
        <v>49</v>
      </c>
      <c r="EL50" s="522">
        <v>640</v>
      </c>
      <c r="EM50" s="522">
        <v>5073</v>
      </c>
      <c r="EN50" s="522">
        <v>630</v>
      </c>
      <c r="EO50" s="522">
        <v>1670</v>
      </c>
      <c r="EP50" s="522">
        <v>1010</v>
      </c>
      <c r="EQ50" s="522">
        <v>3289</v>
      </c>
      <c r="ER50" s="522">
        <v>717</v>
      </c>
      <c r="ES50" s="522">
        <v>2397</v>
      </c>
      <c r="ET50" s="522">
        <v>75</v>
      </c>
      <c r="EU50" s="522">
        <v>173</v>
      </c>
      <c r="EV50" s="522">
        <v>400</v>
      </c>
      <c r="EW50" s="522">
        <v>1479</v>
      </c>
      <c r="EX50" s="524">
        <v>49</v>
      </c>
      <c r="EY50" s="522">
        <v>432</v>
      </c>
      <c r="EZ50" s="522">
        <v>1654</v>
      </c>
      <c r="FA50" s="522">
        <v>329</v>
      </c>
      <c r="FB50" s="522">
        <v>3384</v>
      </c>
      <c r="FC50" s="522">
        <v>232</v>
      </c>
      <c r="FD50" s="522">
        <v>3921</v>
      </c>
      <c r="FE50" s="522">
        <v>328</v>
      </c>
      <c r="FF50" s="522">
        <v>991</v>
      </c>
      <c r="FG50" s="522">
        <v>81</v>
      </c>
      <c r="FH50" s="522">
        <v>339</v>
      </c>
      <c r="FI50" s="522">
        <v>205</v>
      </c>
      <c r="FJ50" s="522">
        <v>2560</v>
      </c>
      <c r="FK50" s="524">
        <v>49</v>
      </c>
      <c r="FL50" s="522">
        <v>518</v>
      </c>
      <c r="FM50" s="522">
        <v>1208</v>
      </c>
      <c r="FN50" s="522">
        <v>441</v>
      </c>
      <c r="FO50" s="522">
        <v>1488</v>
      </c>
      <c r="FP50" s="522">
        <v>150</v>
      </c>
      <c r="FQ50" s="522">
        <v>881</v>
      </c>
      <c r="FR50" s="522">
        <v>535</v>
      </c>
      <c r="FS50" s="522">
        <v>2584</v>
      </c>
      <c r="FT50" s="522">
        <v>725</v>
      </c>
      <c r="FU50" s="522">
        <v>3963</v>
      </c>
      <c r="FV50" s="212">
        <f t="shared" si="1"/>
        <v>121834</v>
      </c>
      <c r="FW50" s="212">
        <f t="shared" si="1"/>
        <v>564916</v>
      </c>
      <c r="FX50" s="212"/>
      <c r="GA50" s="522"/>
      <c r="GB50" s="522"/>
    </row>
    <row r="51" spans="1:184">
      <c r="A51" s="213">
        <v>50</v>
      </c>
      <c r="B51" s="214" t="s">
        <v>359</v>
      </c>
      <c r="C51" s="522">
        <v>6</v>
      </c>
      <c r="D51" s="522">
        <v>180</v>
      </c>
      <c r="E51" s="522">
        <v>0</v>
      </c>
      <c r="F51" s="522">
        <v>0</v>
      </c>
      <c r="G51" s="522">
        <v>0</v>
      </c>
      <c r="H51" s="522">
        <v>0</v>
      </c>
      <c r="I51" s="522">
        <v>0</v>
      </c>
      <c r="J51" s="522">
        <v>0</v>
      </c>
      <c r="K51" s="524">
        <v>50</v>
      </c>
      <c r="L51" s="522">
        <v>0</v>
      </c>
      <c r="M51" s="522">
        <v>0</v>
      </c>
      <c r="N51" s="522">
        <v>5</v>
      </c>
      <c r="O51" s="522">
        <v>14</v>
      </c>
      <c r="P51" s="522">
        <v>215</v>
      </c>
      <c r="Q51" s="522">
        <v>583</v>
      </c>
      <c r="R51" s="522">
        <v>0</v>
      </c>
      <c r="S51" s="522">
        <v>0</v>
      </c>
      <c r="T51" s="522">
        <v>17</v>
      </c>
      <c r="U51" s="522">
        <v>41</v>
      </c>
      <c r="V51" s="522">
        <v>28</v>
      </c>
      <c r="W51" s="522">
        <v>105</v>
      </c>
      <c r="X51" s="524">
        <v>50</v>
      </c>
      <c r="Y51" s="522">
        <v>0</v>
      </c>
      <c r="Z51" s="522">
        <v>0</v>
      </c>
      <c r="AA51" s="522">
        <v>0</v>
      </c>
      <c r="AB51" s="522">
        <v>0</v>
      </c>
      <c r="AC51" s="522">
        <v>3</v>
      </c>
      <c r="AD51" s="522">
        <v>104</v>
      </c>
      <c r="AE51" s="522">
        <v>0</v>
      </c>
      <c r="AF51" s="522">
        <v>0</v>
      </c>
      <c r="AG51" s="522">
        <v>0</v>
      </c>
      <c r="AH51" s="522">
        <v>0</v>
      </c>
      <c r="AI51" s="522">
        <v>23</v>
      </c>
      <c r="AJ51" s="522">
        <v>128</v>
      </c>
      <c r="AK51" s="524">
        <v>50</v>
      </c>
      <c r="AL51" s="522">
        <v>20</v>
      </c>
      <c r="AM51" s="522">
        <v>452</v>
      </c>
      <c r="AN51" s="522">
        <v>0</v>
      </c>
      <c r="AO51" s="522">
        <v>0</v>
      </c>
      <c r="AP51" s="522">
        <v>0</v>
      </c>
      <c r="AQ51" s="522">
        <v>0</v>
      </c>
      <c r="AR51" s="522">
        <v>0</v>
      </c>
      <c r="AS51" s="522">
        <v>0</v>
      </c>
      <c r="AT51" s="522">
        <v>0</v>
      </c>
      <c r="AU51" s="522">
        <v>0</v>
      </c>
      <c r="AV51" s="522">
        <v>0</v>
      </c>
      <c r="AW51" s="522">
        <v>0</v>
      </c>
      <c r="AX51" s="524">
        <v>50</v>
      </c>
      <c r="AY51" s="522">
        <v>1</v>
      </c>
      <c r="AZ51" s="522">
        <v>1</v>
      </c>
      <c r="BA51" s="522">
        <v>0</v>
      </c>
      <c r="BB51" s="522">
        <v>0</v>
      </c>
      <c r="BC51" s="522">
        <v>0</v>
      </c>
      <c r="BD51" s="522">
        <v>0</v>
      </c>
      <c r="BE51" s="522">
        <v>1</v>
      </c>
      <c r="BF51" s="522">
        <v>4</v>
      </c>
      <c r="BG51" s="522">
        <v>2</v>
      </c>
      <c r="BH51" s="522">
        <v>7</v>
      </c>
      <c r="BI51" s="522">
        <v>3</v>
      </c>
      <c r="BJ51" s="522">
        <v>16</v>
      </c>
      <c r="BK51" s="524">
        <v>50</v>
      </c>
      <c r="BL51" s="522">
        <v>0</v>
      </c>
      <c r="BM51" s="522">
        <v>0</v>
      </c>
      <c r="BN51" s="522">
        <v>0</v>
      </c>
      <c r="BO51" s="522">
        <v>0</v>
      </c>
      <c r="BP51" s="522">
        <v>16</v>
      </c>
      <c r="BQ51" s="522">
        <v>38</v>
      </c>
      <c r="BR51" s="522">
        <v>0</v>
      </c>
      <c r="BS51" s="522">
        <v>0</v>
      </c>
      <c r="BT51" s="522">
        <v>49</v>
      </c>
      <c r="BU51" s="522">
        <v>215</v>
      </c>
      <c r="BV51" s="522">
        <v>1079</v>
      </c>
      <c r="BW51" s="522">
        <v>10284</v>
      </c>
      <c r="BX51" s="524">
        <v>50</v>
      </c>
      <c r="BY51" s="522">
        <v>148</v>
      </c>
      <c r="BZ51" s="522">
        <v>1461</v>
      </c>
      <c r="CA51" s="522">
        <v>0</v>
      </c>
      <c r="CB51" s="522">
        <v>0</v>
      </c>
      <c r="CC51" s="522">
        <v>2</v>
      </c>
      <c r="CD51" s="522">
        <v>3</v>
      </c>
      <c r="CE51" s="522">
        <v>0</v>
      </c>
      <c r="CF51" s="522">
        <v>0</v>
      </c>
      <c r="CG51" s="522">
        <v>0</v>
      </c>
      <c r="CH51" s="522">
        <v>0</v>
      </c>
      <c r="CI51" s="522">
        <v>0</v>
      </c>
      <c r="CJ51" s="522">
        <v>0</v>
      </c>
      <c r="CK51" s="524">
        <v>50</v>
      </c>
      <c r="CL51" s="522">
        <v>21</v>
      </c>
      <c r="CM51" s="522">
        <v>194</v>
      </c>
      <c r="CN51" s="522">
        <v>0</v>
      </c>
      <c r="CO51" s="522">
        <v>0</v>
      </c>
      <c r="CP51" s="522">
        <v>0</v>
      </c>
      <c r="CQ51" s="522">
        <v>0</v>
      </c>
      <c r="CR51" s="522">
        <v>2</v>
      </c>
      <c r="CS51" s="522">
        <v>4</v>
      </c>
      <c r="CT51" s="522">
        <v>0</v>
      </c>
      <c r="CU51" s="522">
        <v>0</v>
      </c>
      <c r="CV51" s="522">
        <v>0</v>
      </c>
      <c r="CW51" s="522">
        <v>0</v>
      </c>
      <c r="CX51" s="524">
        <v>50</v>
      </c>
      <c r="CY51" s="522"/>
      <c r="CZ51" s="522"/>
      <c r="DA51" s="522">
        <v>600</v>
      </c>
      <c r="DB51" s="522">
        <v>1575</v>
      </c>
      <c r="DC51" s="522">
        <v>0</v>
      </c>
      <c r="DD51" s="522">
        <v>0</v>
      </c>
      <c r="DE51" s="522">
        <v>0</v>
      </c>
      <c r="DF51" s="522">
        <v>0</v>
      </c>
      <c r="DG51" s="522">
        <v>0</v>
      </c>
      <c r="DH51" s="522">
        <v>0</v>
      </c>
      <c r="DI51" s="522">
        <v>3</v>
      </c>
      <c r="DJ51" s="522">
        <v>17</v>
      </c>
      <c r="DK51" s="524">
        <v>50</v>
      </c>
      <c r="DL51" s="522">
        <v>4</v>
      </c>
      <c r="DM51" s="522">
        <v>10</v>
      </c>
      <c r="DN51" s="522">
        <v>0</v>
      </c>
      <c r="DO51" s="522">
        <v>0</v>
      </c>
      <c r="DP51" s="522">
        <v>5</v>
      </c>
      <c r="DQ51" s="522">
        <v>15</v>
      </c>
      <c r="DR51" s="522">
        <v>0</v>
      </c>
      <c r="DS51" s="522">
        <v>0</v>
      </c>
      <c r="DT51" s="522">
        <v>0</v>
      </c>
      <c r="DU51" s="522">
        <v>0</v>
      </c>
      <c r="DV51" s="522">
        <v>0</v>
      </c>
      <c r="DW51" s="522">
        <v>0</v>
      </c>
      <c r="DX51" s="524">
        <v>50</v>
      </c>
      <c r="DY51" s="522">
        <v>2</v>
      </c>
      <c r="DZ51" s="522">
        <v>115</v>
      </c>
      <c r="EA51" s="522">
        <v>0</v>
      </c>
      <c r="EB51" s="522">
        <v>0</v>
      </c>
      <c r="EC51" s="522">
        <v>9</v>
      </c>
      <c r="ED51" s="522">
        <v>59</v>
      </c>
      <c r="EE51" s="522">
        <v>2</v>
      </c>
      <c r="EF51" s="522">
        <v>10</v>
      </c>
      <c r="EG51" s="522">
        <v>0</v>
      </c>
      <c r="EH51" s="522">
        <v>0</v>
      </c>
      <c r="EI51" s="522">
        <v>0</v>
      </c>
      <c r="EJ51" s="522">
        <v>0</v>
      </c>
      <c r="EK51" s="524">
        <v>50</v>
      </c>
      <c r="EL51" s="522">
        <v>2</v>
      </c>
      <c r="EM51" s="522">
        <v>3</v>
      </c>
      <c r="EN51" s="522">
        <v>0</v>
      </c>
      <c r="EO51" s="522">
        <v>0</v>
      </c>
      <c r="EP51" s="522">
        <v>2</v>
      </c>
      <c r="EQ51" s="522">
        <v>75</v>
      </c>
      <c r="ER51" s="522">
        <v>0</v>
      </c>
      <c r="ES51" s="522">
        <v>0</v>
      </c>
      <c r="ET51" s="522">
        <v>0</v>
      </c>
      <c r="EU51" s="522">
        <v>0</v>
      </c>
      <c r="EV51" s="522">
        <v>0</v>
      </c>
      <c r="EW51" s="522">
        <v>0</v>
      </c>
      <c r="EX51" s="524">
        <v>50</v>
      </c>
      <c r="EY51" s="522">
        <v>0</v>
      </c>
      <c r="EZ51" s="522">
        <v>0</v>
      </c>
      <c r="FA51" s="522">
        <v>0</v>
      </c>
      <c r="FB51" s="522">
        <v>0</v>
      </c>
      <c r="FC51" s="522">
        <v>0</v>
      </c>
      <c r="FD51" s="522">
        <v>0</v>
      </c>
      <c r="FE51" s="522">
        <v>0</v>
      </c>
      <c r="FF51" s="522">
        <v>0</v>
      </c>
      <c r="FG51" s="522">
        <v>0</v>
      </c>
      <c r="FH51" s="522">
        <v>0</v>
      </c>
      <c r="FI51" s="522">
        <v>0</v>
      </c>
      <c r="FJ51" s="522">
        <v>0</v>
      </c>
      <c r="FK51" s="524">
        <v>50</v>
      </c>
      <c r="FL51" s="522">
        <v>8</v>
      </c>
      <c r="FM51" s="522">
        <v>19</v>
      </c>
      <c r="FN51" s="522">
        <v>3</v>
      </c>
      <c r="FO51" s="522">
        <v>4</v>
      </c>
      <c r="FP51" s="522">
        <v>0</v>
      </c>
      <c r="FQ51" s="522">
        <v>0</v>
      </c>
      <c r="FR51" s="522">
        <v>0</v>
      </c>
      <c r="FS51" s="522">
        <v>0</v>
      </c>
      <c r="FT51" s="522">
        <v>1</v>
      </c>
      <c r="FU51" s="522">
        <v>3</v>
      </c>
      <c r="FV51" s="212">
        <f t="shared" si="1"/>
        <v>2282</v>
      </c>
      <c r="FW51" s="212">
        <f t="shared" si="1"/>
        <v>15739</v>
      </c>
      <c r="FX51" s="212"/>
      <c r="GA51" s="522"/>
      <c r="GB51" s="522"/>
    </row>
    <row r="52" spans="1:184">
      <c r="A52" s="213">
        <v>51</v>
      </c>
      <c r="B52" s="214" t="s">
        <v>360</v>
      </c>
      <c r="C52" s="522">
        <v>5</v>
      </c>
      <c r="D52" s="522">
        <v>289</v>
      </c>
      <c r="E52" s="522">
        <v>0</v>
      </c>
      <c r="F52" s="522">
        <v>0</v>
      </c>
      <c r="G52" s="522">
        <v>0</v>
      </c>
      <c r="H52" s="522">
        <v>0</v>
      </c>
      <c r="I52" s="522">
        <v>0</v>
      </c>
      <c r="J52" s="522">
        <v>0</v>
      </c>
      <c r="K52" s="524">
        <v>51</v>
      </c>
      <c r="L52" s="522">
        <v>0</v>
      </c>
      <c r="M52" s="522">
        <v>0</v>
      </c>
      <c r="N52" s="522">
        <v>42</v>
      </c>
      <c r="O52" s="522">
        <v>764</v>
      </c>
      <c r="P52" s="522">
        <v>13</v>
      </c>
      <c r="Q52" s="522">
        <v>1405</v>
      </c>
      <c r="R52" s="522">
        <v>0</v>
      </c>
      <c r="S52" s="522">
        <v>0</v>
      </c>
      <c r="T52" s="522">
        <v>0</v>
      </c>
      <c r="U52" s="522">
        <v>0</v>
      </c>
      <c r="V52" s="522">
        <v>2</v>
      </c>
      <c r="W52" s="522">
        <v>5</v>
      </c>
      <c r="X52" s="524">
        <v>51</v>
      </c>
      <c r="Y52" s="522">
        <v>0</v>
      </c>
      <c r="Z52" s="522">
        <v>0</v>
      </c>
      <c r="AA52" s="522">
        <v>0</v>
      </c>
      <c r="AB52" s="522">
        <v>0</v>
      </c>
      <c r="AC52" s="522">
        <v>0</v>
      </c>
      <c r="AD52" s="522">
        <v>0</v>
      </c>
      <c r="AE52" s="522">
        <v>0</v>
      </c>
      <c r="AF52" s="522">
        <v>0</v>
      </c>
      <c r="AG52" s="522">
        <v>0</v>
      </c>
      <c r="AH52" s="522">
        <v>0</v>
      </c>
      <c r="AI52" s="522">
        <v>5</v>
      </c>
      <c r="AJ52" s="522">
        <v>14</v>
      </c>
      <c r="AK52" s="524">
        <v>51</v>
      </c>
      <c r="AL52" s="522">
        <v>0</v>
      </c>
      <c r="AM52" s="522">
        <v>0</v>
      </c>
      <c r="AN52" s="522">
        <v>0</v>
      </c>
      <c r="AO52" s="522">
        <v>0</v>
      </c>
      <c r="AP52" s="522">
        <v>0</v>
      </c>
      <c r="AQ52" s="522">
        <v>0</v>
      </c>
      <c r="AR52" s="522">
        <v>1</v>
      </c>
      <c r="AS52" s="522">
        <v>3</v>
      </c>
      <c r="AT52" s="522">
        <v>1</v>
      </c>
      <c r="AU52" s="522">
        <v>3</v>
      </c>
      <c r="AV52" s="522">
        <v>0</v>
      </c>
      <c r="AW52" s="522">
        <v>0</v>
      </c>
      <c r="AX52" s="524">
        <v>51</v>
      </c>
      <c r="AY52" s="522">
        <v>0</v>
      </c>
      <c r="AZ52" s="522">
        <v>0</v>
      </c>
      <c r="BA52" s="522">
        <v>0</v>
      </c>
      <c r="BB52" s="522">
        <v>0</v>
      </c>
      <c r="BC52" s="522">
        <v>1</v>
      </c>
      <c r="BD52" s="522">
        <v>6</v>
      </c>
      <c r="BE52" s="522">
        <v>2</v>
      </c>
      <c r="BF52" s="522">
        <v>13</v>
      </c>
      <c r="BG52" s="522">
        <v>1</v>
      </c>
      <c r="BH52" s="522">
        <v>8</v>
      </c>
      <c r="BI52" s="522">
        <v>0</v>
      </c>
      <c r="BJ52" s="522">
        <v>0</v>
      </c>
      <c r="BK52" s="524">
        <v>51</v>
      </c>
      <c r="BL52" s="522">
        <v>0</v>
      </c>
      <c r="BM52" s="522">
        <v>0</v>
      </c>
      <c r="BN52" s="522">
        <v>0</v>
      </c>
      <c r="BO52" s="522">
        <v>0</v>
      </c>
      <c r="BP52" s="522">
        <v>0</v>
      </c>
      <c r="BQ52" s="522">
        <v>0</v>
      </c>
      <c r="BR52" s="522">
        <v>2</v>
      </c>
      <c r="BS52" s="522">
        <v>34</v>
      </c>
      <c r="BT52" s="522">
        <v>1</v>
      </c>
      <c r="BU52" s="522">
        <v>2</v>
      </c>
      <c r="BV52" s="522">
        <v>152</v>
      </c>
      <c r="BW52" s="522">
        <v>20181</v>
      </c>
      <c r="BX52" s="524">
        <v>51</v>
      </c>
      <c r="BY52" s="522">
        <v>24</v>
      </c>
      <c r="BZ52" s="522">
        <v>659</v>
      </c>
      <c r="CA52" s="522">
        <v>0</v>
      </c>
      <c r="CB52" s="522">
        <v>0</v>
      </c>
      <c r="CC52" s="522">
        <v>0</v>
      </c>
      <c r="CD52" s="522">
        <v>0</v>
      </c>
      <c r="CE52" s="522">
        <v>4</v>
      </c>
      <c r="CF52" s="522">
        <v>490</v>
      </c>
      <c r="CG52" s="522">
        <v>0</v>
      </c>
      <c r="CH52" s="522">
        <v>0</v>
      </c>
      <c r="CI52" s="522">
        <v>0</v>
      </c>
      <c r="CJ52" s="522">
        <v>0</v>
      </c>
      <c r="CK52" s="524">
        <v>51</v>
      </c>
      <c r="CL52" s="522">
        <v>3</v>
      </c>
      <c r="CM52" s="522">
        <v>7</v>
      </c>
      <c r="CN52" s="522">
        <v>0</v>
      </c>
      <c r="CO52" s="522">
        <v>0</v>
      </c>
      <c r="CP52" s="522">
        <v>0</v>
      </c>
      <c r="CQ52" s="522">
        <v>0</v>
      </c>
      <c r="CR52" s="522">
        <v>0</v>
      </c>
      <c r="CS52" s="522">
        <v>0</v>
      </c>
      <c r="CT52" s="522">
        <v>0</v>
      </c>
      <c r="CU52" s="522">
        <v>0</v>
      </c>
      <c r="CV52" s="522">
        <v>2</v>
      </c>
      <c r="CW52" s="522">
        <v>26</v>
      </c>
      <c r="CX52" s="524">
        <v>51</v>
      </c>
      <c r="CY52" s="522">
        <v>2</v>
      </c>
      <c r="CZ52" s="522">
        <v>32</v>
      </c>
      <c r="DA52" s="522">
        <v>7</v>
      </c>
      <c r="DB52" s="522">
        <v>305</v>
      </c>
      <c r="DC52" s="522">
        <v>1</v>
      </c>
      <c r="DD52" s="522">
        <v>4</v>
      </c>
      <c r="DE52" s="522">
        <v>25</v>
      </c>
      <c r="DF52" s="522">
        <v>904</v>
      </c>
      <c r="DG52" s="522">
        <v>0</v>
      </c>
      <c r="DH52" s="522">
        <v>0</v>
      </c>
      <c r="DI52" s="522">
        <v>0</v>
      </c>
      <c r="DJ52" s="522">
        <v>0</v>
      </c>
      <c r="DK52" s="524">
        <v>51</v>
      </c>
      <c r="DL52" s="522">
        <v>0</v>
      </c>
      <c r="DM52" s="522">
        <v>0</v>
      </c>
      <c r="DN52" s="522">
        <v>0</v>
      </c>
      <c r="DO52" s="522">
        <v>0</v>
      </c>
      <c r="DP52" s="522">
        <v>2</v>
      </c>
      <c r="DQ52" s="522">
        <v>125</v>
      </c>
      <c r="DR52" s="522">
        <v>1</v>
      </c>
      <c r="DS52" s="522">
        <v>1</v>
      </c>
      <c r="DT52" s="522">
        <v>0</v>
      </c>
      <c r="DU52" s="522">
        <v>0</v>
      </c>
      <c r="DV52" s="522">
        <v>0</v>
      </c>
      <c r="DW52" s="522">
        <v>0</v>
      </c>
      <c r="DX52" s="524">
        <v>51</v>
      </c>
      <c r="DY52" s="522">
        <v>1</v>
      </c>
      <c r="DZ52" s="522">
        <v>39</v>
      </c>
      <c r="EA52" s="522">
        <v>0</v>
      </c>
      <c r="EB52" s="522">
        <v>0</v>
      </c>
      <c r="EC52" s="522">
        <v>0</v>
      </c>
      <c r="ED52" s="522">
        <v>0</v>
      </c>
      <c r="EE52" s="522">
        <v>0</v>
      </c>
      <c r="EF52" s="522">
        <v>0</v>
      </c>
      <c r="EG52" s="522">
        <v>0</v>
      </c>
      <c r="EH52" s="522">
        <v>0</v>
      </c>
      <c r="EI52" s="522">
        <v>0</v>
      </c>
      <c r="EJ52" s="522">
        <v>0</v>
      </c>
      <c r="EK52" s="524">
        <v>51</v>
      </c>
      <c r="EL52" s="522">
        <v>1</v>
      </c>
      <c r="EM52" s="522">
        <v>69</v>
      </c>
      <c r="EN52" s="522">
        <v>0</v>
      </c>
      <c r="EO52" s="522">
        <v>0</v>
      </c>
      <c r="EP52" s="522">
        <v>1</v>
      </c>
      <c r="EQ52" s="522">
        <v>3</v>
      </c>
      <c r="ER52" s="522">
        <v>0</v>
      </c>
      <c r="ES52" s="522">
        <v>0</v>
      </c>
      <c r="ET52" s="522">
        <v>0</v>
      </c>
      <c r="EU52" s="522">
        <v>0</v>
      </c>
      <c r="EV52" s="522">
        <v>0</v>
      </c>
      <c r="EW52" s="522">
        <v>0</v>
      </c>
      <c r="EX52" s="524">
        <v>51</v>
      </c>
      <c r="EY52" s="522">
        <v>0</v>
      </c>
      <c r="EZ52" s="522">
        <v>0</v>
      </c>
      <c r="FA52" s="522">
        <v>0</v>
      </c>
      <c r="FB52" s="522">
        <v>0</v>
      </c>
      <c r="FC52" s="522">
        <v>0</v>
      </c>
      <c r="FD52" s="522">
        <v>0</v>
      </c>
      <c r="FE52" s="522">
        <v>0</v>
      </c>
      <c r="FF52" s="522">
        <v>0</v>
      </c>
      <c r="FG52" s="522">
        <v>0</v>
      </c>
      <c r="FH52" s="522">
        <v>0</v>
      </c>
      <c r="FI52" s="522">
        <v>0</v>
      </c>
      <c r="FJ52" s="522">
        <v>0</v>
      </c>
      <c r="FK52" s="524">
        <v>51</v>
      </c>
      <c r="FL52" s="522">
        <v>0</v>
      </c>
      <c r="FM52" s="522">
        <v>0</v>
      </c>
      <c r="FN52" s="522">
        <v>0</v>
      </c>
      <c r="FO52" s="522">
        <v>0</v>
      </c>
      <c r="FP52" s="522">
        <v>0</v>
      </c>
      <c r="FQ52" s="522">
        <v>0</v>
      </c>
      <c r="FR52" s="522">
        <v>0</v>
      </c>
      <c r="FS52" s="522">
        <v>0</v>
      </c>
      <c r="FT52" s="522">
        <v>0</v>
      </c>
      <c r="FU52" s="522">
        <v>0</v>
      </c>
      <c r="FV52" s="212">
        <f t="shared" si="1"/>
        <v>302</v>
      </c>
      <c r="FW52" s="212">
        <f t="shared" si="1"/>
        <v>25391</v>
      </c>
      <c r="FX52" s="212"/>
      <c r="GA52" s="522"/>
      <c r="GB52" s="522"/>
    </row>
    <row r="53" spans="1:184">
      <c r="A53" s="213">
        <v>52</v>
      </c>
      <c r="B53" s="214" t="s">
        <v>361</v>
      </c>
      <c r="C53" s="522">
        <v>452</v>
      </c>
      <c r="D53" s="522">
        <v>5848</v>
      </c>
      <c r="E53" s="522">
        <v>44</v>
      </c>
      <c r="F53" s="522">
        <v>332</v>
      </c>
      <c r="G53" s="522">
        <v>127</v>
      </c>
      <c r="H53" s="522">
        <v>1614</v>
      </c>
      <c r="I53" s="522">
        <v>31</v>
      </c>
      <c r="J53" s="522">
        <v>195</v>
      </c>
      <c r="K53" s="524">
        <v>52</v>
      </c>
      <c r="L53" s="522">
        <v>64</v>
      </c>
      <c r="M53" s="522">
        <v>426</v>
      </c>
      <c r="N53" s="522">
        <v>1022</v>
      </c>
      <c r="O53" s="522">
        <v>13860</v>
      </c>
      <c r="P53" s="522">
        <v>626</v>
      </c>
      <c r="Q53" s="522">
        <v>7793</v>
      </c>
      <c r="R53" s="522">
        <v>50</v>
      </c>
      <c r="S53" s="522">
        <v>271</v>
      </c>
      <c r="T53" s="522">
        <v>192</v>
      </c>
      <c r="U53" s="522">
        <v>989</v>
      </c>
      <c r="V53" s="522">
        <v>322</v>
      </c>
      <c r="W53" s="522">
        <v>2408</v>
      </c>
      <c r="X53" s="524">
        <v>52</v>
      </c>
      <c r="Y53" s="522">
        <v>34</v>
      </c>
      <c r="Z53" s="522">
        <v>211</v>
      </c>
      <c r="AA53" s="522">
        <v>42</v>
      </c>
      <c r="AB53" s="522">
        <v>353</v>
      </c>
      <c r="AC53" s="522">
        <v>14</v>
      </c>
      <c r="AD53" s="522">
        <v>79</v>
      </c>
      <c r="AE53" s="522">
        <v>29</v>
      </c>
      <c r="AF53" s="522">
        <v>101</v>
      </c>
      <c r="AG53" s="522">
        <v>57</v>
      </c>
      <c r="AH53" s="522">
        <v>177</v>
      </c>
      <c r="AI53" s="522">
        <v>710</v>
      </c>
      <c r="AJ53" s="522">
        <v>8811</v>
      </c>
      <c r="AK53" s="524">
        <v>52</v>
      </c>
      <c r="AL53" s="522">
        <v>148</v>
      </c>
      <c r="AM53" s="522">
        <v>1200</v>
      </c>
      <c r="AN53" s="522">
        <v>16</v>
      </c>
      <c r="AO53" s="522">
        <v>126</v>
      </c>
      <c r="AP53" s="522">
        <v>75</v>
      </c>
      <c r="AQ53" s="522">
        <v>546</v>
      </c>
      <c r="AR53" s="522">
        <v>287</v>
      </c>
      <c r="AS53" s="522">
        <v>1459</v>
      </c>
      <c r="AT53" s="522">
        <v>99</v>
      </c>
      <c r="AU53" s="522">
        <v>1035</v>
      </c>
      <c r="AV53" s="522">
        <v>65</v>
      </c>
      <c r="AW53" s="522">
        <v>456</v>
      </c>
      <c r="AX53" s="524">
        <v>52</v>
      </c>
      <c r="AY53" s="522">
        <v>63</v>
      </c>
      <c r="AZ53" s="522">
        <v>398</v>
      </c>
      <c r="BA53" s="522">
        <v>43</v>
      </c>
      <c r="BB53" s="522">
        <v>287</v>
      </c>
      <c r="BC53" s="522">
        <v>93</v>
      </c>
      <c r="BD53" s="522">
        <v>1179</v>
      </c>
      <c r="BE53" s="522">
        <v>172</v>
      </c>
      <c r="BF53" s="522">
        <v>1819</v>
      </c>
      <c r="BG53" s="522">
        <v>275</v>
      </c>
      <c r="BH53" s="522">
        <v>2214</v>
      </c>
      <c r="BI53" s="522">
        <v>55</v>
      </c>
      <c r="BJ53" s="522">
        <v>259</v>
      </c>
      <c r="BK53" s="524">
        <v>52</v>
      </c>
      <c r="BL53" s="522">
        <v>18</v>
      </c>
      <c r="BM53" s="522">
        <v>43</v>
      </c>
      <c r="BN53" s="522">
        <v>20</v>
      </c>
      <c r="BO53" s="522">
        <v>105</v>
      </c>
      <c r="BP53" s="522">
        <v>302</v>
      </c>
      <c r="BQ53" s="522">
        <v>3799</v>
      </c>
      <c r="BR53" s="522">
        <v>127</v>
      </c>
      <c r="BS53" s="522">
        <v>690</v>
      </c>
      <c r="BT53" s="522">
        <v>837</v>
      </c>
      <c r="BU53" s="522">
        <v>8327</v>
      </c>
      <c r="BV53" s="522">
        <v>5680</v>
      </c>
      <c r="BW53" s="522">
        <v>95315</v>
      </c>
      <c r="BX53" s="524">
        <v>52</v>
      </c>
      <c r="BY53" s="522">
        <v>1443</v>
      </c>
      <c r="BZ53" s="522">
        <v>19971</v>
      </c>
      <c r="CA53" s="522">
        <v>18</v>
      </c>
      <c r="CB53" s="522">
        <v>129</v>
      </c>
      <c r="CC53" s="522">
        <v>55</v>
      </c>
      <c r="CD53" s="522">
        <v>398</v>
      </c>
      <c r="CE53" s="522">
        <v>206</v>
      </c>
      <c r="CF53" s="522">
        <v>1882</v>
      </c>
      <c r="CG53" s="522">
        <v>73</v>
      </c>
      <c r="CH53" s="522">
        <v>1025</v>
      </c>
      <c r="CI53" s="522">
        <v>27</v>
      </c>
      <c r="CJ53" s="522">
        <v>250</v>
      </c>
      <c r="CK53" s="524">
        <v>52</v>
      </c>
      <c r="CL53" s="522">
        <v>792</v>
      </c>
      <c r="CM53" s="522">
        <v>19868</v>
      </c>
      <c r="CN53" s="522">
        <v>420</v>
      </c>
      <c r="CO53" s="522">
        <v>3823</v>
      </c>
      <c r="CP53" s="522">
        <v>93</v>
      </c>
      <c r="CQ53" s="522">
        <v>1358</v>
      </c>
      <c r="CR53" s="522">
        <v>89</v>
      </c>
      <c r="CS53" s="522">
        <v>495</v>
      </c>
      <c r="CT53" s="522">
        <v>232</v>
      </c>
      <c r="CU53" s="522">
        <v>1754</v>
      </c>
      <c r="CV53" s="522">
        <v>94</v>
      </c>
      <c r="CW53" s="522">
        <v>953</v>
      </c>
      <c r="CX53" s="524">
        <v>52</v>
      </c>
      <c r="CY53" s="522">
        <v>32</v>
      </c>
      <c r="CZ53" s="522">
        <v>293</v>
      </c>
      <c r="DA53" s="522">
        <v>404</v>
      </c>
      <c r="DB53" s="522">
        <v>3224</v>
      </c>
      <c r="DC53" s="522">
        <v>9</v>
      </c>
      <c r="DD53" s="522">
        <v>59</v>
      </c>
      <c r="DE53" s="522">
        <v>61</v>
      </c>
      <c r="DF53" s="522">
        <v>803</v>
      </c>
      <c r="DG53" s="522">
        <v>67</v>
      </c>
      <c r="DH53" s="522">
        <v>494</v>
      </c>
      <c r="DI53" s="522">
        <v>92</v>
      </c>
      <c r="DJ53" s="522">
        <v>513</v>
      </c>
      <c r="DK53" s="524">
        <v>52</v>
      </c>
      <c r="DL53" s="522">
        <v>66</v>
      </c>
      <c r="DM53" s="522">
        <v>484</v>
      </c>
      <c r="DN53" s="522">
        <v>153</v>
      </c>
      <c r="DO53" s="522">
        <v>1412</v>
      </c>
      <c r="DP53" s="522">
        <v>319</v>
      </c>
      <c r="DQ53" s="522">
        <v>2772</v>
      </c>
      <c r="DR53" s="522">
        <v>31</v>
      </c>
      <c r="DS53" s="522">
        <v>135</v>
      </c>
      <c r="DT53" s="522">
        <v>37</v>
      </c>
      <c r="DU53" s="522">
        <v>149</v>
      </c>
      <c r="DV53" s="522">
        <v>60</v>
      </c>
      <c r="DW53" s="522">
        <v>579</v>
      </c>
      <c r="DX53" s="524">
        <v>52</v>
      </c>
      <c r="DY53" s="522">
        <v>235</v>
      </c>
      <c r="DZ53" s="522">
        <v>3726</v>
      </c>
      <c r="EA53" s="522">
        <v>76</v>
      </c>
      <c r="EB53" s="522">
        <v>613</v>
      </c>
      <c r="EC53" s="522">
        <v>142</v>
      </c>
      <c r="ED53" s="522">
        <v>1484</v>
      </c>
      <c r="EE53" s="522">
        <v>8</v>
      </c>
      <c r="EF53" s="522">
        <v>18</v>
      </c>
      <c r="EG53" s="522">
        <v>117</v>
      </c>
      <c r="EH53" s="522">
        <v>695</v>
      </c>
      <c r="EI53" s="522">
        <v>70</v>
      </c>
      <c r="EJ53" s="522">
        <v>813</v>
      </c>
      <c r="EK53" s="524">
        <v>52</v>
      </c>
      <c r="EL53" s="522">
        <v>73</v>
      </c>
      <c r="EM53" s="522">
        <v>801</v>
      </c>
      <c r="EN53" s="522">
        <v>56</v>
      </c>
      <c r="EO53" s="522">
        <v>448</v>
      </c>
      <c r="EP53" s="522">
        <v>152</v>
      </c>
      <c r="EQ53" s="522">
        <v>1137</v>
      </c>
      <c r="ER53" s="522">
        <v>58</v>
      </c>
      <c r="ES53" s="522">
        <v>586</v>
      </c>
      <c r="ET53" s="522">
        <v>12</v>
      </c>
      <c r="EU53" s="522">
        <v>61</v>
      </c>
      <c r="EV53" s="522">
        <v>59</v>
      </c>
      <c r="EW53" s="522">
        <v>332</v>
      </c>
      <c r="EX53" s="524">
        <v>52</v>
      </c>
      <c r="EY53" s="522">
        <v>42</v>
      </c>
      <c r="EZ53" s="522">
        <v>301</v>
      </c>
      <c r="FA53" s="522">
        <v>20</v>
      </c>
      <c r="FB53" s="522">
        <v>185</v>
      </c>
      <c r="FC53" s="522">
        <v>12</v>
      </c>
      <c r="FD53" s="522">
        <v>137</v>
      </c>
      <c r="FE53" s="522">
        <v>44</v>
      </c>
      <c r="FF53" s="522">
        <v>211</v>
      </c>
      <c r="FG53" s="522">
        <v>4</v>
      </c>
      <c r="FH53" s="522">
        <v>14</v>
      </c>
      <c r="FI53" s="522">
        <v>17</v>
      </c>
      <c r="FJ53" s="522">
        <v>121</v>
      </c>
      <c r="FK53" s="524">
        <v>52</v>
      </c>
      <c r="FL53" s="522">
        <v>49</v>
      </c>
      <c r="FM53" s="522">
        <v>404</v>
      </c>
      <c r="FN53" s="522">
        <v>43</v>
      </c>
      <c r="FO53" s="522">
        <v>185</v>
      </c>
      <c r="FP53" s="522">
        <v>17</v>
      </c>
      <c r="FQ53" s="522">
        <v>42</v>
      </c>
      <c r="FR53" s="522">
        <v>51</v>
      </c>
      <c r="FS53" s="522">
        <v>311</v>
      </c>
      <c r="FT53" s="522">
        <v>36</v>
      </c>
      <c r="FU53" s="522">
        <v>452</v>
      </c>
      <c r="FV53" s="212">
        <f t="shared" si="1"/>
        <v>18457</v>
      </c>
      <c r="FW53" s="212">
        <f t="shared" si="1"/>
        <v>238625</v>
      </c>
      <c r="FX53" s="212"/>
      <c r="GA53" s="522"/>
      <c r="GB53" s="522"/>
    </row>
    <row r="54" spans="1:184">
      <c r="A54" s="213">
        <v>53</v>
      </c>
      <c r="B54" s="214" t="s">
        <v>362</v>
      </c>
      <c r="C54" s="522">
        <v>48</v>
      </c>
      <c r="D54" s="522">
        <v>606</v>
      </c>
      <c r="E54" s="522">
        <v>20</v>
      </c>
      <c r="F54" s="522">
        <v>93</v>
      </c>
      <c r="G54" s="522">
        <v>18</v>
      </c>
      <c r="H54" s="522">
        <v>261</v>
      </c>
      <c r="I54" s="522">
        <v>7</v>
      </c>
      <c r="J54" s="522">
        <v>59</v>
      </c>
      <c r="K54" s="524">
        <v>53</v>
      </c>
      <c r="L54" s="522">
        <v>13</v>
      </c>
      <c r="M54" s="522">
        <v>66</v>
      </c>
      <c r="N54" s="522">
        <v>146</v>
      </c>
      <c r="O54" s="522">
        <v>2965</v>
      </c>
      <c r="P54" s="522">
        <v>79</v>
      </c>
      <c r="Q54" s="522">
        <v>804</v>
      </c>
      <c r="R54" s="522">
        <v>7</v>
      </c>
      <c r="S54" s="522">
        <v>44</v>
      </c>
      <c r="T54" s="522">
        <v>45</v>
      </c>
      <c r="U54" s="522">
        <v>303</v>
      </c>
      <c r="V54" s="522">
        <v>31</v>
      </c>
      <c r="W54" s="522">
        <v>217</v>
      </c>
      <c r="X54" s="524">
        <v>53</v>
      </c>
      <c r="Y54" s="522">
        <v>12</v>
      </c>
      <c r="Z54" s="522">
        <v>59</v>
      </c>
      <c r="AA54" s="522">
        <v>7</v>
      </c>
      <c r="AB54" s="522">
        <v>18</v>
      </c>
      <c r="AC54" s="522">
        <v>8</v>
      </c>
      <c r="AD54" s="522">
        <v>26</v>
      </c>
      <c r="AE54" s="522">
        <v>11</v>
      </c>
      <c r="AF54" s="522">
        <v>63</v>
      </c>
      <c r="AG54" s="522">
        <v>8</v>
      </c>
      <c r="AH54" s="522">
        <v>27</v>
      </c>
      <c r="AI54" s="522">
        <v>98</v>
      </c>
      <c r="AJ54" s="522">
        <v>1218</v>
      </c>
      <c r="AK54" s="524">
        <v>53</v>
      </c>
      <c r="AL54" s="522">
        <v>21</v>
      </c>
      <c r="AM54" s="522">
        <v>128</v>
      </c>
      <c r="AN54" s="522">
        <v>5</v>
      </c>
      <c r="AO54" s="522">
        <v>26</v>
      </c>
      <c r="AP54" s="522">
        <v>12</v>
      </c>
      <c r="AQ54" s="522">
        <v>84</v>
      </c>
      <c r="AR54" s="522">
        <v>48</v>
      </c>
      <c r="AS54" s="522">
        <v>400</v>
      </c>
      <c r="AT54" s="522">
        <v>33</v>
      </c>
      <c r="AU54" s="522">
        <v>371</v>
      </c>
      <c r="AV54" s="522">
        <v>15</v>
      </c>
      <c r="AW54" s="522">
        <v>153</v>
      </c>
      <c r="AX54" s="524">
        <v>53</v>
      </c>
      <c r="AY54" s="522">
        <v>9</v>
      </c>
      <c r="AZ54" s="522">
        <v>42</v>
      </c>
      <c r="BA54" s="522">
        <v>5</v>
      </c>
      <c r="BB54" s="522">
        <v>40</v>
      </c>
      <c r="BC54" s="215">
        <v>15</v>
      </c>
      <c r="BD54" s="215">
        <v>207</v>
      </c>
      <c r="BE54" s="215">
        <v>19</v>
      </c>
      <c r="BF54" s="215">
        <v>338</v>
      </c>
      <c r="BG54" s="215">
        <v>53</v>
      </c>
      <c r="BH54" s="215">
        <v>588</v>
      </c>
      <c r="BI54" s="215">
        <v>16</v>
      </c>
      <c r="BJ54" s="215">
        <v>110</v>
      </c>
      <c r="BK54" s="524">
        <v>53</v>
      </c>
      <c r="BL54" s="216">
        <v>3</v>
      </c>
      <c r="BM54" s="216">
        <v>16</v>
      </c>
      <c r="BN54" s="522">
        <v>6</v>
      </c>
      <c r="BO54" s="522">
        <v>55</v>
      </c>
      <c r="BP54" s="522">
        <v>31</v>
      </c>
      <c r="BQ54" s="522">
        <v>305</v>
      </c>
      <c r="BR54" s="522">
        <v>14</v>
      </c>
      <c r="BS54" s="522">
        <v>100</v>
      </c>
      <c r="BT54" s="522">
        <v>57</v>
      </c>
      <c r="BU54" s="522">
        <v>459</v>
      </c>
      <c r="BV54" s="522">
        <v>850</v>
      </c>
      <c r="BW54" s="522">
        <v>13106</v>
      </c>
      <c r="BX54" s="524">
        <v>53</v>
      </c>
      <c r="BY54" s="522">
        <v>172</v>
      </c>
      <c r="BZ54" s="522">
        <v>2639</v>
      </c>
      <c r="CA54" s="522">
        <v>10</v>
      </c>
      <c r="CB54" s="522">
        <v>118</v>
      </c>
      <c r="CC54" s="522">
        <v>15</v>
      </c>
      <c r="CD54" s="522">
        <v>121</v>
      </c>
      <c r="CE54" s="522">
        <v>37</v>
      </c>
      <c r="CF54" s="522">
        <v>304</v>
      </c>
      <c r="CG54" s="522">
        <v>13</v>
      </c>
      <c r="CH54" s="522">
        <v>102</v>
      </c>
      <c r="CI54" s="522">
        <v>5</v>
      </c>
      <c r="CJ54" s="522">
        <v>38</v>
      </c>
      <c r="CK54" s="524">
        <v>53</v>
      </c>
      <c r="CL54" s="522">
        <v>70</v>
      </c>
      <c r="CM54" s="522">
        <v>1110</v>
      </c>
      <c r="CN54" s="522">
        <v>53</v>
      </c>
      <c r="CO54" s="522">
        <v>533</v>
      </c>
      <c r="CP54" s="522">
        <v>21</v>
      </c>
      <c r="CQ54" s="522">
        <v>142</v>
      </c>
      <c r="CR54" s="522">
        <v>25</v>
      </c>
      <c r="CS54" s="522">
        <v>239</v>
      </c>
      <c r="CT54" s="522">
        <v>34</v>
      </c>
      <c r="CU54" s="522">
        <v>216</v>
      </c>
      <c r="CV54" s="522">
        <v>20</v>
      </c>
      <c r="CW54" s="522">
        <v>132</v>
      </c>
      <c r="CX54" s="524">
        <v>53</v>
      </c>
      <c r="CY54" s="522">
        <v>16</v>
      </c>
      <c r="CZ54" s="522">
        <v>88</v>
      </c>
      <c r="DA54" s="522">
        <v>36</v>
      </c>
      <c r="DB54" s="522">
        <v>356</v>
      </c>
      <c r="DC54" s="522">
        <v>6</v>
      </c>
      <c r="DD54" s="522">
        <v>21</v>
      </c>
      <c r="DE54" s="522">
        <v>10</v>
      </c>
      <c r="DF54" s="522">
        <v>30</v>
      </c>
      <c r="DG54" s="522">
        <v>8</v>
      </c>
      <c r="DH54" s="522">
        <v>48</v>
      </c>
      <c r="DI54" s="522">
        <v>25</v>
      </c>
      <c r="DJ54" s="522">
        <v>165</v>
      </c>
      <c r="DK54" s="524">
        <v>53</v>
      </c>
      <c r="DL54" s="522">
        <v>9</v>
      </c>
      <c r="DM54" s="522">
        <v>109</v>
      </c>
      <c r="DN54" s="522">
        <v>30</v>
      </c>
      <c r="DO54" s="522">
        <v>393</v>
      </c>
      <c r="DP54" s="522">
        <v>36</v>
      </c>
      <c r="DQ54" s="522">
        <v>407</v>
      </c>
      <c r="DR54" s="522">
        <v>7</v>
      </c>
      <c r="DS54" s="522">
        <v>53</v>
      </c>
      <c r="DT54" s="522">
        <v>4</v>
      </c>
      <c r="DU54" s="522">
        <v>22</v>
      </c>
      <c r="DV54" s="522">
        <v>13</v>
      </c>
      <c r="DW54" s="522">
        <v>117</v>
      </c>
      <c r="DX54" s="524">
        <v>53</v>
      </c>
      <c r="DY54" s="522">
        <v>28</v>
      </c>
      <c r="DZ54" s="522">
        <v>298</v>
      </c>
      <c r="EA54" s="522">
        <v>18</v>
      </c>
      <c r="EB54" s="522">
        <v>130</v>
      </c>
      <c r="EC54" s="522">
        <v>21</v>
      </c>
      <c r="ED54" s="522">
        <v>255</v>
      </c>
      <c r="EE54" s="522">
        <v>2</v>
      </c>
      <c r="EF54" s="522">
        <v>2</v>
      </c>
      <c r="EG54" s="522">
        <v>18</v>
      </c>
      <c r="EH54" s="522">
        <v>108</v>
      </c>
      <c r="EI54" s="522">
        <v>8</v>
      </c>
      <c r="EJ54" s="522">
        <v>49</v>
      </c>
      <c r="EK54" s="524">
        <v>53</v>
      </c>
      <c r="EL54" s="522">
        <v>16</v>
      </c>
      <c r="EM54" s="522">
        <v>201</v>
      </c>
      <c r="EN54" s="522">
        <v>9</v>
      </c>
      <c r="EO54" s="522">
        <v>42</v>
      </c>
      <c r="EP54" s="522">
        <v>24</v>
      </c>
      <c r="EQ54" s="522">
        <v>147</v>
      </c>
      <c r="ER54" s="522">
        <v>17</v>
      </c>
      <c r="ES54" s="522">
        <v>103</v>
      </c>
      <c r="ET54" s="522">
        <v>3</v>
      </c>
      <c r="EU54" s="522">
        <v>9</v>
      </c>
      <c r="EV54" s="522">
        <v>10</v>
      </c>
      <c r="EW54" s="522">
        <v>26</v>
      </c>
      <c r="EX54" s="524">
        <v>53</v>
      </c>
      <c r="EY54" s="522">
        <v>7</v>
      </c>
      <c r="EZ54" s="522">
        <v>48</v>
      </c>
      <c r="FA54" s="522">
        <v>4</v>
      </c>
      <c r="FB54" s="522">
        <v>27</v>
      </c>
      <c r="FC54" s="522">
        <v>5</v>
      </c>
      <c r="FD54" s="522">
        <v>19</v>
      </c>
      <c r="FE54" s="522">
        <v>14</v>
      </c>
      <c r="FF54" s="522">
        <v>55</v>
      </c>
      <c r="FG54" s="522">
        <v>5</v>
      </c>
      <c r="FH54" s="522">
        <v>23</v>
      </c>
      <c r="FI54" s="522">
        <v>5</v>
      </c>
      <c r="FJ54" s="522">
        <v>18</v>
      </c>
      <c r="FK54" s="524">
        <v>53</v>
      </c>
      <c r="FL54" s="522">
        <v>16</v>
      </c>
      <c r="FM54" s="522">
        <v>109</v>
      </c>
      <c r="FN54" s="522">
        <v>8</v>
      </c>
      <c r="FO54" s="522">
        <v>40</v>
      </c>
      <c r="FP54" s="522">
        <v>4</v>
      </c>
      <c r="FQ54" s="522">
        <v>15</v>
      </c>
      <c r="FR54" s="522">
        <v>13</v>
      </c>
      <c r="FS54" s="522">
        <v>72</v>
      </c>
      <c r="FT54" s="522">
        <v>12</v>
      </c>
      <c r="FU54" s="522">
        <v>108</v>
      </c>
      <c r="FV54" s="212">
        <f t="shared" si="1"/>
        <v>2712</v>
      </c>
      <c r="FW54" s="212">
        <f t="shared" si="1"/>
        <v>32764</v>
      </c>
      <c r="FX54" s="212"/>
      <c r="GA54" s="522"/>
      <c r="GB54" s="522"/>
    </row>
    <row r="55" spans="1:184">
      <c r="A55" s="213">
        <v>55</v>
      </c>
      <c r="B55" s="214" t="s">
        <v>363</v>
      </c>
      <c r="C55" s="522">
        <v>191</v>
      </c>
      <c r="D55" s="522">
        <v>2252</v>
      </c>
      <c r="E55" s="522">
        <v>50</v>
      </c>
      <c r="F55" s="522">
        <v>327</v>
      </c>
      <c r="G55" s="522">
        <v>184</v>
      </c>
      <c r="H55" s="522">
        <v>3070</v>
      </c>
      <c r="I55" s="522">
        <v>36</v>
      </c>
      <c r="J55" s="522">
        <v>182</v>
      </c>
      <c r="K55" s="524">
        <v>55</v>
      </c>
      <c r="L55" s="522">
        <v>85</v>
      </c>
      <c r="M55" s="522">
        <v>504</v>
      </c>
      <c r="N55" s="522">
        <v>650</v>
      </c>
      <c r="O55" s="522">
        <v>10118</v>
      </c>
      <c r="P55" s="522">
        <v>2131</v>
      </c>
      <c r="Q55" s="522">
        <v>65407</v>
      </c>
      <c r="R55" s="522">
        <v>64</v>
      </c>
      <c r="S55" s="522">
        <v>332</v>
      </c>
      <c r="T55" s="522">
        <v>436</v>
      </c>
      <c r="U55" s="522">
        <v>5176</v>
      </c>
      <c r="V55" s="522">
        <v>515</v>
      </c>
      <c r="W55" s="522">
        <v>3148</v>
      </c>
      <c r="X55" s="524">
        <v>55</v>
      </c>
      <c r="Y55" s="522">
        <v>85</v>
      </c>
      <c r="Z55" s="522">
        <v>342</v>
      </c>
      <c r="AA55" s="522">
        <v>12</v>
      </c>
      <c r="AB55" s="522">
        <v>92</v>
      </c>
      <c r="AC55" s="522">
        <v>28</v>
      </c>
      <c r="AD55" s="522">
        <v>159</v>
      </c>
      <c r="AE55" s="522">
        <v>106</v>
      </c>
      <c r="AF55" s="522">
        <v>1892</v>
      </c>
      <c r="AG55" s="522">
        <v>100</v>
      </c>
      <c r="AH55" s="522">
        <v>373</v>
      </c>
      <c r="AI55" s="522">
        <v>331</v>
      </c>
      <c r="AJ55" s="522">
        <v>4631</v>
      </c>
      <c r="AK55" s="524">
        <v>55</v>
      </c>
      <c r="AL55" s="522">
        <v>424</v>
      </c>
      <c r="AM55" s="522">
        <v>2210</v>
      </c>
      <c r="AN55" s="522">
        <v>21</v>
      </c>
      <c r="AO55" s="522">
        <v>205</v>
      </c>
      <c r="AP55" s="522">
        <v>73</v>
      </c>
      <c r="AQ55" s="522">
        <v>576</v>
      </c>
      <c r="AR55" s="522">
        <v>278</v>
      </c>
      <c r="AS55" s="522">
        <v>2488</v>
      </c>
      <c r="AT55" s="522">
        <v>88</v>
      </c>
      <c r="AU55" s="522">
        <v>746</v>
      </c>
      <c r="AV55" s="522">
        <v>141</v>
      </c>
      <c r="AW55" s="522">
        <v>862</v>
      </c>
      <c r="AX55" s="524">
        <v>55</v>
      </c>
      <c r="AY55" s="522">
        <v>53</v>
      </c>
      <c r="AZ55" s="522">
        <v>531</v>
      </c>
      <c r="BA55" s="522">
        <v>54</v>
      </c>
      <c r="BB55" s="522">
        <v>337</v>
      </c>
      <c r="BC55" s="215">
        <v>117</v>
      </c>
      <c r="BD55" s="215">
        <v>1164</v>
      </c>
      <c r="BE55" s="215">
        <v>233</v>
      </c>
      <c r="BF55" s="215">
        <v>1722</v>
      </c>
      <c r="BG55" s="215">
        <v>150</v>
      </c>
      <c r="BH55" s="215">
        <v>1880</v>
      </c>
      <c r="BI55" s="215">
        <v>88</v>
      </c>
      <c r="BJ55" s="215">
        <v>525</v>
      </c>
      <c r="BK55" s="524">
        <v>55</v>
      </c>
      <c r="BL55" s="216">
        <v>29</v>
      </c>
      <c r="BM55" s="216">
        <v>188</v>
      </c>
      <c r="BN55" s="522">
        <v>12</v>
      </c>
      <c r="BO55" s="522">
        <v>63</v>
      </c>
      <c r="BP55" s="522">
        <v>188</v>
      </c>
      <c r="BQ55" s="522">
        <v>1416</v>
      </c>
      <c r="BR55" s="522">
        <v>201</v>
      </c>
      <c r="BS55" s="522">
        <v>927</v>
      </c>
      <c r="BT55" s="522">
        <v>295</v>
      </c>
      <c r="BU55" s="522">
        <v>1970</v>
      </c>
      <c r="BV55" s="522">
        <v>2958</v>
      </c>
      <c r="BW55" s="522">
        <v>47267</v>
      </c>
      <c r="BX55" s="524">
        <v>55</v>
      </c>
      <c r="BY55" s="522">
        <v>1010</v>
      </c>
      <c r="BZ55" s="522">
        <v>8657</v>
      </c>
      <c r="CA55" s="522">
        <v>55</v>
      </c>
      <c r="CB55" s="522">
        <v>358</v>
      </c>
      <c r="CC55" s="522">
        <v>113</v>
      </c>
      <c r="CD55" s="522">
        <v>842</v>
      </c>
      <c r="CE55" s="522">
        <v>104</v>
      </c>
      <c r="CF55" s="522">
        <v>1361</v>
      </c>
      <c r="CG55" s="522">
        <v>86</v>
      </c>
      <c r="CH55" s="522">
        <v>465</v>
      </c>
      <c r="CI55" s="522">
        <v>29</v>
      </c>
      <c r="CJ55" s="522">
        <v>307</v>
      </c>
      <c r="CK55" s="524">
        <v>55</v>
      </c>
      <c r="CL55" s="522">
        <v>236</v>
      </c>
      <c r="CM55" s="522">
        <v>2584</v>
      </c>
      <c r="CN55" s="522">
        <v>331</v>
      </c>
      <c r="CO55" s="522">
        <v>2642</v>
      </c>
      <c r="CP55" s="522">
        <v>258</v>
      </c>
      <c r="CQ55" s="522">
        <v>1104</v>
      </c>
      <c r="CR55" s="522">
        <v>72</v>
      </c>
      <c r="CS55" s="522">
        <v>730</v>
      </c>
      <c r="CT55" s="522">
        <v>209</v>
      </c>
      <c r="CU55" s="522">
        <v>1566</v>
      </c>
      <c r="CV55" s="522">
        <v>106</v>
      </c>
      <c r="CW55" s="522">
        <v>667</v>
      </c>
      <c r="CX55" s="524">
        <v>55</v>
      </c>
      <c r="CY55" s="522">
        <v>44</v>
      </c>
      <c r="CZ55" s="522">
        <v>526</v>
      </c>
      <c r="DA55" s="522">
        <v>1758</v>
      </c>
      <c r="DB55" s="522">
        <v>12906</v>
      </c>
      <c r="DC55" s="522">
        <v>18</v>
      </c>
      <c r="DD55" s="522">
        <v>102</v>
      </c>
      <c r="DE55" s="522">
        <v>316</v>
      </c>
      <c r="DF55" s="522">
        <v>3538</v>
      </c>
      <c r="DG55" s="522">
        <v>57</v>
      </c>
      <c r="DH55" s="522">
        <v>397</v>
      </c>
      <c r="DI55" s="522">
        <v>110</v>
      </c>
      <c r="DJ55" s="522">
        <v>792</v>
      </c>
      <c r="DK55" s="524">
        <v>55</v>
      </c>
      <c r="DL55" s="522">
        <v>76</v>
      </c>
      <c r="DM55" s="522">
        <v>485</v>
      </c>
      <c r="DN55" s="522">
        <v>218</v>
      </c>
      <c r="DO55" s="522">
        <v>1749</v>
      </c>
      <c r="DP55" s="522">
        <v>177</v>
      </c>
      <c r="DQ55" s="522">
        <v>1486</v>
      </c>
      <c r="DR55" s="522">
        <v>23</v>
      </c>
      <c r="DS55" s="522">
        <v>166</v>
      </c>
      <c r="DT55" s="522">
        <v>60</v>
      </c>
      <c r="DU55" s="522">
        <v>262</v>
      </c>
      <c r="DV55" s="522">
        <v>131</v>
      </c>
      <c r="DW55" s="522">
        <v>755</v>
      </c>
      <c r="DX55" s="524">
        <v>55</v>
      </c>
      <c r="DY55" s="522">
        <v>112</v>
      </c>
      <c r="DZ55" s="522">
        <v>754</v>
      </c>
      <c r="EA55" s="522">
        <v>92</v>
      </c>
      <c r="EB55" s="522">
        <v>811</v>
      </c>
      <c r="EC55" s="522">
        <v>240</v>
      </c>
      <c r="ED55" s="522">
        <v>2083</v>
      </c>
      <c r="EE55" s="522">
        <v>14</v>
      </c>
      <c r="EF55" s="522">
        <v>115</v>
      </c>
      <c r="EG55" s="522">
        <v>68</v>
      </c>
      <c r="EH55" s="522">
        <v>727</v>
      </c>
      <c r="EI55" s="522">
        <v>113</v>
      </c>
      <c r="EJ55" s="522">
        <v>607</v>
      </c>
      <c r="EK55" s="524">
        <v>55</v>
      </c>
      <c r="EL55" s="522">
        <v>64</v>
      </c>
      <c r="EM55" s="522">
        <v>630</v>
      </c>
      <c r="EN55" s="522">
        <v>45</v>
      </c>
      <c r="EO55" s="522">
        <v>210</v>
      </c>
      <c r="EP55" s="522">
        <v>96</v>
      </c>
      <c r="EQ55" s="522">
        <v>653</v>
      </c>
      <c r="ER55" s="522">
        <v>97</v>
      </c>
      <c r="ES55" s="522">
        <v>616</v>
      </c>
      <c r="ET55" s="522">
        <v>19</v>
      </c>
      <c r="EU55" s="522">
        <v>108</v>
      </c>
      <c r="EV55" s="522">
        <v>66</v>
      </c>
      <c r="EW55" s="522">
        <v>435</v>
      </c>
      <c r="EX55" s="524">
        <v>55</v>
      </c>
      <c r="EY55" s="522">
        <v>34</v>
      </c>
      <c r="EZ55" s="522">
        <v>243</v>
      </c>
      <c r="FA55" s="522">
        <v>17</v>
      </c>
      <c r="FB55" s="522">
        <v>191</v>
      </c>
      <c r="FC55" s="522">
        <v>7</v>
      </c>
      <c r="FD55" s="522">
        <v>38</v>
      </c>
      <c r="FE55" s="522">
        <v>107</v>
      </c>
      <c r="FF55" s="522">
        <v>501</v>
      </c>
      <c r="FG55" s="522">
        <v>21</v>
      </c>
      <c r="FH55" s="522">
        <v>77</v>
      </c>
      <c r="FI55" s="522">
        <v>17</v>
      </c>
      <c r="FJ55" s="522">
        <v>118</v>
      </c>
      <c r="FK55" s="524">
        <v>55</v>
      </c>
      <c r="FL55" s="522">
        <v>102</v>
      </c>
      <c r="FM55" s="522">
        <v>944</v>
      </c>
      <c r="FN55" s="522">
        <v>173</v>
      </c>
      <c r="FO55" s="522">
        <v>837</v>
      </c>
      <c r="FP55" s="522">
        <v>15</v>
      </c>
      <c r="FQ55" s="522">
        <v>77</v>
      </c>
      <c r="FR55" s="522">
        <v>37</v>
      </c>
      <c r="FS55" s="522">
        <v>224</v>
      </c>
      <c r="FT55" s="522">
        <v>102</v>
      </c>
      <c r="FU55" s="522">
        <v>592</v>
      </c>
      <c r="FV55" s="212">
        <f t="shared" si="1"/>
        <v>17662</v>
      </c>
      <c r="FW55" s="212">
        <f t="shared" si="1"/>
        <v>219120</v>
      </c>
      <c r="FX55" s="212"/>
      <c r="GA55" s="522"/>
      <c r="GB55" s="522"/>
    </row>
    <row r="56" spans="1:184">
      <c r="A56" s="213">
        <v>56</v>
      </c>
      <c r="B56" s="214" t="s">
        <v>364</v>
      </c>
      <c r="C56" s="522">
        <v>1965</v>
      </c>
      <c r="D56" s="522">
        <v>10160</v>
      </c>
      <c r="E56" s="522">
        <v>335</v>
      </c>
      <c r="F56" s="522">
        <v>1191</v>
      </c>
      <c r="G56" s="522">
        <v>576</v>
      </c>
      <c r="H56" s="522">
        <v>4216</v>
      </c>
      <c r="I56" s="522">
        <v>82</v>
      </c>
      <c r="J56" s="522">
        <v>453</v>
      </c>
      <c r="K56" s="524">
        <v>56</v>
      </c>
      <c r="L56" s="522">
        <v>366</v>
      </c>
      <c r="M56" s="522">
        <v>1964</v>
      </c>
      <c r="N56" s="522">
        <v>7150</v>
      </c>
      <c r="O56" s="522">
        <v>59102</v>
      </c>
      <c r="P56" s="522">
        <v>4616</v>
      </c>
      <c r="Q56" s="522">
        <v>22385</v>
      </c>
      <c r="R56" s="522">
        <v>296</v>
      </c>
      <c r="S56" s="522">
        <v>870</v>
      </c>
      <c r="T56" s="522">
        <v>2017</v>
      </c>
      <c r="U56" s="522">
        <v>7202</v>
      </c>
      <c r="V56" s="522">
        <v>1878</v>
      </c>
      <c r="W56" s="522">
        <v>8019</v>
      </c>
      <c r="X56" s="524">
        <v>56</v>
      </c>
      <c r="Y56" s="522">
        <v>346</v>
      </c>
      <c r="Z56" s="522">
        <v>1559</v>
      </c>
      <c r="AA56" s="522">
        <v>114</v>
      </c>
      <c r="AB56" s="522">
        <v>603</v>
      </c>
      <c r="AC56" s="522">
        <v>112</v>
      </c>
      <c r="AD56" s="522">
        <v>479</v>
      </c>
      <c r="AE56" s="522">
        <v>466</v>
      </c>
      <c r="AF56" s="522">
        <v>3049</v>
      </c>
      <c r="AG56" s="522">
        <v>323</v>
      </c>
      <c r="AH56" s="522">
        <v>1369</v>
      </c>
      <c r="AI56" s="522">
        <v>4167</v>
      </c>
      <c r="AJ56" s="522">
        <v>24352</v>
      </c>
      <c r="AK56" s="524">
        <v>56</v>
      </c>
      <c r="AL56" s="522">
        <v>1107</v>
      </c>
      <c r="AM56" s="522">
        <v>4124</v>
      </c>
      <c r="AN56" s="522">
        <v>160</v>
      </c>
      <c r="AO56" s="522">
        <v>892</v>
      </c>
      <c r="AP56" s="522">
        <v>405</v>
      </c>
      <c r="AQ56" s="522">
        <v>2055</v>
      </c>
      <c r="AR56" s="522">
        <v>1472</v>
      </c>
      <c r="AS56" s="522">
        <v>6531</v>
      </c>
      <c r="AT56" s="522">
        <v>658</v>
      </c>
      <c r="AU56" s="522">
        <v>3854</v>
      </c>
      <c r="AV56" s="522">
        <v>720</v>
      </c>
      <c r="AW56" s="522">
        <v>3324</v>
      </c>
      <c r="AX56" s="524">
        <v>56</v>
      </c>
      <c r="AY56" s="522">
        <v>405</v>
      </c>
      <c r="AZ56" s="522">
        <v>2468</v>
      </c>
      <c r="BA56" s="522">
        <v>253</v>
      </c>
      <c r="BB56" s="522">
        <v>1558</v>
      </c>
      <c r="BC56" s="215">
        <v>509</v>
      </c>
      <c r="BD56" s="215">
        <v>2613</v>
      </c>
      <c r="BE56" s="215">
        <v>1406</v>
      </c>
      <c r="BF56" s="215">
        <v>8136</v>
      </c>
      <c r="BG56" s="215">
        <v>1405</v>
      </c>
      <c r="BH56" s="215">
        <v>6453</v>
      </c>
      <c r="BI56" s="215">
        <v>556</v>
      </c>
      <c r="BJ56" s="215">
        <v>2094</v>
      </c>
      <c r="BK56" s="524">
        <v>56</v>
      </c>
      <c r="BL56" s="216">
        <v>152</v>
      </c>
      <c r="BM56" s="216">
        <v>624</v>
      </c>
      <c r="BN56" s="522">
        <v>55</v>
      </c>
      <c r="BO56" s="522">
        <v>203</v>
      </c>
      <c r="BP56" s="522">
        <v>1069</v>
      </c>
      <c r="BQ56" s="522">
        <v>4608</v>
      </c>
      <c r="BR56" s="522">
        <v>638</v>
      </c>
      <c r="BS56" s="522">
        <v>3756</v>
      </c>
      <c r="BT56" s="522">
        <v>2066</v>
      </c>
      <c r="BU56" s="522">
        <v>8675</v>
      </c>
      <c r="BV56" s="522">
        <v>30367</v>
      </c>
      <c r="BW56" s="522">
        <v>206653</v>
      </c>
      <c r="BX56" s="524">
        <v>56</v>
      </c>
      <c r="BY56" s="522">
        <v>8448</v>
      </c>
      <c r="BZ56" s="522">
        <v>41255</v>
      </c>
      <c r="CA56" s="522">
        <v>139</v>
      </c>
      <c r="CB56" s="522">
        <v>577</v>
      </c>
      <c r="CC56" s="522">
        <v>466</v>
      </c>
      <c r="CD56" s="522">
        <v>1794</v>
      </c>
      <c r="CE56" s="522">
        <v>1013</v>
      </c>
      <c r="CF56" s="522">
        <v>5566</v>
      </c>
      <c r="CG56" s="522">
        <v>604</v>
      </c>
      <c r="CH56" s="522">
        <v>2422</v>
      </c>
      <c r="CI56" s="522">
        <v>235</v>
      </c>
      <c r="CJ56" s="522">
        <v>981</v>
      </c>
      <c r="CK56" s="524">
        <v>56</v>
      </c>
      <c r="CL56" s="522">
        <v>2677</v>
      </c>
      <c r="CM56" s="522">
        <v>16608</v>
      </c>
      <c r="CN56" s="522">
        <v>2054</v>
      </c>
      <c r="CO56" s="522">
        <v>9249</v>
      </c>
      <c r="CP56" s="522">
        <v>578</v>
      </c>
      <c r="CQ56" s="522">
        <v>2691</v>
      </c>
      <c r="CR56" s="522">
        <v>671</v>
      </c>
      <c r="CS56" s="522">
        <v>3205</v>
      </c>
      <c r="CT56" s="522">
        <v>1837</v>
      </c>
      <c r="CU56" s="522">
        <v>8129</v>
      </c>
      <c r="CV56" s="522">
        <v>579</v>
      </c>
      <c r="CW56" s="522">
        <v>3137</v>
      </c>
      <c r="CX56" s="524">
        <v>56</v>
      </c>
      <c r="CY56" s="522">
        <v>164</v>
      </c>
      <c r="CZ56" s="522">
        <v>862</v>
      </c>
      <c r="DA56" s="522">
        <v>3063</v>
      </c>
      <c r="DB56" s="522">
        <v>12432</v>
      </c>
      <c r="DC56" s="522">
        <v>71</v>
      </c>
      <c r="DD56" s="522">
        <v>409</v>
      </c>
      <c r="DE56" s="522">
        <v>323</v>
      </c>
      <c r="DF56" s="522">
        <v>1731</v>
      </c>
      <c r="DG56" s="522">
        <v>276</v>
      </c>
      <c r="DH56" s="522">
        <v>1704</v>
      </c>
      <c r="DI56" s="522">
        <v>848</v>
      </c>
      <c r="DJ56" s="522">
        <v>4453</v>
      </c>
      <c r="DK56" s="524">
        <v>56</v>
      </c>
      <c r="DL56" s="522">
        <v>418</v>
      </c>
      <c r="DM56" s="522">
        <v>1774</v>
      </c>
      <c r="DN56" s="522">
        <v>1400</v>
      </c>
      <c r="DO56" s="522">
        <v>7871</v>
      </c>
      <c r="DP56" s="522">
        <v>1570</v>
      </c>
      <c r="DQ56" s="522">
        <v>8213</v>
      </c>
      <c r="DR56" s="522">
        <v>121</v>
      </c>
      <c r="DS56" s="522">
        <v>802</v>
      </c>
      <c r="DT56" s="522">
        <v>240</v>
      </c>
      <c r="DU56" s="522">
        <v>802</v>
      </c>
      <c r="DV56" s="522">
        <v>471</v>
      </c>
      <c r="DW56" s="522">
        <v>2713</v>
      </c>
      <c r="DX56" s="524">
        <v>56</v>
      </c>
      <c r="DY56" s="522">
        <v>1382</v>
      </c>
      <c r="DZ56" s="522">
        <v>7018</v>
      </c>
      <c r="EA56" s="522">
        <v>441</v>
      </c>
      <c r="EB56" s="522">
        <v>2032</v>
      </c>
      <c r="EC56" s="522">
        <v>1202</v>
      </c>
      <c r="ED56" s="522">
        <v>6528</v>
      </c>
      <c r="EE56" s="522">
        <v>108</v>
      </c>
      <c r="EF56" s="522">
        <v>320</v>
      </c>
      <c r="EG56" s="522">
        <v>441</v>
      </c>
      <c r="EH56" s="522">
        <v>2470</v>
      </c>
      <c r="EI56" s="522">
        <v>454</v>
      </c>
      <c r="EJ56" s="522">
        <v>2203</v>
      </c>
      <c r="EK56" s="524">
        <v>56</v>
      </c>
      <c r="EL56" s="522">
        <v>328</v>
      </c>
      <c r="EM56" s="522">
        <v>2011</v>
      </c>
      <c r="EN56" s="522">
        <v>243</v>
      </c>
      <c r="EO56" s="522">
        <v>1034</v>
      </c>
      <c r="EP56" s="522">
        <v>698</v>
      </c>
      <c r="EQ56" s="522">
        <v>3216</v>
      </c>
      <c r="ER56" s="522">
        <v>277</v>
      </c>
      <c r="ES56" s="522">
        <v>1791</v>
      </c>
      <c r="ET56" s="522">
        <v>72</v>
      </c>
      <c r="EU56" s="522">
        <v>352</v>
      </c>
      <c r="EV56" s="522">
        <v>204</v>
      </c>
      <c r="EW56" s="522">
        <v>945</v>
      </c>
      <c r="EX56" s="524">
        <v>56</v>
      </c>
      <c r="EY56" s="522">
        <v>290</v>
      </c>
      <c r="EZ56" s="522">
        <v>1543</v>
      </c>
      <c r="FA56" s="522">
        <v>126</v>
      </c>
      <c r="FB56" s="522">
        <v>1309</v>
      </c>
      <c r="FC56" s="522">
        <v>33</v>
      </c>
      <c r="FD56" s="522">
        <v>322</v>
      </c>
      <c r="FE56" s="522">
        <v>355</v>
      </c>
      <c r="FF56" s="522">
        <v>1311</v>
      </c>
      <c r="FG56" s="522">
        <v>67</v>
      </c>
      <c r="FH56" s="522">
        <v>245</v>
      </c>
      <c r="FI56" s="522">
        <v>83</v>
      </c>
      <c r="FJ56" s="522">
        <v>330</v>
      </c>
      <c r="FK56" s="524">
        <v>56</v>
      </c>
      <c r="FL56" s="522">
        <v>541</v>
      </c>
      <c r="FM56" s="522">
        <v>2746</v>
      </c>
      <c r="FN56" s="522">
        <v>378</v>
      </c>
      <c r="FO56" s="522">
        <v>1611</v>
      </c>
      <c r="FP56" s="522">
        <v>67</v>
      </c>
      <c r="FQ56" s="522">
        <v>247</v>
      </c>
      <c r="FR56" s="522">
        <v>310</v>
      </c>
      <c r="FS56" s="522">
        <v>1588</v>
      </c>
      <c r="FT56" s="522">
        <v>490</v>
      </c>
      <c r="FU56" s="522">
        <v>2978</v>
      </c>
      <c r="FV56" s="212">
        <f t="shared" si="1"/>
        <v>105068</v>
      </c>
      <c r="FW56" s="212">
        <f t="shared" si="1"/>
        <v>599124</v>
      </c>
      <c r="FX56" s="212"/>
      <c r="GA56" s="522"/>
      <c r="GB56" s="522"/>
    </row>
    <row r="57" spans="1:184">
      <c r="A57" s="213">
        <v>58</v>
      </c>
      <c r="B57" s="214" t="s">
        <v>365</v>
      </c>
      <c r="C57" s="522">
        <v>66</v>
      </c>
      <c r="D57" s="522">
        <v>460</v>
      </c>
      <c r="E57" s="522">
        <v>4</v>
      </c>
      <c r="F57" s="522">
        <v>16</v>
      </c>
      <c r="G57" s="522">
        <v>23</v>
      </c>
      <c r="H57" s="522">
        <v>99</v>
      </c>
      <c r="I57" s="522">
        <v>3</v>
      </c>
      <c r="J57" s="522">
        <v>9</v>
      </c>
      <c r="K57" s="524">
        <v>58</v>
      </c>
      <c r="L57" s="522">
        <v>5</v>
      </c>
      <c r="M57" s="522">
        <v>16</v>
      </c>
      <c r="N57" s="522">
        <v>311</v>
      </c>
      <c r="O57" s="522">
        <v>2678</v>
      </c>
      <c r="P57" s="522">
        <v>70</v>
      </c>
      <c r="Q57" s="522">
        <v>425</v>
      </c>
      <c r="R57" s="522">
        <v>6</v>
      </c>
      <c r="S57" s="522">
        <v>26</v>
      </c>
      <c r="T57" s="522">
        <v>22</v>
      </c>
      <c r="U57" s="522">
        <v>97</v>
      </c>
      <c r="V57" s="522">
        <v>21</v>
      </c>
      <c r="W57" s="522">
        <v>95</v>
      </c>
      <c r="X57" s="524">
        <v>58</v>
      </c>
      <c r="Y57" s="522">
        <v>6</v>
      </c>
      <c r="Z57" s="522">
        <v>14</v>
      </c>
      <c r="AA57" s="522">
        <v>4</v>
      </c>
      <c r="AB57" s="522">
        <v>19</v>
      </c>
      <c r="AC57" s="522">
        <v>3</v>
      </c>
      <c r="AD57" s="522">
        <v>8</v>
      </c>
      <c r="AE57" s="522">
        <v>12</v>
      </c>
      <c r="AF57" s="522">
        <v>72</v>
      </c>
      <c r="AG57" s="522">
        <v>2</v>
      </c>
      <c r="AH57" s="522">
        <v>5</v>
      </c>
      <c r="AI57" s="522">
        <v>100</v>
      </c>
      <c r="AJ57" s="522">
        <v>668</v>
      </c>
      <c r="AK57" s="524">
        <v>58</v>
      </c>
      <c r="AL57" s="522">
        <v>12</v>
      </c>
      <c r="AM57" s="522">
        <v>51</v>
      </c>
      <c r="AN57" s="522">
        <v>2</v>
      </c>
      <c r="AO57" s="522">
        <v>4</v>
      </c>
      <c r="AP57" s="522">
        <v>19</v>
      </c>
      <c r="AQ57" s="522">
        <v>98</v>
      </c>
      <c r="AR57" s="522">
        <v>17</v>
      </c>
      <c r="AS57" s="522">
        <v>66</v>
      </c>
      <c r="AT57" s="522">
        <v>67</v>
      </c>
      <c r="AU57" s="522">
        <v>339</v>
      </c>
      <c r="AV57" s="522">
        <v>19</v>
      </c>
      <c r="AW57" s="522">
        <v>85</v>
      </c>
      <c r="AX57" s="524">
        <v>58</v>
      </c>
      <c r="AY57" s="522">
        <v>15</v>
      </c>
      <c r="AZ57" s="522">
        <v>70</v>
      </c>
      <c r="BA57" s="522">
        <v>6</v>
      </c>
      <c r="BB57" s="522">
        <v>25</v>
      </c>
      <c r="BC57" s="215">
        <v>14</v>
      </c>
      <c r="BD57" s="215">
        <v>63</v>
      </c>
      <c r="BE57" s="215">
        <v>17</v>
      </c>
      <c r="BF57" s="215">
        <v>144</v>
      </c>
      <c r="BG57" s="215">
        <v>34</v>
      </c>
      <c r="BH57" s="215">
        <v>254</v>
      </c>
      <c r="BI57" s="215">
        <v>14</v>
      </c>
      <c r="BJ57" s="215">
        <v>76</v>
      </c>
      <c r="BK57" s="524">
        <v>58</v>
      </c>
      <c r="BL57" s="216">
        <v>4</v>
      </c>
      <c r="BM57" s="216">
        <v>10</v>
      </c>
      <c r="BN57" s="522">
        <v>3</v>
      </c>
      <c r="BO57" s="522">
        <v>13</v>
      </c>
      <c r="BP57" s="522">
        <v>18</v>
      </c>
      <c r="BQ57" s="522">
        <v>69</v>
      </c>
      <c r="BR57" s="522">
        <v>10</v>
      </c>
      <c r="BS57" s="522">
        <v>51</v>
      </c>
      <c r="BT57" s="522">
        <v>25</v>
      </c>
      <c r="BU57" s="522">
        <v>129</v>
      </c>
      <c r="BV57" s="522">
        <v>1024</v>
      </c>
      <c r="BW57" s="522">
        <v>14501</v>
      </c>
      <c r="BX57" s="524">
        <v>58</v>
      </c>
      <c r="BY57" s="215">
        <v>113</v>
      </c>
      <c r="BZ57" s="215">
        <v>903</v>
      </c>
      <c r="CA57" s="215">
        <v>9</v>
      </c>
      <c r="CB57" s="215">
        <v>31</v>
      </c>
      <c r="CC57" s="215">
        <v>7</v>
      </c>
      <c r="CD57" s="215">
        <v>45</v>
      </c>
      <c r="CE57" s="215">
        <v>34</v>
      </c>
      <c r="CF57" s="215">
        <v>181</v>
      </c>
      <c r="CG57" s="215">
        <v>3</v>
      </c>
      <c r="CH57" s="217">
        <v>14</v>
      </c>
      <c r="CI57" s="522">
        <v>8</v>
      </c>
      <c r="CJ57" s="522">
        <v>42</v>
      </c>
      <c r="CK57" s="524">
        <v>58</v>
      </c>
      <c r="CL57" s="522">
        <v>34</v>
      </c>
      <c r="CM57" s="522">
        <v>224</v>
      </c>
      <c r="CN57" s="522">
        <v>49</v>
      </c>
      <c r="CO57" s="522">
        <v>379</v>
      </c>
      <c r="CP57" s="522">
        <v>13</v>
      </c>
      <c r="CQ57" s="522">
        <v>66</v>
      </c>
      <c r="CR57" s="522">
        <v>9</v>
      </c>
      <c r="CS57" s="522">
        <v>42</v>
      </c>
      <c r="CT57" s="522">
        <v>26</v>
      </c>
      <c r="CU57" s="522">
        <v>110</v>
      </c>
      <c r="CV57" s="522">
        <v>15</v>
      </c>
      <c r="CW57" s="522">
        <v>91</v>
      </c>
      <c r="CX57" s="524">
        <v>58</v>
      </c>
      <c r="CY57" s="522">
        <v>5</v>
      </c>
      <c r="CZ57" s="522">
        <v>27</v>
      </c>
      <c r="DA57" s="522">
        <v>38</v>
      </c>
      <c r="DB57" s="522">
        <v>146</v>
      </c>
      <c r="DC57" s="522">
        <v>6</v>
      </c>
      <c r="DD57" s="522">
        <v>31</v>
      </c>
      <c r="DE57" s="522">
        <v>3</v>
      </c>
      <c r="DF57" s="522">
        <v>17</v>
      </c>
      <c r="DG57" s="522">
        <v>1</v>
      </c>
      <c r="DH57" s="522">
        <v>7</v>
      </c>
      <c r="DI57" s="522">
        <v>8</v>
      </c>
      <c r="DJ57" s="522">
        <v>36</v>
      </c>
      <c r="DK57" s="524">
        <v>58</v>
      </c>
      <c r="DL57" s="522">
        <v>12</v>
      </c>
      <c r="DM57" s="522">
        <v>35</v>
      </c>
      <c r="DN57" s="522">
        <v>22</v>
      </c>
      <c r="DO57" s="522">
        <v>129</v>
      </c>
      <c r="DP57" s="522">
        <v>15</v>
      </c>
      <c r="DQ57" s="522">
        <v>150</v>
      </c>
      <c r="DR57" s="522">
        <v>0</v>
      </c>
      <c r="DS57" s="522">
        <v>0</v>
      </c>
      <c r="DT57" s="522">
        <v>7</v>
      </c>
      <c r="DU57" s="522">
        <v>30</v>
      </c>
      <c r="DV57" s="522">
        <v>8</v>
      </c>
      <c r="DW57" s="522">
        <v>52</v>
      </c>
      <c r="DX57" s="524">
        <v>58</v>
      </c>
      <c r="DY57" s="522">
        <v>18</v>
      </c>
      <c r="DZ57" s="522">
        <v>99</v>
      </c>
      <c r="EA57" s="522">
        <v>4</v>
      </c>
      <c r="EB57" s="522">
        <v>20</v>
      </c>
      <c r="EC57" s="522">
        <v>18</v>
      </c>
      <c r="ED57" s="522">
        <v>163</v>
      </c>
      <c r="EE57" s="522">
        <v>3</v>
      </c>
      <c r="EF57" s="522">
        <v>9</v>
      </c>
      <c r="EG57" s="522">
        <v>21</v>
      </c>
      <c r="EH57" s="522">
        <v>124</v>
      </c>
      <c r="EI57" s="522">
        <v>4</v>
      </c>
      <c r="EJ57" s="522">
        <v>23</v>
      </c>
      <c r="EK57" s="524">
        <v>58</v>
      </c>
      <c r="EL57" s="522">
        <v>9</v>
      </c>
      <c r="EM57" s="522">
        <v>33</v>
      </c>
      <c r="EN57" s="522">
        <v>10</v>
      </c>
      <c r="EO57" s="522">
        <v>52</v>
      </c>
      <c r="EP57" s="522">
        <v>22</v>
      </c>
      <c r="EQ57" s="522">
        <v>91</v>
      </c>
      <c r="ER57" s="522">
        <v>9</v>
      </c>
      <c r="ES57" s="522">
        <v>56</v>
      </c>
      <c r="ET57" s="522">
        <v>0</v>
      </c>
      <c r="EU57" s="522">
        <v>0</v>
      </c>
      <c r="EV57" s="522">
        <v>2</v>
      </c>
      <c r="EW57" s="522">
        <v>7</v>
      </c>
      <c r="EX57" s="524">
        <v>58</v>
      </c>
      <c r="EY57" s="522">
        <v>13</v>
      </c>
      <c r="EZ57" s="522">
        <v>54</v>
      </c>
      <c r="FA57" s="522">
        <v>8</v>
      </c>
      <c r="FB57" s="522">
        <v>69</v>
      </c>
      <c r="FC57" s="522">
        <v>4</v>
      </c>
      <c r="FD57" s="522">
        <v>13</v>
      </c>
      <c r="FE57" s="522">
        <v>9</v>
      </c>
      <c r="FF57" s="522">
        <v>22</v>
      </c>
      <c r="FG57" s="522">
        <v>1</v>
      </c>
      <c r="FH57" s="522">
        <v>5</v>
      </c>
      <c r="FI57" s="522">
        <v>1</v>
      </c>
      <c r="FJ57" s="522">
        <v>5</v>
      </c>
      <c r="FK57" s="524">
        <v>58</v>
      </c>
      <c r="FL57" s="522">
        <v>3</v>
      </c>
      <c r="FM57" s="522">
        <v>5</v>
      </c>
      <c r="FN57" s="522">
        <v>11</v>
      </c>
      <c r="FO57" s="522">
        <v>42</v>
      </c>
      <c r="FP57" s="522">
        <v>3</v>
      </c>
      <c r="FQ57" s="522">
        <v>12</v>
      </c>
      <c r="FR57" s="522">
        <v>9</v>
      </c>
      <c r="FS57" s="522">
        <v>42</v>
      </c>
      <c r="FT57" s="522">
        <v>3</v>
      </c>
      <c r="FU57" s="522">
        <v>9</v>
      </c>
      <c r="FV57" s="212">
        <f t="shared" si="1"/>
        <v>2608</v>
      </c>
      <c r="FW57" s="212">
        <f t="shared" si="1"/>
        <v>24498</v>
      </c>
      <c r="FX57" s="212"/>
      <c r="GA57" s="522"/>
      <c r="GB57" s="522"/>
    </row>
    <row r="58" spans="1:184">
      <c r="A58" s="213">
        <v>59</v>
      </c>
      <c r="B58" s="214" t="s">
        <v>366</v>
      </c>
      <c r="C58" s="522">
        <v>6</v>
      </c>
      <c r="D58" s="522">
        <v>77</v>
      </c>
      <c r="E58" s="522">
        <v>5</v>
      </c>
      <c r="F58" s="522">
        <v>12</v>
      </c>
      <c r="G58" s="522">
        <v>8</v>
      </c>
      <c r="H58" s="522">
        <v>45</v>
      </c>
      <c r="I58" s="522">
        <v>1</v>
      </c>
      <c r="J58" s="522">
        <v>3</v>
      </c>
      <c r="K58" s="524">
        <v>59</v>
      </c>
      <c r="L58" s="522">
        <v>2</v>
      </c>
      <c r="M58" s="522">
        <v>9</v>
      </c>
      <c r="N58" s="522">
        <v>150</v>
      </c>
      <c r="O58" s="522">
        <v>1556</v>
      </c>
      <c r="P58" s="522">
        <v>26</v>
      </c>
      <c r="Q58" s="522">
        <v>196</v>
      </c>
      <c r="R58" s="522">
        <v>2</v>
      </c>
      <c r="S58" s="522">
        <v>4</v>
      </c>
      <c r="T58" s="522">
        <v>5</v>
      </c>
      <c r="U58" s="522">
        <v>52</v>
      </c>
      <c r="V58" s="522">
        <v>4</v>
      </c>
      <c r="W58" s="522">
        <v>12</v>
      </c>
      <c r="X58" s="524">
        <v>59</v>
      </c>
      <c r="Y58" s="522">
        <v>1</v>
      </c>
      <c r="Z58" s="522">
        <v>1</v>
      </c>
      <c r="AA58" s="522">
        <v>0</v>
      </c>
      <c r="AB58" s="522">
        <v>0</v>
      </c>
      <c r="AC58" s="522">
        <v>1</v>
      </c>
      <c r="AD58" s="522">
        <v>2</v>
      </c>
      <c r="AE58" s="522">
        <v>1</v>
      </c>
      <c r="AF58" s="522">
        <v>18</v>
      </c>
      <c r="AG58" s="522">
        <v>1</v>
      </c>
      <c r="AH58" s="522">
        <v>3</v>
      </c>
      <c r="AI58" s="522">
        <v>20</v>
      </c>
      <c r="AJ58" s="522">
        <v>187</v>
      </c>
      <c r="AK58" s="524">
        <v>59</v>
      </c>
      <c r="AL58" s="522">
        <v>3</v>
      </c>
      <c r="AM58" s="522">
        <v>33</v>
      </c>
      <c r="AN58" s="522">
        <v>1</v>
      </c>
      <c r="AO58" s="522">
        <v>2</v>
      </c>
      <c r="AP58" s="522">
        <v>3</v>
      </c>
      <c r="AQ58" s="522">
        <v>20</v>
      </c>
      <c r="AR58" s="522">
        <v>3</v>
      </c>
      <c r="AS58" s="522">
        <v>69</v>
      </c>
      <c r="AT58" s="522">
        <v>6</v>
      </c>
      <c r="AU58" s="522">
        <v>73</v>
      </c>
      <c r="AV58" s="522">
        <v>2</v>
      </c>
      <c r="AW58" s="522">
        <v>21</v>
      </c>
      <c r="AX58" s="524">
        <v>59</v>
      </c>
      <c r="AY58" s="522">
        <v>3</v>
      </c>
      <c r="AZ58" s="522">
        <v>12</v>
      </c>
      <c r="BA58" s="522">
        <v>3</v>
      </c>
      <c r="BB58" s="522">
        <v>6</v>
      </c>
      <c r="BC58" s="215">
        <v>2</v>
      </c>
      <c r="BD58" s="215">
        <v>31</v>
      </c>
      <c r="BE58" s="215">
        <v>3</v>
      </c>
      <c r="BF58" s="215">
        <v>39</v>
      </c>
      <c r="BG58" s="215">
        <v>9</v>
      </c>
      <c r="BH58" s="215">
        <v>91</v>
      </c>
      <c r="BI58" s="215">
        <v>5</v>
      </c>
      <c r="BJ58" s="215">
        <v>11</v>
      </c>
      <c r="BK58" s="524">
        <v>59</v>
      </c>
      <c r="BL58" s="216">
        <v>0</v>
      </c>
      <c r="BM58" s="216">
        <v>0</v>
      </c>
      <c r="BN58" s="522">
        <v>0</v>
      </c>
      <c r="BO58" s="522">
        <v>0</v>
      </c>
      <c r="BP58" s="522">
        <v>5</v>
      </c>
      <c r="BQ58" s="522">
        <v>49</v>
      </c>
      <c r="BR58" s="522">
        <v>3</v>
      </c>
      <c r="BS58" s="522">
        <v>18</v>
      </c>
      <c r="BT58" s="522">
        <v>14</v>
      </c>
      <c r="BU58" s="522">
        <v>99</v>
      </c>
      <c r="BV58" s="522">
        <v>1509</v>
      </c>
      <c r="BW58" s="522">
        <v>18907</v>
      </c>
      <c r="BX58" s="524">
        <v>59</v>
      </c>
      <c r="BY58" s="215">
        <v>41</v>
      </c>
      <c r="BZ58" s="215">
        <v>477</v>
      </c>
      <c r="CA58" s="215">
        <v>1</v>
      </c>
      <c r="CB58" s="215">
        <v>1</v>
      </c>
      <c r="CC58" s="215">
        <v>2</v>
      </c>
      <c r="CD58" s="215">
        <v>9</v>
      </c>
      <c r="CE58" s="215">
        <v>11</v>
      </c>
      <c r="CF58" s="215">
        <v>78</v>
      </c>
      <c r="CG58" s="215">
        <v>2</v>
      </c>
      <c r="CH58" s="217">
        <v>5</v>
      </c>
      <c r="CI58" s="522">
        <v>2</v>
      </c>
      <c r="CJ58" s="522">
        <v>6</v>
      </c>
      <c r="CK58" s="524">
        <v>59</v>
      </c>
      <c r="CL58" s="522">
        <v>19</v>
      </c>
      <c r="CM58" s="522">
        <v>291</v>
      </c>
      <c r="CN58" s="522">
        <v>8</v>
      </c>
      <c r="CO58" s="522">
        <v>88</v>
      </c>
      <c r="CP58" s="522">
        <v>2</v>
      </c>
      <c r="CQ58" s="522">
        <v>8</v>
      </c>
      <c r="CR58" s="522">
        <v>3</v>
      </c>
      <c r="CS58" s="522">
        <v>30</v>
      </c>
      <c r="CT58" s="522">
        <v>9</v>
      </c>
      <c r="CU58" s="522">
        <v>34</v>
      </c>
      <c r="CV58" s="522">
        <v>3</v>
      </c>
      <c r="CW58" s="522">
        <v>28</v>
      </c>
      <c r="CX58" s="524">
        <v>59</v>
      </c>
      <c r="CY58" s="522">
        <v>1</v>
      </c>
      <c r="CZ58" s="522">
        <v>14</v>
      </c>
      <c r="DA58" s="522">
        <v>13</v>
      </c>
      <c r="DB58" s="522">
        <v>103</v>
      </c>
      <c r="DC58" s="522">
        <v>1</v>
      </c>
      <c r="DD58" s="522">
        <v>1</v>
      </c>
      <c r="DE58" s="522">
        <v>2</v>
      </c>
      <c r="DF58" s="522">
        <v>10</v>
      </c>
      <c r="DG58" s="522">
        <v>0</v>
      </c>
      <c r="DH58" s="522">
        <v>0</v>
      </c>
      <c r="DI58" s="522">
        <v>6</v>
      </c>
      <c r="DJ58" s="522">
        <v>49</v>
      </c>
      <c r="DK58" s="524">
        <v>59</v>
      </c>
      <c r="DL58" s="522">
        <v>2</v>
      </c>
      <c r="DM58" s="522">
        <v>6</v>
      </c>
      <c r="DN58" s="522">
        <v>6</v>
      </c>
      <c r="DO58" s="522">
        <v>96</v>
      </c>
      <c r="DP58" s="522">
        <v>9</v>
      </c>
      <c r="DQ58" s="522">
        <v>57</v>
      </c>
      <c r="DR58" s="522">
        <v>2</v>
      </c>
      <c r="DS58" s="522">
        <v>6</v>
      </c>
      <c r="DT58" s="522">
        <v>0</v>
      </c>
      <c r="DU58" s="522">
        <v>0</v>
      </c>
      <c r="DV58" s="522">
        <v>4</v>
      </c>
      <c r="DW58" s="522">
        <v>25</v>
      </c>
      <c r="DX58" s="524">
        <v>59</v>
      </c>
      <c r="DY58" s="522">
        <v>8</v>
      </c>
      <c r="DZ58" s="522">
        <v>56</v>
      </c>
      <c r="EA58" s="522">
        <v>3</v>
      </c>
      <c r="EB58" s="522">
        <v>24</v>
      </c>
      <c r="EC58" s="522">
        <v>6</v>
      </c>
      <c r="ED58" s="522">
        <v>64</v>
      </c>
      <c r="EE58" s="522">
        <v>0</v>
      </c>
      <c r="EF58" s="522">
        <v>0</v>
      </c>
      <c r="EG58" s="522">
        <v>3</v>
      </c>
      <c r="EH58" s="522">
        <v>9</v>
      </c>
      <c r="EI58" s="522">
        <v>1</v>
      </c>
      <c r="EJ58" s="522">
        <v>8</v>
      </c>
      <c r="EK58" s="524">
        <v>59</v>
      </c>
      <c r="EL58" s="522">
        <v>3</v>
      </c>
      <c r="EM58" s="522">
        <v>28</v>
      </c>
      <c r="EN58" s="522">
        <v>1</v>
      </c>
      <c r="EO58" s="522">
        <v>3</v>
      </c>
      <c r="EP58" s="522">
        <v>4</v>
      </c>
      <c r="EQ58" s="522">
        <v>24</v>
      </c>
      <c r="ER58" s="522">
        <v>0</v>
      </c>
      <c r="ES58" s="522">
        <v>0</v>
      </c>
      <c r="ET58" s="522">
        <v>0</v>
      </c>
      <c r="EU58" s="522">
        <v>0</v>
      </c>
      <c r="EV58" s="522">
        <v>4</v>
      </c>
      <c r="EW58" s="522">
        <v>6</v>
      </c>
      <c r="EX58" s="524">
        <v>59</v>
      </c>
      <c r="EY58" s="522">
        <v>2</v>
      </c>
      <c r="EZ58" s="522">
        <v>20</v>
      </c>
      <c r="FA58" s="522">
        <v>2</v>
      </c>
      <c r="FB58" s="522">
        <v>4</v>
      </c>
      <c r="FC58" s="522">
        <v>0</v>
      </c>
      <c r="FD58" s="522">
        <v>0</v>
      </c>
      <c r="FE58" s="522">
        <v>1</v>
      </c>
      <c r="FF58" s="522">
        <v>11</v>
      </c>
      <c r="FG58" s="522">
        <v>1</v>
      </c>
      <c r="FH58" s="522">
        <v>5</v>
      </c>
      <c r="FI58" s="522">
        <v>1</v>
      </c>
      <c r="FJ58" s="522">
        <v>1</v>
      </c>
      <c r="FK58" s="524">
        <v>59</v>
      </c>
      <c r="FL58" s="522">
        <v>3</v>
      </c>
      <c r="FM58" s="522">
        <v>25</v>
      </c>
      <c r="FN58" s="522">
        <v>4</v>
      </c>
      <c r="FO58" s="522">
        <v>9</v>
      </c>
      <c r="FP58" s="522">
        <v>0</v>
      </c>
      <c r="FQ58" s="522">
        <v>0</v>
      </c>
      <c r="FR58" s="522">
        <v>2</v>
      </c>
      <c r="FS58" s="522">
        <v>16</v>
      </c>
      <c r="FT58" s="522">
        <v>2</v>
      </c>
      <c r="FU58" s="522">
        <v>14</v>
      </c>
      <c r="FV58" s="212">
        <f t="shared" si="1"/>
        <v>2007</v>
      </c>
      <c r="FW58" s="212">
        <f t="shared" si="1"/>
        <v>23407</v>
      </c>
      <c r="FX58" s="212"/>
      <c r="GA58" s="522"/>
      <c r="GB58" s="522"/>
    </row>
    <row r="59" spans="1:184">
      <c r="A59" s="213">
        <v>60</v>
      </c>
      <c r="B59" s="214" t="s">
        <v>367</v>
      </c>
      <c r="C59" s="522">
        <v>23</v>
      </c>
      <c r="D59" s="522">
        <v>73</v>
      </c>
      <c r="E59" s="522">
        <v>0</v>
      </c>
      <c r="F59" s="522">
        <v>0</v>
      </c>
      <c r="G59" s="522">
        <v>4</v>
      </c>
      <c r="H59" s="522">
        <v>5</v>
      </c>
      <c r="I59" s="522">
        <v>0</v>
      </c>
      <c r="J59" s="522">
        <v>0</v>
      </c>
      <c r="K59" s="524">
        <v>60</v>
      </c>
      <c r="L59" s="522">
        <v>2</v>
      </c>
      <c r="M59" s="522">
        <v>6</v>
      </c>
      <c r="N59" s="522">
        <v>88</v>
      </c>
      <c r="O59" s="522">
        <v>1041</v>
      </c>
      <c r="P59" s="522">
        <v>21</v>
      </c>
      <c r="Q59" s="522">
        <v>88</v>
      </c>
      <c r="R59" s="522">
        <v>0</v>
      </c>
      <c r="S59" s="522">
        <v>0</v>
      </c>
      <c r="T59" s="522">
        <v>5</v>
      </c>
      <c r="U59" s="522">
        <v>11</v>
      </c>
      <c r="V59" s="522">
        <v>7</v>
      </c>
      <c r="W59" s="522">
        <v>38</v>
      </c>
      <c r="X59" s="524">
        <v>60</v>
      </c>
      <c r="Y59" s="522">
        <v>1</v>
      </c>
      <c r="Z59" s="522">
        <v>1</v>
      </c>
      <c r="AA59" s="522">
        <v>1</v>
      </c>
      <c r="AB59" s="522">
        <v>1</v>
      </c>
      <c r="AC59" s="522">
        <v>3</v>
      </c>
      <c r="AD59" s="522">
        <v>17</v>
      </c>
      <c r="AE59" s="522">
        <v>3</v>
      </c>
      <c r="AF59" s="522">
        <v>9</v>
      </c>
      <c r="AG59" s="522">
        <v>1</v>
      </c>
      <c r="AH59" s="522">
        <v>7</v>
      </c>
      <c r="AI59" s="522">
        <v>25</v>
      </c>
      <c r="AJ59" s="522">
        <v>257</v>
      </c>
      <c r="AK59" s="524">
        <v>60</v>
      </c>
      <c r="AL59" s="522">
        <v>6</v>
      </c>
      <c r="AM59" s="522">
        <v>31</v>
      </c>
      <c r="AN59" s="522">
        <v>0</v>
      </c>
      <c r="AO59" s="522">
        <v>0</v>
      </c>
      <c r="AP59" s="522">
        <v>9</v>
      </c>
      <c r="AQ59" s="522">
        <v>13</v>
      </c>
      <c r="AR59" s="522">
        <v>14</v>
      </c>
      <c r="AS59" s="522">
        <v>65</v>
      </c>
      <c r="AT59" s="522">
        <v>18</v>
      </c>
      <c r="AU59" s="522">
        <v>167</v>
      </c>
      <c r="AV59" s="522">
        <v>3</v>
      </c>
      <c r="AW59" s="522">
        <v>11</v>
      </c>
      <c r="AX59" s="524">
        <v>60</v>
      </c>
      <c r="AY59" s="522">
        <v>10</v>
      </c>
      <c r="AZ59" s="522">
        <v>109</v>
      </c>
      <c r="BA59" s="522">
        <v>4</v>
      </c>
      <c r="BB59" s="522">
        <v>6</v>
      </c>
      <c r="BC59" s="215">
        <v>4</v>
      </c>
      <c r="BD59" s="215">
        <v>14</v>
      </c>
      <c r="BE59" s="215">
        <v>7</v>
      </c>
      <c r="BF59" s="215">
        <v>19</v>
      </c>
      <c r="BG59" s="215">
        <v>16</v>
      </c>
      <c r="BH59" s="215">
        <v>57</v>
      </c>
      <c r="BI59" s="215">
        <v>3</v>
      </c>
      <c r="BJ59" s="215">
        <v>16</v>
      </c>
      <c r="BK59" s="524">
        <v>60</v>
      </c>
      <c r="BL59" s="216">
        <v>0</v>
      </c>
      <c r="BM59" s="216">
        <v>0</v>
      </c>
      <c r="BN59" s="522">
        <v>0</v>
      </c>
      <c r="BO59" s="522">
        <v>0</v>
      </c>
      <c r="BP59" s="522">
        <v>10</v>
      </c>
      <c r="BQ59" s="522">
        <v>19</v>
      </c>
      <c r="BR59" s="522">
        <v>5</v>
      </c>
      <c r="BS59" s="522">
        <v>16</v>
      </c>
      <c r="BT59" s="522">
        <v>8</v>
      </c>
      <c r="BU59" s="522">
        <v>25</v>
      </c>
      <c r="BV59" s="522">
        <v>308</v>
      </c>
      <c r="BW59" s="522">
        <v>6508</v>
      </c>
      <c r="BX59" s="524">
        <v>60</v>
      </c>
      <c r="BY59" s="215">
        <v>19</v>
      </c>
      <c r="BZ59" s="215">
        <v>135</v>
      </c>
      <c r="CA59" s="215">
        <v>0</v>
      </c>
      <c r="CB59" s="215">
        <v>0</v>
      </c>
      <c r="CC59" s="215">
        <v>1</v>
      </c>
      <c r="CD59" s="215">
        <v>1</v>
      </c>
      <c r="CE59" s="215">
        <v>15</v>
      </c>
      <c r="CF59" s="215">
        <v>80</v>
      </c>
      <c r="CG59" s="215">
        <v>3</v>
      </c>
      <c r="CH59" s="217">
        <v>3</v>
      </c>
      <c r="CI59" s="522">
        <v>2</v>
      </c>
      <c r="CJ59" s="522">
        <v>2</v>
      </c>
      <c r="CK59" s="524">
        <v>60</v>
      </c>
      <c r="CL59" s="522">
        <v>8</v>
      </c>
      <c r="CM59" s="522">
        <v>38</v>
      </c>
      <c r="CN59" s="522">
        <v>16</v>
      </c>
      <c r="CO59" s="522">
        <v>151</v>
      </c>
      <c r="CP59" s="522">
        <v>5</v>
      </c>
      <c r="CQ59" s="522">
        <v>6</v>
      </c>
      <c r="CR59" s="522">
        <v>12</v>
      </c>
      <c r="CS59" s="522">
        <v>97</v>
      </c>
      <c r="CT59" s="522">
        <v>14</v>
      </c>
      <c r="CU59" s="522">
        <v>53</v>
      </c>
      <c r="CV59" s="522">
        <v>3</v>
      </c>
      <c r="CW59" s="522">
        <v>46</v>
      </c>
      <c r="CX59" s="524">
        <v>60</v>
      </c>
      <c r="CY59" s="522"/>
      <c r="CZ59" s="522"/>
      <c r="DA59" s="522">
        <v>16</v>
      </c>
      <c r="DB59" s="522">
        <v>32</v>
      </c>
      <c r="DC59" s="522">
        <v>0</v>
      </c>
      <c r="DD59" s="522">
        <v>0</v>
      </c>
      <c r="DE59" s="522">
        <v>2</v>
      </c>
      <c r="DF59" s="522">
        <v>3</v>
      </c>
      <c r="DG59" s="522">
        <v>2</v>
      </c>
      <c r="DH59" s="522">
        <v>10</v>
      </c>
      <c r="DI59" s="522">
        <v>3</v>
      </c>
      <c r="DJ59" s="522">
        <v>6</v>
      </c>
      <c r="DK59" s="524">
        <v>60</v>
      </c>
      <c r="DL59" s="522">
        <v>6</v>
      </c>
      <c r="DM59" s="522">
        <v>51</v>
      </c>
      <c r="DN59" s="522">
        <v>7</v>
      </c>
      <c r="DO59" s="522">
        <v>26</v>
      </c>
      <c r="DP59" s="522">
        <v>4</v>
      </c>
      <c r="DQ59" s="522">
        <v>5</v>
      </c>
      <c r="DR59" s="522">
        <v>1</v>
      </c>
      <c r="DS59" s="522">
        <v>3</v>
      </c>
      <c r="DT59" s="522">
        <v>0</v>
      </c>
      <c r="DU59" s="522">
        <v>0</v>
      </c>
      <c r="DV59" s="522">
        <v>4</v>
      </c>
      <c r="DW59" s="522">
        <v>60</v>
      </c>
      <c r="DX59" s="524">
        <v>60</v>
      </c>
      <c r="DY59" s="522">
        <v>8</v>
      </c>
      <c r="DZ59" s="522">
        <v>18</v>
      </c>
      <c r="EA59" s="522">
        <v>7</v>
      </c>
      <c r="EB59" s="522">
        <v>13</v>
      </c>
      <c r="EC59" s="522">
        <v>9</v>
      </c>
      <c r="ED59" s="522">
        <v>58</v>
      </c>
      <c r="EE59" s="522">
        <v>0</v>
      </c>
      <c r="EF59" s="522">
        <v>0</v>
      </c>
      <c r="EG59" s="522">
        <v>7</v>
      </c>
      <c r="EH59" s="522">
        <v>71</v>
      </c>
      <c r="EI59" s="522">
        <v>4</v>
      </c>
      <c r="EJ59" s="522">
        <v>8</v>
      </c>
      <c r="EK59" s="524">
        <v>60</v>
      </c>
      <c r="EL59" s="522">
        <v>2</v>
      </c>
      <c r="EM59" s="522">
        <v>8</v>
      </c>
      <c r="EN59" s="522">
        <v>1</v>
      </c>
      <c r="EO59" s="522">
        <v>1</v>
      </c>
      <c r="EP59" s="522">
        <v>7</v>
      </c>
      <c r="EQ59" s="522">
        <v>27</v>
      </c>
      <c r="ER59" s="522">
        <v>2</v>
      </c>
      <c r="ES59" s="522">
        <v>3</v>
      </c>
      <c r="ET59" s="522">
        <v>0</v>
      </c>
      <c r="EU59" s="522">
        <v>0</v>
      </c>
      <c r="EV59" s="522">
        <v>1</v>
      </c>
      <c r="EW59" s="522">
        <v>2</v>
      </c>
      <c r="EX59" s="524">
        <v>60</v>
      </c>
      <c r="EY59" s="522">
        <v>3</v>
      </c>
      <c r="EZ59" s="522">
        <v>8</v>
      </c>
      <c r="FA59" s="522">
        <v>4</v>
      </c>
      <c r="FB59" s="522">
        <v>27</v>
      </c>
      <c r="FC59" s="522">
        <v>0</v>
      </c>
      <c r="FD59" s="522">
        <v>0</v>
      </c>
      <c r="FE59" s="522">
        <v>2</v>
      </c>
      <c r="FF59" s="522">
        <v>12</v>
      </c>
      <c r="FG59" s="522">
        <v>0</v>
      </c>
      <c r="FH59" s="522">
        <v>0</v>
      </c>
      <c r="FI59" s="522">
        <v>0</v>
      </c>
      <c r="FJ59" s="522">
        <v>0</v>
      </c>
      <c r="FK59" s="524">
        <v>60</v>
      </c>
      <c r="FL59" s="522">
        <v>1</v>
      </c>
      <c r="FM59" s="522">
        <v>1</v>
      </c>
      <c r="FN59" s="522">
        <v>4</v>
      </c>
      <c r="FO59" s="522">
        <v>7</v>
      </c>
      <c r="FP59" s="522">
        <v>1</v>
      </c>
      <c r="FQ59" s="522">
        <v>2</v>
      </c>
      <c r="FR59" s="522">
        <v>6</v>
      </c>
      <c r="FS59" s="522">
        <v>15</v>
      </c>
      <c r="FT59" s="522">
        <v>3</v>
      </c>
      <c r="FU59" s="522">
        <v>10</v>
      </c>
      <c r="FV59" s="212">
        <f t="shared" si="1"/>
        <v>824</v>
      </c>
      <c r="FW59" s="212">
        <f t="shared" si="1"/>
        <v>9729</v>
      </c>
      <c r="FX59" s="212"/>
      <c r="GA59" s="522"/>
      <c r="GB59" s="522"/>
    </row>
    <row r="60" spans="1:184">
      <c r="A60" s="213">
        <v>61</v>
      </c>
      <c r="B60" s="214" t="s">
        <v>368</v>
      </c>
      <c r="C60" s="522">
        <v>92</v>
      </c>
      <c r="D60" s="522">
        <v>358</v>
      </c>
      <c r="E60" s="522">
        <v>9</v>
      </c>
      <c r="F60" s="522">
        <v>17</v>
      </c>
      <c r="G60" s="522">
        <v>29</v>
      </c>
      <c r="H60" s="522">
        <v>86</v>
      </c>
      <c r="I60" s="522">
        <v>8</v>
      </c>
      <c r="J60" s="522">
        <v>45</v>
      </c>
      <c r="K60" s="524">
        <v>61</v>
      </c>
      <c r="L60" s="522">
        <v>7</v>
      </c>
      <c r="M60" s="522">
        <v>8</v>
      </c>
      <c r="N60" s="522">
        <v>258</v>
      </c>
      <c r="O60" s="522">
        <v>3026</v>
      </c>
      <c r="P60" s="522">
        <v>156</v>
      </c>
      <c r="Q60" s="522">
        <v>682</v>
      </c>
      <c r="R60" s="522">
        <v>9</v>
      </c>
      <c r="S60" s="522">
        <v>19</v>
      </c>
      <c r="T60" s="522">
        <v>32</v>
      </c>
      <c r="U60" s="522">
        <v>62</v>
      </c>
      <c r="V60" s="522">
        <v>37</v>
      </c>
      <c r="W60" s="522">
        <v>121</v>
      </c>
      <c r="X60" s="524">
        <v>61</v>
      </c>
      <c r="Y60" s="522">
        <v>9</v>
      </c>
      <c r="Z60" s="522">
        <v>15</v>
      </c>
      <c r="AA60" s="522">
        <v>1</v>
      </c>
      <c r="AB60" s="522">
        <v>5</v>
      </c>
      <c r="AC60" s="522">
        <v>5</v>
      </c>
      <c r="AD60" s="522">
        <v>275</v>
      </c>
      <c r="AE60" s="522">
        <v>2</v>
      </c>
      <c r="AF60" s="522">
        <v>3</v>
      </c>
      <c r="AG60" s="522">
        <v>3</v>
      </c>
      <c r="AH60" s="522">
        <v>3</v>
      </c>
      <c r="AI60" s="522">
        <v>156</v>
      </c>
      <c r="AJ60" s="522">
        <v>902</v>
      </c>
      <c r="AK60" s="524">
        <v>61</v>
      </c>
      <c r="AL60" s="522">
        <v>22</v>
      </c>
      <c r="AM60" s="522">
        <v>57</v>
      </c>
      <c r="AN60" s="522">
        <v>2</v>
      </c>
      <c r="AO60" s="522">
        <v>3</v>
      </c>
      <c r="AP60" s="522">
        <v>3</v>
      </c>
      <c r="AQ60" s="522">
        <v>5</v>
      </c>
      <c r="AR60" s="522">
        <v>41</v>
      </c>
      <c r="AS60" s="522">
        <v>135</v>
      </c>
      <c r="AT60" s="522">
        <v>24</v>
      </c>
      <c r="AU60" s="522">
        <v>125</v>
      </c>
      <c r="AV60" s="522">
        <v>7</v>
      </c>
      <c r="AW60" s="522">
        <v>14</v>
      </c>
      <c r="AX60" s="524">
        <v>61</v>
      </c>
      <c r="AY60" s="522">
        <v>17</v>
      </c>
      <c r="AZ60" s="522">
        <v>138</v>
      </c>
      <c r="BA60" s="522">
        <v>7</v>
      </c>
      <c r="BB60" s="522">
        <v>12</v>
      </c>
      <c r="BC60" s="522">
        <v>16</v>
      </c>
      <c r="BD60" s="215">
        <v>95</v>
      </c>
      <c r="BE60" s="215">
        <v>43</v>
      </c>
      <c r="BF60" s="215">
        <v>357</v>
      </c>
      <c r="BG60" s="215">
        <v>67</v>
      </c>
      <c r="BH60" s="215">
        <v>318</v>
      </c>
      <c r="BI60" s="215">
        <v>6</v>
      </c>
      <c r="BJ60" s="215">
        <v>7</v>
      </c>
      <c r="BK60" s="524">
        <v>61</v>
      </c>
      <c r="BL60" s="216">
        <v>1</v>
      </c>
      <c r="BM60" s="216">
        <v>2</v>
      </c>
      <c r="BN60" s="522">
        <v>2</v>
      </c>
      <c r="BO60" s="522">
        <v>3</v>
      </c>
      <c r="BP60" s="522">
        <v>35</v>
      </c>
      <c r="BQ60" s="522">
        <v>103</v>
      </c>
      <c r="BR60" s="522">
        <v>5</v>
      </c>
      <c r="BS60" s="522">
        <v>14</v>
      </c>
      <c r="BT60" s="522">
        <v>73</v>
      </c>
      <c r="BU60" s="522">
        <v>197</v>
      </c>
      <c r="BV60" s="522">
        <v>1065</v>
      </c>
      <c r="BW60" s="522">
        <v>11547</v>
      </c>
      <c r="BX60" s="524">
        <v>61</v>
      </c>
      <c r="BY60" s="215">
        <v>264</v>
      </c>
      <c r="BZ60" s="215">
        <v>1923</v>
      </c>
      <c r="CA60" s="215">
        <v>4</v>
      </c>
      <c r="CB60" s="215">
        <v>7</v>
      </c>
      <c r="CC60" s="215">
        <v>6</v>
      </c>
      <c r="CD60" s="215">
        <v>32</v>
      </c>
      <c r="CE60" s="215">
        <v>55</v>
      </c>
      <c r="CF60" s="215">
        <v>364</v>
      </c>
      <c r="CG60" s="215">
        <v>10</v>
      </c>
      <c r="CH60" s="217">
        <v>21</v>
      </c>
      <c r="CI60" s="522">
        <v>1</v>
      </c>
      <c r="CJ60" s="522">
        <v>1</v>
      </c>
      <c r="CK60" s="524">
        <v>61</v>
      </c>
      <c r="CL60" s="522">
        <v>77</v>
      </c>
      <c r="CM60" s="522">
        <v>306</v>
      </c>
      <c r="CN60" s="522">
        <v>48</v>
      </c>
      <c r="CO60" s="522">
        <v>133</v>
      </c>
      <c r="CP60" s="522">
        <v>21</v>
      </c>
      <c r="CQ60" s="522">
        <v>52</v>
      </c>
      <c r="CR60" s="522">
        <v>27</v>
      </c>
      <c r="CS60" s="522">
        <v>119</v>
      </c>
      <c r="CT60" s="522">
        <v>61</v>
      </c>
      <c r="CU60" s="522">
        <v>197</v>
      </c>
      <c r="CV60" s="522">
        <v>40</v>
      </c>
      <c r="CW60" s="522">
        <v>126</v>
      </c>
      <c r="CX60" s="524">
        <v>61</v>
      </c>
      <c r="CY60" s="522">
        <v>7</v>
      </c>
      <c r="CZ60" s="522">
        <v>58</v>
      </c>
      <c r="DA60" s="522">
        <v>48</v>
      </c>
      <c r="DB60" s="522">
        <v>85</v>
      </c>
      <c r="DC60" s="522">
        <v>0</v>
      </c>
      <c r="DD60" s="522">
        <v>0</v>
      </c>
      <c r="DE60" s="522">
        <v>2</v>
      </c>
      <c r="DF60" s="522">
        <v>14</v>
      </c>
      <c r="DG60" s="522">
        <v>15</v>
      </c>
      <c r="DH60" s="522">
        <v>21</v>
      </c>
      <c r="DI60" s="522">
        <v>26</v>
      </c>
      <c r="DJ60" s="522">
        <v>78</v>
      </c>
      <c r="DK60" s="524">
        <v>61</v>
      </c>
      <c r="DL60" s="522">
        <v>9</v>
      </c>
      <c r="DM60" s="522">
        <v>25</v>
      </c>
      <c r="DN60" s="522">
        <v>21</v>
      </c>
      <c r="DO60" s="522">
        <v>76</v>
      </c>
      <c r="DP60" s="522">
        <v>56</v>
      </c>
      <c r="DQ60" s="522">
        <v>277</v>
      </c>
      <c r="DR60" s="522">
        <v>5</v>
      </c>
      <c r="DS60" s="522">
        <v>42</v>
      </c>
      <c r="DT60" s="522">
        <v>3</v>
      </c>
      <c r="DU60" s="522">
        <v>11</v>
      </c>
      <c r="DV60" s="522">
        <v>19</v>
      </c>
      <c r="DW60" s="522">
        <v>122</v>
      </c>
      <c r="DX60" s="524">
        <v>61</v>
      </c>
      <c r="DY60" s="522">
        <v>38</v>
      </c>
      <c r="DZ60" s="522">
        <v>195</v>
      </c>
      <c r="EA60" s="522">
        <v>14</v>
      </c>
      <c r="EB60" s="522">
        <v>34</v>
      </c>
      <c r="EC60" s="522">
        <v>21</v>
      </c>
      <c r="ED60" s="522">
        <v>45</v>
      </c>
      <c r="EE60" s="522">
        <v>6</v>
      </c>
      <c r="EF60" s="522">
        <v>11</v>
      </c>
      <c r="EG60" s="522">
        <v>21</v>
      </c>
      <c r="EH60" s="522">
        <v>61</v>
      </c>
      <c r="EI60" s="522">
        <v>7</v>
      </c>
      <c r="EJ60" s="522">
        <v>27</v>
      </c>
      <c r="EK60" s="524">
        <v>61</v>
      </c>
      <c r="EL60" s="522">
        <v>6</v>
      </c>
      <c r="EM60" s="522">
        <v>10</v>
      </c>
      <c r="EN60" s="522">
        <v>10</v>
      </c>
      <c r="EO60" s="522">
        <v>25</v>
      </c>
      <c r="EP60" s="522">
        <v>29</v>
      </c>
      <c r="EQ60" s="522">
        <v>94</v>
      </c>
      <c r="ER60" s="522">
        <v>7</v>
      </c>
      <c r="ES60" s="522">
        <v>32</v>
      </c>
      <c r="ET60" s="522">
        <v>2</v>
      </c>
      <c r="EU60" s="522">
        <v>4</v>
      </c>
      <c r="EV60" s="522">
        <v>12</v>
      </c>
      <c r="EW60" s="522">
        <v>27</v>
      </c>
      <c r="EX60" s="524">
        <v>61</v>
      </c>
      <c r="EY60" s="522">
        <v>6</v>
      </c>
      <c r="EZ60" s="522">
        <v>20</v>
      </c>
      <c r="FA60" s="522">
        <v>4</v>
      </c>
      <c r="FB60" s="522">
        <v>8</v>
      </c>
      <c r="FC60" s="522">
        <v>4</v>
      </c>
      <c r="FD60" s="522">
        <v>16</v>
      </c>
      <c r="FE60" s="522">
        <v>7</v>
      </c>
      <c r="FF60" s="522">
        <v>8</v>
      </c>
      <c r="FG60" s="522">
        <v>7</v>
      </c>
      <c r="FH60" s="522">
        <v>19</v>
      </c>
      <c r="FI60" s="522">
        <v>5</v>
      </c>
      <c r="FJ60" s="522">
        <v>15</v>
      </c>
      <c r="FK60" s="524">
        <v>61</v>
      </c>
      <c r="FL60" s="522">
        <v>13</v>
      </c>
      <c r="FM60" s="522">
        <v>35</v>
      </c>
      <c r="FN60" s="522">
        <v>6</v>
      </c>
      <c r="FO60" s="522">
        <v>10</v>
      </c>
      <c r="FP60" s="522">
        <v>3</v>
      </c>
      <c r="FQ60" s="522">
        <v>5</v>
      </c>
      <c r="FR60" s="522">
        <v>12</v>
      </c>
      <c r="FS60" s="522">
        <v>20</v>
      </c>
      <c r="FT60" s="522">
        <v>12</v>
      </c>
      <c r="FU60" s="522">
        <v>57</v>
      </c>
      <c r="FV60" s="212">
        <f t="shared" si="1"/>
        <v>3326</v>
      </c>
      <c r="FW60" s="212">
        <f t="shared" si="1"/>
        <v>23627</v>
      </c>
      <c r="FX60" s="212"/>
      <c r="GA60" s="522"/>
      <c r="GB60" s="522"/>
    </row>
    <row r="61" spans="1:184">
      <c r="A61" s="213">
        <v>62</v>
      </c>
      <c r="B61" s="214" t="s">
        <v>369</v>
      </c>
      <c r="C61" s="522">
        <v>66</v>
      </c>
      <c r="D61" s="522">
        <v>303</v>
      </c>
      <c r="E61" s="522">
        <v>5</v>
      </c>
      <c r="F61" s="522">
        <v>88</v>
      </c>
      <c r="G61" s="522">
        <v>11</v>
      </c>
      <c r="H61" s="522">
        <v>32</v>
      </c>
      <c r="I61" s="522">
        <v>6</v>
      </c>
      <c r="J61" s="522">
        <v>15</v>
      </c>
      <c r="K61" s="524">
        <v>62</v>
      </c>
      <c r="L61" s="522">
        <v>0</v>
      </c>
      <c r="M61" s="522">
        <v>0</v>
      </c>
      <c r="N61" s="522">
        <v>1042</v>
      </c>
      <c r="O61" s="522">
        <v>10337</v>
      </c>
      <c r="P61" s="522">
        <v>150</v>
      </c>
      <c r="Q61" s="522">
        <v>672</v>
      </c>
      <c r="R61" s="522">
        <v>1</v>
      </c>
      <c r="S61" s="522">
        <v>1</v>
      </c>
      <c r="T61" s="522">
        <v>12</v>
      </c>
      <c r="U61" s="522">
        <v>92</v>
      </c>
      <c r="V61" s="522">
        <v>27</v>
      </c>
      <c r="W61" s="522">
        <v>92</v>
      </c>
      <c r="X61" s="524">
        <v>62</v>
      </c>
      <c r="Y61" s="522">
        <v>7</v>
      </c>
      <c r="Z61" s="522">
        <v>156</v>
      </c>
      <c r="AA61" s="522">
        <v>5</v>
      </c>
      <c r="AB61" s="522">
        <v>37</v>
      </c>
      <c r="AC61" s="522">
        <v>1</v>
      </c>
      <c r="AD61" s="522">
        <v>1</v>
      </c>
      <c r="AE61" s="522">
        <v>10</v>
      </c>
      <c r="AF61" s="522">
        <v>67</v>
      </c>
      <c r="AG61" s="522">
        <v>2</v>
      </c>
      <c r="AH61" s="522">
        <v>2</v>
      </c>
      <c r="AI61" s="522">
        <v>209</v>
      </c>
      <c r="AJ61" s="522">
        <v>899</v>
      </c>
      <c r="AK61" s="524">
        <v>62</v>
      </c>
      <c r="AL61" s="522">
        <v>7</v>
      </c>
      <c r="AM61" s="522">
        <v>19</v>
      </c>
      <c r="AN61" s="522">
        <v>2</v>
      </c>
      <c r="AO61" s="522">
        <v>101</v>
      </c>
      <c r="AP61" s="522">
        <v>18</v>
      </c>
      <c r="AQ61" s="522">
        <v>64</v>
      </c>
      <c r="AR61" s="522">
        <v>45</v>
      </c>
      <c r="AS61" s="522">
        <v>127</v>
      </c>
      <c r="AT61" s="522">
        <v>15</v>
      </c>
      <c r="AU61" s="522">
        <v>138</v>
      </c>
      <c r="AV61" s="522">
        <v>28</v>
      </c>
      <c r="AW61" s="522">
        <v>65</v>
      </c>
      <c r="AX61" s="524">
        <v>62</v>
      </c>
      <c r="AY61" s="522">
        <v>29</v>
      </c>
      <c r="AZ61" s="522">
        <v>74</v>
      </c>
      <c r="BA61" s="522">
        <v>5</v>
      </c>
      <c r="BB61" s="522">
        <v>8</v>
      </c>
      <c r="BC61" s="522">
        <v>17</v>
      </c>
      <c r="BD61" s="215">
        <v>57</v>
      </c>
      <c r="BE61" s="215">
        <v>62</v>
      </c>
      <c r="BF61" s="215">
        <v>278</v>
      </c>
      <c r="BG61" s="215">
        <v>50</v>
      </c>
      <c r="BH61" s="215">
        <v>283</v>
      </c>
      <c r="BI61" s="215">
        <v>12</v>
      </c>
      <c r="BJ61" s="215">
        <v>26</v>
      </c>
      <c r="BK61" s="524">
        <v>62</v>
      </c>
      <c r="BL61" s="522">
        <v>4</v>
      </c>
      <c r="BM61" s="522">
        <v>12</v>
      </c>
      <c r="BN61" s="522">
        <v>2</v>
      </c>
      <c r="BO61" s="522">
        <v>12</v>
      </c>
      <c r="BP61" s="522">
        <v>14</v>
      </c>
      <c r="BQ61" s="522">
        <v>32</v>
      </c>
      <c r="BR61" s="522">
        <v>18</v>
      </c>
      <c r="BS61" s="522">
        <v>56</v>
      </c>
      <c r="BT61" s="522">
        <v>59</v>
      </c>
      <c r="BU61" s="522">
        <v>476</v>
      </c>
      <c r="BV61" s="522">
        <v>3727</v>
      </c>
      <c r="BW61" s="522">
        <v>39569</v>
      </c>
      <c r="BX61" s="524">
        <v>62</v>
      </c>
      <c r="BY61" s="215">
        <v>494</v>
      </c>
      <c r="BZ61" s="215">
        <v>3053</v>
      </c>
      <c r="CA61" s="215">
        <v>7</v>
      </c>
      <c r="CB61" s="215">
        <v>233</v>
      </c>
      <c r="CC61" s="215">
        <v>4</v>
      </c>
      <c r="CD61" s="215">
        <v>20</v>
      </c>
      <c r="CE61" s="215">
        <v>87</v>
      </c>
      <c r="CF61" s="215">
        <v>383</v>
      </c>
      <c r="CG61" s="215">
        <v>14</v>
      </c>
      <c r="CH61" s="217">
        <v>33</v>
      </c>
      <c r="CI61" s="522">
        <v>7</v>
      </c>
      <c r="CJ61" s="522">
        <v>15</v>
      </c>
      <c r="CK61" s="524">
        <v>62</v>
      </c>
      <c r="CL61" s="522">
        <v>241</v>
      </c>
      <c r="CM61" s="522">
        <v>3494</v>
      </c>
      <c r="CN61" s="522">
        <v>82</v>
      </c>
      <c r="CO61" s="522">
        <v>315</v>
      </c>
      <c r="CP61" s="522">
        <v>10</v>
      </c>
      <c r="CQ61" s="522">
        <v>49</v>
      </c>
      <c r="CR61" s="522">
        <v>10</v>
      </c>
      <c r="CS61" s="522">
        <v>27</v>
      </c>
      <c r="CT61" s="522">
        <v>23</v>
      </c>
      <c r="CU61" s="522">
        <v>127</v>
      </c>
      <c r="CV61" s="522">
        <v>27</v>
      </c>
      <c r="CW61" s="522">
        <v>786</v>
      </c>
      <c r="CX61" s="524">
        <v>62</v>
      </c>
      <c r="CY61" s="522">
        <v>5</v>
      </c>
      <c r="CZ61" s="522">
        <v>61</v>
      </c>
      <c r="DA61" s="522">
        <v>49</v>
      </c>
      <c r="DB61" s="522">
        <v>142</v>
      </c>
      <c r="DC61" s="522">
        <v>4</v>
      </c>
      <c r="DD61" s="522">
        <v>197</v>
      </c>
      <c r="DE61" s="522">
        <v>9</v>
      </c>
      <c r="DF61" s="522">
        <v>47</v>
      </c>
      <c r="DG61" s="522">
        <v>4</v>
      </c>
      <c r="DH61" s="522">
        <v>40</v>
      </c>
      <c r="DI61" s="522">
        <v>11</v>
      </c>
      <c r="DJ61" s="522">
        <v>40</v>
      </c>
      <c r="DK61" s="524">
        <v>62</v>
      </c>
      <c r="DL61" s="522">
        <v>15</v>
      </c>
      <c r="DM61" s="522">
        <v>45</v>
      </c>
      <c r="DN61" s="522">
        <v>50</v>
      </c>
      <c r="DO61" s="522">
        <v>325</v>
      </c>
      <c r="DP61" s="522">
        <v>35</v>
      </c>
      <c r="DQ61" s="522">
        <v>108</v>
      </c>
      <c r="DR61" s="522">
        <v>2</v>
      </c>
      <c r="DS61" s="522">
        <v>4</v>
      </c>
      <c r="DT61" s="522">
        <v>4</v>
      </c>
      <c r="DU61" s="522">
        <v>14</v>
      </c>
      <c r="DV61" s="522">
        <v>19</v>
      </c>
      <c r="DW61" s="522">
        <v>201</v>
      </c>
      <c r="DX61" s="524">
        <v>62</v>
      </c>
      <c r="DY61" s="522">
        <v>49</v>
      </c>
      <c r="DZ61" s="522">
        <v>164</v>
      </c>
      <c r="EA61" s="522">
        <v>10</v>
      </c>
      <c r="EB61" s="522">
        <v>70</v>
      </c>
      <c r="EC61" s="522">
        <v>36</v>
      </c>
      <c r="ED61" s="522">
        <v>138</v>
      </c>
      <c r="EE61" s="522">
        <v>3</v>
      </c>
      <c r="EF61" s="522">
        <v>22</v>
      </c>
      <c r="EG61" s="522">
        <v>8</v>
      </c>
      <c r="EH61" s="522">
        <v>27</v>
      </c>
      <c r="EI61" s="522">
        <v>10</v>
      </c>
      <c r="EJ61" s="522">
        <v>23</v>
      </c>
      <c r="EK61" s="524">
        <v>62</v>
      </c>
      <c r="EL61" s="522">
        <v>10</v>
      </c>
      <c r="EM61" s="522">
        <v>68</v>
      </c>
      <c r="EN61" s="522">
        <v>10</v>
      </c>
      <c r="EO61" s="522">
        <v>24</v>
      </c>
      <c r="EP61" s="522">
        <v>15</v>
      </c>
      <c r="EQ61" s="522">
        <v>152</v>
      </c>
      <c r="ER61" s="522">
        <v>8</v>
      </c>
      <c r="ES61" s="522">
        <v>47</v>
      </c>
      <c r="ET61" s="522">
        <v>3</v>
      </c>
      <c r="EU61" s="522">
        <v>12</v>
      </c>
      <c r="EV61" s="522">
        <v>4</v>
      </c>
      <c r="EW61" s="522">
        <v>29</v>
      </c>
      <c r="EX61" s="524">
        <v>62</v>
      </c>
      <c r="EY61" s="522">
        <v>2</v>
      </c>
      <c r="EZ61" s="522">
        <v>4</v>
      </c>
      <c r="FA61" s="522">
        <v>2</v>
      </c>
      <c r="FB61" s="522">
        <v>4</v>
      </c>
      <c r="FC61" s="522">
        <v>1</v>
      </c>
      <c r="FD61" s="522">
        <v>17</v>
      </c>
      <c r="FE61" s="522">
        <v>2</v>
      </c>
      <c r="FF61" s="522">
        <v>12</v>
      </c>
      <c r="FG61" s="522">
        <v>1</v>
      </c>
      <c r="FH61" s="522">
        <v>1</v>
      </c>
      <c r="FI61" s="522">
        <v>6</v>
      </c>
      <c r="FJ61" s="522">
        <v>15</v>
      </c>
      <c r="FK61" s="524">
        <v>62</v>
      </c>
      <c r="FL61" s="522">
        <v>8</v>
      </c>
      <c r="FM61" s="522">
        <v>25</v>
      </c>
      <c r="FN61" s="522">
        <v>8</v>
      </c>
      <c r="FO61" s="522">
        <v>27</v>
      </c>
      <c r="FP61" s="522">
        <v>1</v>
      </c>
      <c r="FQ61" s="522">
        <v>1</v>
      </c>
      <c r="FR61" s="522">
        <v>5</v>
      </c>
      <c r="FS61" s="522">
        <v>37</v>
      </c>
      <c r="FT61" s="522">
        <v>17</v>
      </c>
      <c r="FU61" s="522">
        <v>54</v>
      </c>
      <c r="FV61" s="212">
        <f t="shared" si="1"/>
        <v>7100</v>
      </c>
      <c r="FW61" s="212">
        <f t="shared" si="1"/>
        <v>64923</v>
      </c>
      <c r="FX61" s="212"/>
      <c r="GA61" s="522"/>
      <c r="GB61" s="522"/>
    </row>
    <row r="62" spans="1:184">
      <c r="A62" s="213">
        <v>63</v>
      </c>
      <c r="B62" s="214" t="s">
        <v>370</v>
      </c>
      <c r="C62" s="522">
        <v>26</v>
      </c>
      <c r="D62" s="522">
        <v>639</v>
      </c>
      <c r="E62" s="522">
        <v>7</v>
      </c>
      <c r="F62" s="522">
        <v>452</v>
      </c>
      <c r="G62" s="522">
        <v>12</v>
      </c>
      <c r="H62" s="522">
        <v>209</v>
      </c>
      <c r="I62" s="522">
        <v>2</v>
      </c>
      <c r="J62" s="522">
        <v>3</v>
      </c>
      <c r="K62" s="524">
        <v>63</v>
      </c>
      <c r="L62" s="522">
        <v>0</v>
      </c>
      <c r="M62" s="522">
        <v>0</v>
      </c>
      <c r="N62" s="522">
        <v>176</v>
      </c>
      <c r="O62" s="522">
        <v>5396</v>
      </c>
      <c r="P62" s="522">
        <v>65</v>
      </c>
      <c r="Q62" s="522">
        <v>1641</v>
      </c>
      <c r="R62" s="522">
        <v>4</v>
      </c>
      <c r="S62" s="522">
        <v>239</v>
      </c>
      <c r="T62" s="522">
        <v>17</v>
      </c>
      <c r="U62" s="522">
        <v>946</v>
      </c>
      <c r="V62" s="522">
        <v>23</v>
      </c>
      <c r="W62" s="522">
        <v>917</v>
      </c>
      <c r="X62" s="524">
        <v>63</v>
      </c>
      <c r="Y62" s="522">
        <v>10</v>
      </c>
      <c r="Z62" s="522">
        <v>25</v>
      </c>
      <c r="AA62" s="522">
        <v>2</v>
      </c>
      <c r="AB62" s="522">
        <v>5</v>
      </c>
      <c r="AC62" s="522">
        <v>11</v>
      </c>
      <c r="AD62" s="522">
        <v>109</v>
      </c>
      <c r="AE62" s="522">
        <v>8</v>
      </c>
      <c r="AF62" s="522">
        <v>390</v>
      </c>
      <c r="AG62" s="522">
        <v>3</v>
      </c>
      <c r="AH62" s="522">
        <v>230</v>
      </c>
      <c r="AI62" s="522">
        <v>49</v>
      </c>
      <c r="AJ62" s="522">
        <v>2298</v>
      </c>
      <c r="AK62" s="524">
        <v>63</v>
      </c>
      <c r="AL62" s="522">
        <v>10</v>
      </c>
      <c r="AM62" s="522">
        <v>376</v>
      </c>
      <c r="AN62" s="522">
        <v>1</v>
      </c>
      <c r="AO62" s="522">
        <v>2</v>
      </c>
      <c r="AP62" s="522">
        <v>5</v>
      </c>
      <c r="AQ62" s="522">
        <v>293</v>
      </c>
      <c r="AR62" s="522">
        <v>22</v>
      </c>
      <c r="AS62" s="522">
        <v>1194</v>
      </c>
      <c r="AT62" s="522">
        <v>21</v>
      </c>
      <c r="AU62" s="522">
        <v>190</v>
      </c>
      <c r="AV62" s="522">
        <v>14</v>
      </c>
      <c r="AW62" s="522">
        <v>410</v>
      </c>
      <c r="AX62" s="524">
        <v>63</v>
      </c>
      <c r="AY62" s="522">
        <v>15</v>
      </c>
      <c r="AZ62" s="522">
        <v>386</v>
      </c>
      <c r="BA62" s="522">
        <v>3</v>
      </c>
      <c r="BB62" s="522">
        <v>193</v>
      </c>
      <c r="BC62" s="522">
        <v>25</v>
      </c>
      <c r="BD62" s="215">
        <v>941</v>
      </c>
      <c r="BE62" s="215">
        <v>22</v>
      </c>
      <c r="BF62" s="215">
        <v>1531</v>
      </c>
      <c r="BG62" s="215">
        <v>19</v>
      </c>
      <c r="BH62" s="215">
        <v>1074</v>
      </c>
      <c r="BI62" s="215">
        <v>4</v>
      </c>
      <c r="BJ62" s="215">
        <v>382</v>
      </c>
      <c r="BK62" s="524">
        <v>63</v>
      </c>
      <c r="BL62" s="522">
        <v>0</v>
      </c>
      <c r="BM62" s="522">
        <v>0</v>
      </c>
      <c r="BN62" s="522">
        <v>9</v>
      </c>
      <c r="BO62" s="522">
        <v>104</v>
      </c>
      <c r="BP62" s="522">
        <v>15</v>
      </c>
      <c r="BQ62" s="522">
        <v>1013</v>
      </c>
      <c r="BR62" s="522">
        <v>14</v>
      </c>
      <c r="BS62" s="522">
        <v>928</v>
      </c>
      <c r="BT62" s="522">
        <v>9</v>
      </c>
      <c r="BU62" s="522">
        <v>888</v>
      </c>
      <c r="BV62" s="522">
        <v>614</v>
      </c>
      <c r="BW62" s="522">
        <v>14179</v>
      </c>
      <c r="BX62" s="524">
        <v>63</v>
      </c>
      <c r="BY62" s="215">
        <v>82</v>
      </c>
      <c r="BZ62" s="215">
        <v>2172</v>
      </c>
      <c r="CA62" s="215">
        <v>3</v>
      </c>
      <c r="CB62" s="215">
        <v>7</v>
      </c>
      <c r="CC62" s="215">
        <v>6</v>
      </c>
      <c r="CD62" s="215">
        <v>14</v>
      </c>
      <c r="CE62" s="215">
        <v>17</v>
      </c>
      <c r="CF62" s="215">
        <v>558</v>
      </c>
      <c r="CG62" s="215">
        <v>13</v>
      </c>
      <c r="CH62" s="217">
        <v>278</v>
      </c>
      <c r="CI62" s="522">
        <v>4</v>
      </c>
      <c r="CJ62" s="522">
        <v>127</v>
      </c>
      <c r="CK62" s="524">
        <v>63</v>
      </c>
      <c r="CL62" s="522">
        <v>61</v>
      </c>
      <c r="CM62" s="522">
        <v>1776</v>
      </c>
      <c r="CN62" s="522">
        <v>38</v>
      </c>
      <c r="CO62" s="522">
        <v>1142</v>
      </c>
      <c r="CP62" s="522">
        <v>4</v>
      </c>
      <c r="CQ62" s="522">
        <v>407</v>
      </c>
      <c r="CR62" s="522">
        <v>14</v>
      </c>
      <c r="CS62" s="522">
        <v>716</v>
      </c>
      <c r="CT62" s="522">
        <v>20</v>
      </c>
      <c r="CU62" s="522">
        <v>1115</v>
      </c>
      <c r="CV62" s="522">
        <v>14</v>
      </c>
      <c r="CW62" s="522">
        <v>616</v>
      </c>
      <c r="CX62" s="524">
        <v>63</v>
      </c>
      <c r="CY62" s="522">
        <v>13</v>
      </c>
      <c r="CZ62" s="522">
        <v>373</v>
      </c>
      <c r="DA62" s="522">
        <v>8</v>
      </c>
      <c r="DB62" s="522">
        <v>29</v>
      </c>
      <c r="DC62" s="522">
        <v>4</v>
      </c>
      <c r="DD62" s="522">
        <v>9</v>
      </c>
      <c r="DE62" s="522">
        <v>8</v>
      </c>
      <c r="DF62" s="522">
        <v>196</v>
      </c>
      <c r="DG62" s="522">
        <v>18</v>
      </c>
      <c r="DH62" s="522">
        <v>297</v>
      </c>
      <c r="DI62" s="522">
        <v>8</v>
      </c>
      <c r="DJ62" s="522">
        <v>594</v>
      </c>
      <c r="DK62" s="524">
        <v>63</v>
      </c>
      <c r="DL62" s="522">
        <v>4</v>
      </c>
      <c r="DM62" s="522">
        <v>205</v>
      </c>
      <c r="DN62" s="522">
        <v>26</v>
      </c>
      <c r="DO62" s="522">
        <v>744</v>
      </c>
      <c r="DP62" s="522">
        <v>30</v>
      </c>
      <c r="DQ62" s="522">
        <v>1506</v>
      </c>
      <c r="DR62" s="522">
        <v>5</v>
      </c>
      <c r="DS62" s="522">
        <v>44</v>
      </c>
      <c r="DT62" s="522">
        <v>3</v>
      </c>
      <c r="DU62" s="522">
        <v>144</v>
      </c>
      <c r="DV62" s="522">
        <v>17</v>
      </c>
      <c r="DW62" s="522">
        <v>340</v>
      </c>
      <c r="DX62" s="524">
        <v>63</v>
      </c>
      <c r="DY62" s="522">
        <v>18</v>
      </c>
      <c r="DZ62" s="522">
        <v>115</v>
      </c>
      <c r="EA62" s="522">
        <v>10</v>
      </c>
      <c r="EB62" s="522">
        <v>347</v>
      </c>
      <c r="EC62" s="522">
        <v>21</v>
      </c>
      <c r="ED62" s="522">
        <v>818</v>
      </c>
      <c r="EE62" s="522">
        <v>5</v>
      </c>
      <c r="EF62" s="522">
        <v>7</v>
      </c>
      <c r="EG62" s="522">
        <v>11</v>
      </c>
      <c r="EH62" s="522">
        <v>882</v>
      </c>
      <c r="EI62" s="522">
        <v>9</v>
      </c>
      <c r="EJ62" s="522">
        <v>278</v>
      </c>
      <c r="EK62" s="524">
        <v>63</v>
      </c>
      <c r="EL62" s="522">
        <v>17</v>
      </c>
      <c r="EM62" s="522">
        <v>573</v>
      </c>
      <c r="EN62" s="522">
        <v>3</v>
      </c>
      <c r="EO62" s="522">
        <v>19</v>
      </c>
      <c r="EP62" s="522">
        <v>22</v>
      </c>
      <c r="EQ62" s="522">
        <v>583</v>
      </c>
      <c r="ER62" s="522">
        <v>7</v>
      </c>
      <c r="ES62" s="522">
        <v>180</v>
      </c>
      <c r="ET62" s="522">
        <v>0</v>
      </c>
      <c r="EU62" s="522">
        <v>0</v>
      </c>
      <c r="EV62" s="522">
        <v>6</v>
      </c>
      <c r="EW62" s="522">
        <v>197</v>
      </c>
      <c r="EX62" s="524">
        <v>63</v>
      </c>
      <c r="EY62" s="522">
        <v>3</v>
      </c>
      <c r="EZ62" s="522">
        <v>72</v>
      </c>
      <c r="FA62" s="522">
        <v>7</v>
      </c>
      <c r="FB62" s="522">
        <v>255</v>
      </c>
      <c r="FC62" s="522">
        <v>3</v>
      </c>
      <c r="FD62" s="522">
        <v>93</v>
      </c>
      <c r="FE62" s="522">
        <v>2</v>
      </c>
      <c r="FF62" s="522">
        <v>106</v>
      </c>
      <c r="FG62" s="522">
        <v>6</v>
      </c>
      <c r="FH62" s="522">
        <v>81</v>
      </c>
      <c r="FI62" s="522">
        <v>3</v>
      </c>
      <c r="FJ62" s="522">
        <v>123</v>
      </c>
      <c r="FK62" s="524">
        <v>63</v>
      </c>
      <c r="FL62" s="522">
        <v>4</v>
      </c>
      <c r="FM62" s="522">
        <v>156</v>
      </c>
      <c r="FN62" s="522">
        <v>9</v>
      </c>
      <c r="FO62" s="522">
        <v>191</v>
      </c>
      <c r="FP62" s="522">
        <v>4</v>
      </c>
      <c r="FQ62" s="522">
        <v>126</v>
      </c>
      <c r="FR62" s="522">
        <v>4</v>
      </c>
      <c r="FS62" s="522">
        <v>319</v>
      </c>
      <c r="FT62" s="522">
        <v>9</v>
      </c>
      <c r="FU62" s="522">
        <v>316</v>
      </c>
      <c r="FV62" s="212">
        <f t="shared" si="1"/>
        <v>1840</v>
      </c>
      <c r="FW62" s="212">
        <f t="shared" si="1"/>
        <v>56829</v>
      </c>
      <c r="FX62" s="212"/>
      <c r="GA62" s="522"/>
      <c r="GB62" s="522"/>
    </row>
    <row r="63" spans="1:184">
      <c r="A63" s="213">
        <v>64</v>
      </c>
      <c r="B63" s="214" t="s">
        <v>371</v>
      </c>
      <c r="C63" s="522">
        <v>197</v>
      </c>
      <c r="D63" s="522">
        <v>1550</v>
      </c>
      <c r="E63" s="522">
        <v>28</v>
      </c>
      <c r="F63" s="522">
        <v>156</v>
      </c>
      <c r="G63" s="522">
        <v>97</v>
      </c>
      <c r="H63" s="522">
        <v>376</v>
      </c>
      <c r="I63" s="522">
        <v>7</v>
      </c>
      <c r="J63" s="522">
        <v>40</v>
      </c>
      <c r="K63" s="524">
        <v>64</v>
      </c>
      <c r="L63" s="522">
        <v>33</v>
      </c>
      <c r="M63" s="522">
        <v>150</v>
      </c>
      <c r="N63" s="522">
        <v>594</v>
      </c>
      <c r="O63" s="522">
        <v>6160</v>
      </c>
      <c r="P63" s="522">
        <v>261</v>
      </c>
      <c r="Q63" s="522">
        <v>2128</v>
      </c>
      <c r="R63" s="522">
        <v>16</v>
      </c>
      <c r="S63" s="522">
        <v>52</v>
      </c>
      <c r="T63" s="522">
        <v>120</v>
      </c>
      <c r="U63" s="522">
        <v>698</v>
      </c>
      <c r="V63" s="522">
        <v>82</v>
      </c>
      <c r="W63" s="522">
        <v>534</v>
      </c>
      <c r="X63" s="524">
        <v>64</v>
      </c>
      <c r="Y63" s="522">
        <v>21</v>
      </c>
      <c r="Z63" s="522">
        <v>85</v>
      </c>
      <c r="AA63" s="522">
        <v>6</v>
      </c>
      <c r="AB63" s="522">
        <v>46</v>
      </c>
      <c r="AC63" s="522">
        <v>7</v>
      </c>
      <c r="AD63" s="522">
        <v>39</v>
      </c>
      <c r="AE63" s="522">
        <v>27</v>
      </c>
      <c r="AF63" s="522">
        <v>132</v>
      </c>
      <c r="AG63" s="522">
        <v>45</v>
      </c>
      <c r="AH63" s="522">
        <v>168</v>
      </c>
      <c r="AI63" s="522">
        <v>287</v>
      </c>
      <c r="AJ63" s="522">
        <v>2416</v>
      </c>
      <c r="AK63" s="524">
        <v>64</v>
      </c>
      <c r="AL63" s="522">
        <v>85</v>
      </c>
      <c r="AM63" s="522">
        <v>339</v>
      </c>
      <c r="AN63" s="522">
        <v>21</v>
      </c>
      <c r="AO63" s="522">
        <v>70</v>
      </c>
      <c r="AP63" s="522">
        <v>53</v>
      </c>
      <c r="AQ63" s="522">
        <v>235</v>
      </c>
      <c r="AR63" s="522">
        <v>112</v>
      </c>
      <c r="AS63" s="522">
        <v>654</v>
      </c>
      <c r="AT63" s="522">
        <v>54</v>
      </c>
      <c r="AU63" s="522">
        <v>466</v>
      </c>
      <c r="AV63" s="522">
        <v>78</v>
      </c>
      <c r="AW63" s="522">
        <v>441</v>
      </c>
      <c r="AX63" s="524">
        <v>64</v>
      </c>
      <c r="AY63" s="522">
        <v>29</v>
      </c>
      <c r="AZ63" s="522">
        <v>197</v>
      </c>
      <c r="BA63" s="522">
        <v>21</v>
      </c>
      <c r="BB63" s="522">
        <v>98</v>
      </c>
      <c r="BC63" s="522">
        <v>37</v>
      </c>
      <c r="BD63" s="215">
        <v>558</v>
      </c>
      <c r="BE63" s="215">
        <v>74</v>
      </c>
      <c r="BF63" s="215">
        <v>516</v>
      </c>
      <c r="BG63" s="215">
        <v>133</v>
      </c>
      <c r="BH63" s="215">
        <v>1173</v>
      </c>
      <c r="BI63" s="215">
        <v>38</v>
      </c>
      <c r="BJ63" s="215">
        <v>160</v>
      </c>
      <c r="BK63" s="524">
        <v>64</v>
      </c>
      <c r="BL63" s="522">
        <v>17</v>
      </c>
      <c r="BM63" s="522">
        <v>36</v>
      </c>
      <c r="BN63" s="522">
        <v>2</v>
      </c>
      <c r="BO63" s="522">
        <v>11</v>
      </c>
      <c r="BP63" s="522">
        <v>74</v>
      </c>
      <c r="BQ63" s="522">
        <v>577</v>
      </c>
      <c r="BR63" s="522">
        <v>55</v>
      </c>
      <c r="BS63" s="522">
        <v>238</v>
      </c>
      <c r="BT63" s="522">
        <v>139</v>
      </c>
      <c r="BU63" s="522">
        <v>945</v>
      </c>
      <c r="BV63" s="522">
        <v>2301</v>
      </c>
      <c r="BW63" s="522">
        <v>55804</v>
      </c>
      <c r="BX63" s="524">
        <v>64</v>
      </c>
      <c r="BY63" s="215">
        <v>418</v>
      </c>
      <c r="BZ63" s="215">
        <v>4121</v>
      </c>
      <c r="CA63" s="215">
        <v>24</v>
      </c>
      <c r="CB63" s="215">
        <v>83</v>
      </c>
      <c r="CC63" s="215">
        <v>32</v>
      </c>
      <c r="CD63" s="215">
        <v>126</v>
      </c>
      <c r="CE63" s="215">
        <v>105</v>
      </c>
      <c r="CF63" s="215">
        <v>1046</v>
      </c>
      <c r="CG63" s="215">
        <v>48</v>
      </c>
      <c r="CH63" s="217">
        <v>242</v>
      </c>
      <c r="CI63" s="522">
        <v>33</v>
      </c>
      <c r="CJ63" s="522">
        <v>135</v>
      </c>
      <c r="CK63" s="524">
        <v>64</v>
      </c>
      <c r="CL63" s="522">
        <v>154</v>
      </c>
      <c r="CM63" s="522">
        <v>2472</v>
      </c>
      <c r="CN63" s="522">
        <v>203</v>
      </c>
      <c r="CO63" s="522">
        <v>1444</v>
      </c>
      <c r="CP63" s="522">
        <v>52</v>
      </c>
      <c r="CQ63" s="522">
        <v>243</v>
      </c>
      <c r="CR63" s="522">
        <v>49</v>
      </c>
      <c r="CS63" s="522">
        <v>307</v>
      </c>
      <c r="CT63" s="522">
        <v>156</v>
      </c>
      <c r="CU63" s="522">
        <v>911</v>
      </c>
      <c r="CV63" s="522">
        <v>47</v>
      </c>
      <c r="CW63" s="522">
        <v>330</v>
      </c>
      <c r="CX63" s="524">
        <v>64</v>
      </c>
      <c r="CY63" s="522">
        <v>16</v>
      </c>
      <c r="CZ63" s="522">
        <v>120</v>
      </c>
      <c r="DA63" s="522">
        <v>98</v>
      </c>
      <c r="DB63" s="522">
        <v>661</v>
      </c>
      <c r="DC63" s="522">
        <v>9</v>
      </c>
      <c r="DD63" s="522">
        <v>28</v>
      </c>
      <c r="DE63" s="522">
        <v>32</v>
      </c>
      <c r="DF63" s="522">
        <v>135</v>
      </c>
      <c r="DG63" s="522">
        <v>30</v>
      </c>
      <c r="DH63" s="522">
        <v>130</v>
      </c>
      <c r="DI63" s="522">
        <v>53</v>
      </c>
      <c r="DJ63" s="522">
        <v>279</v>
      </c>
      <c r="DK63" s="524">
        <v>64</v>
      </c>
      <c r="DL63" s="522">
        <v>28</v>
      </c>
      <c r="DM63" s="522">
        <v>149</v>
      </c>
      <c r="DN63" s="522">
        <v>93</v>
      </c>
      <c r="DO63" s="522">
        <v>544</v>
      </c>
      <c r="DP63" s="522">
        <v>110</v>
      </c>
      <c r="DQ63" s="522">
        <v>698</v>
      </c>
      <c r="DR63" s="522">
        <v>9</v>
      </c>
      <c r="DS63" s="522">
        <v>81</v>
      </c>
      <c r="DT63" s="522">
        <v>18</v>
      </c>
      <c r="DU63" s="522">
        <v>50</v>
      </c>
      <c r="DV63" s="522">
        <v>55</v>
      </c>
      <c r="DW63" s="522">
        <v>289</v>
      </c>
      <c r="DX63" s="524">
        <v>64</v>
      </c>
      <c r="DY63" s="522">
        <v>110</v>
      </c>
      <c r="DZ63" s="522">
        <v>722</v>
      </c>
      <c r="EA63" s="522">
        <v>45</v>
      </c>
      <c r="EB63" s="522">
        <v>203</v>
      </c>
      <c r="EC63" s="522">
        <v>82</v>
      </c>
      <c r="ED63" s="522">
        <v>530</v>
      </c>
      <c r="EE63" s="522">
        <v>8</v>
      </c>
      <c r="EF63" s="522">
        <v>27</v>
      </c>
      <c r="EG63" s="522">
        <v>61</v>
      </c>
      <c r="EH63" s="522">
        <v>443</v>
      </c>
      <c r="EI63" s="522">
        <v>36</v>
      </c>
      <c r="EJ63" s="522">
        <v>192</v>
      </c>
      <c r="EK63" s="524">
        <v>64</v>
      </c>
      <c r="EL63" s="522">
        <v>28</v>
      </c>
      <c r="EM63" s="522">
        <v>232</v>
      </c>
      <c r="EN63" s="522">
        <v>53</v>
      </c>
      <c r="EO63" s="522">
        <v>161</v>
      </c>
      <c r="EP63" s="522">
        <v>33</v>
      </c>
      <c r="EQ63" s="522">
        <v>225</v>
      </c>
      <c r="ER63" s="522">
        <v>35</v>
      </c>
      <c r="ES63" s="522">
        <v>181</v>
      </c>
      <c r="ET63" s="522">
        <v>9</v>
      </c>
      <c r="EU63" s="522">
        <v>24</v>
      </c>
      <c r="EV63" s="522">
        <v>24</v>
      </c>
      <c r="EW63" s="522">
        <v>127</v>
      </c>
      <c r="EX63" s="524">
        <v>64</v>
      </c>
      <c r="EY63" s="522">
        <v>37</v>
      </c>
      <c r="EZ63" s="522">
        <v>145</v>
      </c>
      <c r="FA63" s="522">
        <v>11</v>
      </c>
      <c r="FB63" s="522">
        <v>122</v>
      </c>
      <c r="FC63" s="522">
        <v>4</v>
      </c>
      <c r="FD63" s="522">
        <v>33</v>
      </c>
      <c r="FE63" s="522">
        <v>11</v>
      </c>
      <c r="FF63" s="522">
        <v>75</v>
      </c>
      <c r="FG63" s="522">
        <v>6</v>
      </c>
      <c r="FH63" s="522">
        <v>16</v>
      </c>
      <c r="FI63" s="522">
        <v>10</v>
      </c>
      <c r="FJ63" s="522">
        <v>42</v>
      </c>
      <c r="FK63" s="524">
        <v>64</v>
      </c>
      <c r="FL63" s="522">
        <v>13</v>
      </c>
      <c r="FM63" s="522">
        <v>112</v>
      </c>
      <c r="FN63" s="522">
        <v>14</v>
      </c>
      <c r="FO63" s="522">
        <v>105</v>
      </c>
      <c r="FP63" s="522">
        <v>2</v>
      </c>
      <c r="FQ63" s="522">
        <v>17</v>
      </c>
      <c r="FR63" s="522">
        <v>35</v>
      </c>
      <c r="FS63" s="522">
        <v>175</v>
      </c>
      <c r="FT63" s="522">
        <v>33</v>
      </c>
      <c r="FU63" s="522">
        <v>212</v>
      </c>
      <c r="FV63" s="212">
        <f t="shared" si="1"/>
        <v>7723</v>
      </c>
      <c r="FW63" s="212">
        <f t="shared" si="1"/>
        <v>95993</v>
      </c>
      <c r="FX63" s="212"/>
      <c r="GA63" s="522"/>
      <c r="GB63" s="522"/>
    </row>
    <row r="64" spans="1:184">
      <c r="A64" s="213">
        <v>65</v>
      </c>
      <c r="B64" s="214" t="s">
        <v>372</v>
      </c>
      <c r="C64" s="522">
        <v>155</v>
      </c>
      <c r="D64" s="522">
        <v>921</v>
      </c>
      <c r="E64" s="522">
        <v>16</v>
      </c>
      <c r="F64" s="522">
        <v>42</v>
      </c>
      <c r="G64" s="522">
        <v>31</v>
      </c>
      <c r="H64" s="522">
        <v>79</v>
      </c>
      <c r="I64" s="522">
        <v>7</v>
      </c>
      <c r="J64" s="522">
        <v>28</v>
      </c>
      <c r="K64" s="524">
        <v>65</v>
      </c>
      <c r="L64" s="522">
        <v>18</v>
      </c>
      <c r="M64" s="522">
        <v>59</v>
      </c>
      <c r="N64" s="522">
        <v>266</v>
      </c>
      <c r="O64" s="522">
        <v>1192</v>
      </c>
      <c r="P64" s="522">
        <v>128</v>
      </c>
      <c r="Q64" s="522">
        <v>461</v>
      </c>
      <c r="R64" s="522">
        <v>11</v>
      </c>
      <c r="S64" s="522">
        <v>18</v>
      </c>
      <c r="T64" s="522">
        <v>70</v>
      </c>
      <c r="U64" s="522">
        <v>166</v>
      </c>
      <c r="V64" s="522">
        <v>108</v>
      </c>
      <c r="W64" s="522">
        <v>314</v>
      </c>
      <c r="X64" s="524">
        <v>65</v>
      </c>
      <c r="Y64" s="522">
        <v>9</v>
      </c>
      <c r="Z64" s="522">
        <v>25</v>
      </c>
      <c r="AA64" s="522">
        <v>5</v>
      </c>
      <c r="AB64" s="522">
        <v>9</v>
      </c>
      <c r="AC64" s="522">
        <v>0</v>
      </c>
      <c r="AD64" s="522">
        <v>0</v>
      </c>
      <c r="AE64" s="522">
        <v>4</v>
      </c>
      <c r="AF64" s="522">
        <v>5</v>
      </c>
      <c r="AG64" s="522">
        <v>26</v>
      </c>
      <c r="AH64" s="522">
        <v>70</v>
      </c>
      <c r="AI64" s="522">
        <v>98</v>
      </c>
      <c r="AJ64" s="522">
        <v>676</v>
      </c>
      <c r="AK64" s="524">
        <v>65</v>
      </c>
      <c r="AL64" s="522">
        <v>33</v>
      </c>
      <c r="AM64" s="522">
        <v>78</v>
      </c>
      <c r="AN64" s="522">
        <v>11</v>
      </c>
      <c r="AO64" s="522">
        <v>30</v>
      </c>
      <c r="AP64" s="522">
        <v>48</v>
      </c>
      <c r="AQ64" s="522">
        <v>153</v>
      </c>
      <c r="AR64" s="522">
        <v>37</v>
      </c>
      <c r="AS64" s="522">
        <v>126</v>
      </c>
      <c r="AT64" s="522">
        <v>30</v>
      </c>
      <c r="AU64" s="522">
        <v>145</v>
      </c>
      <c r="AV64" s="522">
        <v>11</v>
      </c>
      <c r="AW64" s="522">
        <v>27</v>
      </c>
      <c r="AX64" s="524">
        <v>65</v>
      </c>
      <c r="AY64" s="522">
        <v>32</v>
      </c>
      <c r="AZ64" s="522">
        <v>111</v>
      </c>
      <c r="BA64" s="522">
        <v>2</v>
      </c>
      <c r="BB64" s="522">
        <v>3</v>
      </c>
      <c r="BC64" s="522">
        <v>34</v>
      </c>
      <c r="BD64" s="215">
        <v>173</v>
      </c>
      <c r="BE64" s="215">
        <v>56</v>
      </c>
      <c r="BF64" s="215">
        <v>180</v>
      </c>
      <c r="BG64" s="215">
        <v>43</v>
      </c>
      <c r="BH64" s="215">
        <v>158</v>
      </c>
      <c r="BI64" s="215">
        <v>31</v>
      </c>
      <c r="BJ64" s="215">
        <v>116</v>
      </c>
      <c r="BK64" s="524">
        <v>65</v>
      </c>
      <c r="BL64" s="522">
        <v>1</v>
      </c>
      <c r="BM64" s="522">
        <v>1</v>
      </c>
      <c r="BN64" s="522">
        <v>2</v>
      </c>
      <c r="BO64" s="522">
        <v>4</v>
      </c>
      <c r="BP64" s="522">
        <v>51</v>
      </c>
      <c r="BQ64" s="522">
        <v>213</v>
      </c>
      <c r="BR64" s="522">
        <v>30</v>
      </c>
      <c r="BS64" s="522">
        <v>75</v>
      </c>
      <c r="BT64" s="522">
        <v>51</v>
      </c>
      <c r="BU64" s="522">
        <v>117</v>
      </c>
      <c r="BV64" s="522">
        <v>1025</v>
      </c>
      <c r="BW64" s="522">
        <v>13029</v>
      </c>
      <c r="BX64" s="524">
        <v>65</v>
      </c>
      <c r="BY64" s="215">
        <v>338</v>
      </c>
      <c r="BZ64" s="215">
        <v>1875</v>
      </c>
      <c r="CA64" s="215">
        <v>7</v>
      </c>
      <c r="CB64" s="215">
        <v>16</v>
      </c>
      <c r="CC64" s="215">
        <v>8</v>
      </c>
      <c r="CD64" s="215">
        <v>28</v>
      </c>
      <c r="CE64" s="215">
        <v>107</v>
      </c>
      <c r="CF64" s="215">
        <v>501</v>
      </c>
      <c r="CG64" s="215">
        <v>30</v>
      </c>
      <c r="CH64" s="217">
        <v>75</v>
      </c>
      <c r="CI64" s="522">
        <v>15</v>
      </c>
      <c r="CJ64" s="522">
        <v>74</v>
      </c>
      <c r="CK64" s="524">
        <v>65</v>
      </c>
      <c r="CL64" s="522">
        <v>80</v>
      </c>
      <c r="CM64" s="522">
        <v>365</v>
      </c>
      <c r="CN64" s="522">
        <v>102</v>
      </c>
      <c r="CO64" s="522">
        <v>369</v>
      </c>
      <c r="CP64" s="522">
        <v>25</v>
      </c>
      <c r="CQ64" s="522">
        <v>46</v>
      </c>
      <c r="CR64" s="522">
        <v>52</v>
      </c>
      <c r="CS64" s="522">
        <v>161</v>
      </c>
      <c r="CT64" s="522">
        <v>65</v>
      </c>
      <c r="CU64" s="522">
        <v>175</v>
      </c>
      <c r="CV64" s="522">
        <v>31</v>
      </c>
      <c r="CW64" s="522">
        <v>83</v>
      </c>
      <c r="CX64" s="524">
        <v>65</v>
      </c>
      <c r="CY64" s="522">
        <v>19</v>
      </c>
      <c r="CZ64" s="522">
        <v>79</v>
      </c>
      <c r="DA64" s="522">
        <v>46</v>
      </c>
      <c r="DB64" s="522">
        <v>88</v>
      </c>
      <c r="DC64" s="522">
        <v>3</v>
      </c>
      <c r="DD64" s="522">
        <v>4</v>
      </c>
      <c r="DE64" s="522">
        <v>22</v>
      </c>
      <c r="DF64" s="522">
        <v>71</v>
      </c>
      <c r="DG64" s="522">
        <v>4</v>
      </c>
      <c r="DH64" s="522">
        <v>7</v>
      </c>
      <c r="DI64" s="522">
        <v>29</v>
      </c>
      <c r="DJ64" s="522">
        <v>100</v>
      </c>
      <c r="DK64" s="524">
        <v>65</v>
      </c>
      <c r="DL64" s="522">
        <v>26</v>
      </c>
      <c r="DM64" s="522">
        <v>68</v>
      </c>
      <c r="DN64" s="522">
        <v>79</v>
      </c>
      <c r="DO64" s="522">
        <v>269</v>
      </c>
      <c r="DP64" s="522">
        <v>103</v>
      </c>
      <c r="DQ64" s="522">
        <v>421</v>
      </c>
      <c r="DR64" s="522">
        <v>2</v>
      </c>
      <c r="DS64" s="522">
        <v>4</v>
      </c>
      <c r="DT64" s="522">
        <v>13</v>
      </c>
      <c r="DU64" s="522">
        <v>25</v>
      </c>
      <c r="DV64" s="522">
        <v>12</v>
      </c>
      <c r="DW64" s="522">
        <v>37</v>
      </c>
      <c r="DX64" s="524">
        <v>65</v>
      </c>
      <c r="DY64" s="522">
        <v>73</v>
      </c>
      <c r="DZ64" s="522">
        <v>269</v>
      </c>
      <c r="EA64" s="522">
        <v>26</v>
      </c>
      <c r="EB64" s="522">
        <v>70</v>
      </c>
      <c r="EC64" s="522">
        <v>33</v>
      </c>
      <c r="ED64" s="522">
        <v>182</v>
      </c>
      <c r="EE64" s="522">
        <v>0</v>
      </c>
      <c r="EF64" s="522">
        <v>0</v>
      </c>
      <c r="EG64" s="522">
        <v>52</v>
      </c>
      <c r="EH64" s="522">
        <v>161</v>
      </c>
      <c r="EI64" s="522">
        <v>30</v>
      </c>
      <c r="EJ64" s="522">
        <v>74</v>
      </c>
      <c r="EK64" s="524">
        <v>65</v>
      </c>
      <c r="EL64" s="522">
        <v>15</v>
      </c>
      <c r="EM64" s="522">
        <v>44</v>
      </c>
      <c r="EN64" s="522">
        <v>19</v>
      </c>
      <c r="EO64" s="522">
        <v>53</v>
      </c>
      <c r="EP64" s="522">
        <v>47</v>
      </c>
      <c r="EQ64" s="522">
        <v>147</v>
      </c>
      <c r="ER64" s="522">
        <v>19</v>
      </c>
      <c r="ES64" s="522">
        <v>53</v>
      </c>
      <c r="ET64" s="522">
        <v>0</v>
      </c>
      <c r="EU64" s="522">
        <v>0</v>
      </c>
      <c r="EV64" s="522">
        <v>5</v>
      </c>
      <c r="EW64" s="522">
        <v>6</v>
      </c>
      <c r="EX64" s="524">
        <v>65</v>
      </c>
      <c r="EY64" s="522">
        <v>13</v>
      </c>
      <c r="EZ64" s="522">
        <v>39</v>
      </c>
      <c r="FA64" s="522">
        <v>13</v>
      </c>
      <c r="FB64" s="522">
        <v>59</v>
      </c>
      <c r="FC64" s="522">
        <v>1</v>
      </c>
      <c r="FD64" s="522">
        <v>2</v>
      </c>
      <c r="FE64" s="522">
        <v>7</v>
      </c>
      <c r="FF64" s="522">
        <v>16</v>
      </c>
      <c r="FG64" s="522">
        <v>0</v>
      </c>
      <c r="FH64" s="522">
        <v>0</v>
      </c>
      <c r="FI64" s="522">
        <v>10</v>
      </c>
      <c r="FJ64" s="522">
        <v>57</v>
      </c>
      <c r="FK64" s="524">
        <v>65</v>
      </c>
      <c r="FL64" s="522">
        <v>21</v>
      </c>
      <c r="FM64" s="522">
        <v>72</v>
      </c>
      <c r="FN64" s="522">
        <v>8</v>
      </c>
      <c r="FO64" s="522">
        <v>16</v>
      </c>
      <c r="FP64" s="522">
        <v>3</v>
      </c>
      <c r="FQ64" s="522">
        <v>3</v>
      </c>
      <c r="FR64" s="522">
        <v>13</v>
      </c>
      <c r="FS64" s="522">
        <v>23</v>
      </c>
      <c r="FT64" s="522">
        <v>20</v>
      </c>
      <c r="FU64" s="522">
        <v>54</v>
      </c>
      <c r="FV64" s="212">
        <f t="shared" si="1"/>
        <v>4126</v>
      </c>
      <c r="FW64" s="212">
        <f t="shared" si="1"/>
        <v>25145</v>
      </c>
      <c r="FX64" s="212"/>
      <c r="GA64" s="522"/>
      <c r="GB64" s="522"/>
    </row>
    <row r="65" spans="1:184">
      <c r="A65" s="213">
        <v>66</v>
      </c>
      <c r="B65" s="214" t="s">
        <v>373</v>
      </c>
      <c r="C65" s="522">
        <v>327</v>
      </c>
      <c r="D65" s="522">
        <v>1163</v>
      </c>
      <c r="E65" s="522">
        <v>32</v>
      </c>
      <c r="F65" s="522">
        <v>74</v>
      </c>
      <c r="G65" s="522">
        <v>31</v>
      </c>
      <c r="H65" s="522">
        <v>72</v>
      </c>
      <c r="I65" s="522">
        <v>8</v>
      </c>
      <c r="J65" s="522">
        <v>17</v>
      </c>
      <c r="K65" s="524">
        <v>66</v>
      </c>
      <c r="L65" s="522">
        <v>30</v>
      </c>
      <c r="M65" s="522">
        <v>61</v>
      </c>
      <c r="N65" s="522">
        <v>1142</v>
      </c>
      <c r="O65" s="522">
        <v>5207</v>
      </c>
      <c r="P65" s="522">
        <v>583</v>
      </c>
      <c r="Q65" s="522">
        <v>2275</v>
      </c>
      <c r="R65" s="522">
        <v>15</v>
      </c>
      <c r="S65" s="522">
        <v>31</v>
      </c>
      <c r="T65" s="522">
        <v>106</v>
      </c>
      <c r="U65" s="522">
        <v>281</v>
      </c>
      <c r="V65" s="522">
        <v>86</v>
      </c>
      <c r="W65" s="522">
        <v>334</v>
      </c>
      <c r="X65" s="524">
        <v>66</v>
      </c>
      <c r="Y65" s="522">
        <v>24</v>
      </c>
      <c r="Z65" s="522">
        <v>54</v>
      </c>
      <c r="AA65" s="522">
        <v>6</v>
      </c>
      <c r="AB65" s="522">
        <v>51</v>
      </c>
      <c r="AC65" s="522">
        <v>11</v>
      </c>
      <c r="AD65" s="522">
        <v>19</v>
      </c>
      <c r="AE65" s="522">
        <v>48</v>
      </c>
      <c r="AF65" s="522">
        <v>122</v>
      </c>
      <c r="AG65" s="522">
        <v>28</v>
      </c>
      <c r="AH65" s="522">
        <v>65</v>
      </c>
      <c r="AI65" s="522">
        <v>564</v>
      </c>
      <c r="AJ65" s="522">
        <v>1761</v>
      </c>
      <c r="AK65" s="524">
        <v>66</v>
      </c>
      <c r="AL65" s="522">
        <v>52</v>
      </c>
      <c r="AM65" s="522">
        <v>125</v>
      </c>
      <c r="AN65" s="522">
        <v>7</v>
      </c>
      <c r="AO65" s="522">
        <v>11</v>
      </c>
      <c r="AP65" s="522">
        <v>36</v>
      </c>
      <c r="AQ65" s="522">
        <v>148</v>
      </c>
      <c r="AR65" s="522">
        <v>186</v>
      </c>
      <c r="AS65" s="522">
        <v>562</v>
      </c>
      <c r="AT65" s="522">
        <v>61</v>
      </c>
      <c r="AU65" s="522">
        <v>283</v>
      </c>
      <c r="AV65" s="522">
        <v>63</v>
      </c>
      <c r="AW65" s="522">
        <v>171</v>
      </c>
      <c r="AX65" s="524">
        <v>66</v>
      </c>
      <c r="AY65" s="522">
        <v>43</v>
      </c>
      <c r="AZ65" s="522">
        <v>157</v>
      </c>
      <c r="BA65" s="522">
        <v>23</v>
      </c>
      <c r="BB65" s="522">
        <v>83</v>
      </c>
      <c r="BC65" s="522">
        <v>45</v>
      </c>
      <c r="BD65" s="215">
        <v>146</v>
      </c>
      <c r="BE65" s="215">
        <v>101</v>
      </c>
      <c r="BF65" s="215">
        <v>301</v>
      </c>
      <c r="BG65" s="215">
        <v>207</v>
      </c>
      <c r="BH65" s="215">
        <v>888</v>
      </c>
      <c r="BI65" s="215">
        <v>42</v>
      </c>
      <c r="BJ65" s="215">
        <v>108</v>
      </c>
      <c r="BK65" s="524">
        <v>66</v>
      </c>
      <c r="BL65" s="522">
        <v>5</v>
      </c>
      <c r="BM65" s="522">
        <v>11</v>
      </c>
      <c r="BN65" s="522">
        <v>1</v>
      </c>
      <c r="BO65" s="522">
        <v>2</v>
      </c>
      <c r="BP65" s="522">
        <v>169</v>
      </c>
      <c r="BQ65" s="522">
        <v>429</v>
      </c>
      <c r="BR65" s="522">
        <v>33</v>
      </c>
      <c r="BS65" s="522">
        <v>74</v>
      </c>
      <c r="BT65" s="522">
        <v>311</v>
      </c>
      <c r="BU65" s="522">
        <v>943</v>
      </c>
      <c r="BV65" s="522">
        <v>3538</v>
      </c>
      <c r="BW65" s="522">
        <v>24806</v>
      </c>
      <c r="BX65" s="524">
        <v>66</v>
      </c>
      <c r="BY65" s="215">
        <v>759</v>
      </c>
      <c r="BZ65" s="215">
        <v>2702</v>
      </c>
      <c r="CA65" s="215">
        <v>5</v>
      </c>
      <c r="CB65" s="215">
        <v>8</v>
      </c>
      <c r="CC65" s="215">
        <v>41</v>
      </c>
      <c r="CD65" s="215">
        <v>106</v>
      </c>
      <c r="CE65" s="215">
        <v>159</v>
      </c>
      <c r="CF65" s="215">
        <v>533</v>
      </c>
      <c r="CG65" s="215">
        <v>28</v>
      </c>
      <c r="CH65" s="217">
        <v>75</v>
      </c>
      <c r="CI65" s="522">
        <v>13</v>
      </c>
      <c r="CJ65" s="522">
        <v>47</v>
      </c>
      <c r="CK65" s="524">
        <v>66</v>
      </c>
      <c r="CL65" s="522">
        <v>243</v>
      </c>
      <c r="CM65" s="522">
        <v>833</v>
      </c>
      <c r="CN65" s="522">
        <v>175</v>
      </c>
      <c r="CO65" s="522">
        <v>550</v>
      </c>
      <c r="CP65" s="522">
        <v>49</v>
      </c>
      <c r="CQ65" s="522">
        <v>131</v>
      </c>
      <c r="CR65" s="522">
        <v>54</v>
      </c>
      <c r="CS65" s="522">
        <v>130</v>
      </c>
      <c r="CT65" s="522">
        <v>108</v>
      </c>
      <c r="CU65" s="522">
        <v>258</v>
      </c>
      <c r="CV65" s="522">
        <v>63</v>
      </c>
      <c r="CW65" s="522">
        <v>166</v>
      </c>
      <c r="CX65" s="524">
        <v>66</v>
      </c>
      <c r="CY65" s="522">
        <v>27</v>
      </c>
      <c r="CZ65" s="522">
        <v>91</v>
      </c>
      <c r="DA65" s="522">
        <v>186</v>
      </c>
      <c r="DB65" s="522">
        <v>513</v>
      </c>
      <c r="DC65" s="522">
        <v>7</v>
      </c>
      <c r="DD65" s="522">
        <v>17</v>
      </c>
      <c r="DE65" s="522">
        <v>24</v>
      </c>
      <c r="DF65" s="522">
        <v>72</v>
      </c>
      <c r="DG65" s="522">
        <v>29</v>
      </c>
      <c r="DH65" s="522">
        <v>60</v>
      </c>
      <c r="DI65" s="522">
        <v>74</v>
      </c>
      <c r="DJ65" s="522">
        <v>195</v>
      </c>
      <c r="DK65" s="524">
        <v>66</v>
      </c>
      <c r="DL65" s="522">
        <v>39</v>
      </c>
      <c r="DM65" s="522">
        <v>122</v>
      </c>
      <c r="DN65" s="522">
        <v>88</v>
      </c>
      <c r="DO65" s="522">
        <v>230</v>
      </c>
      <c r="DP65" s="522">
        <v>133</v>
      </c>
      <c r="DQ65" s="522">
        <v>369</v>
      </c>
      <c r="DR65" s="522">
        <v>9</v>
      </c>
      <c r="DS65" s="522">
        <v>35</v>
      </c>
      <c r="DT65" s="522">
        <v>13</v>
      </c>
      <c r="DU65" s="522">
        <v>24</v>
      </c>
      <c r="DV65" s="522">
        <v>57</v>
      </c>
      <c r="DW65" s="522">
        <v>206</v>
      </c>
      <c r="DX65" s="524">
        <v>66</v>
      </c>
      <c r="DY65" s="522">
        <v>88</v>
      </c>
      <c r="DZ65" s="522">
        <v>241</v>
      </c>
      <c r="EA65" s="522">
        <v>58</v>
      </c>
      <c r="EB65" s="522">
        <v>109</v>
      </c>
      <c r="EC65" s="522">
        <v>135</v>
      </c>
      <c r="ED65" s="522">
        <v>490</v>
      </c>
      <c r="EE65" s="522">
        <v>1</v>
      </c>
      <c r="EF65" s="522">
        <v>2</v>
      </c>
      <c r="EG65" s="522">
        <v>48</v>
      </c>
      <c r="EH65" s="522">
        <v>196</v>
      </c>
      <c r="EI65" s="522">
        <v>31</v>
      </c>
      <c r="EJ65" s="522">
        <v>70</v>
      </c>
      <c r="EK65" s="524">
        <v>66</v>
      </c>
      <c r="EL65" s="522">
        <v>62</v>
      </c>
      <c r="EM65" s="522">
        <v>298</v>
      </c>
      <c r="EN65" s="522">
        <v>19</v>
      </c>
      <c r="EO65" s="522">
        <v>64</v>
      </c>
      <c r="EP65" s="522">
        <v>29</v>
      </c>
      <c r="EQ65" s="522">
        <v>87</v>
      </c>
      <c r="ER65" s="522">
        <v>29</v>
      </c>
      <c r="ES65" s="522">
        <v>62</v>
      </c>
      <c r="ET65" s="522">
        <v>4</v>
      </c>
      <c r="EU65" s="522">
        <v>9</v>
      </c>
      <c r="EV65" s="522">
        <v>14</v>
      </c>
      <c r="EW65" s="522">
        <v>28</v>
      </c>
      <c r="EX65" s="524">
        <v>66</v>
      </c>
      <c r="EY65" s="522">
        <v>14</v>
      </c>
      <c r="EZ65" s="522">
        <v>38</v>
      </c>
      <c r="FA65" s="522">
        <v>16</v>
      </c>
      <c r="FB65" s="522">
        <v>66</v>
      </c>
      <c r="FC65" s="522">
        <v>16</v>
      </c>
      <c r="FD65" s="522">
        <v>46</v>
      </c>
      <c r="FE65" s="522">
        <v>16</v>
      </c>
      <c r="FF65" s="522">
        <v>47</v>
      </c>
      <c r="FG65" s="522">
        <v>5</v>
      </c>
      <c r="FH65" s="522">
        <v>15</v>
      </c>
      <c r="FI65" s="522">
        <v>8</v>
      </c>
      <c r="FJ65" s="522">
        <v>17</v>
      </c>
      <c r="FK65" s="524">
        <v>66</v>
      </c>
      <c r="FL65" s="522">
        <v>19</v>
      </c>
      <c r="FM65" s="522">
        <v>43</v>
      </c>
      <c r="FN65" s="522">
        <v>28</v>
      </c>
      <c r="FO65" s="522">
        <v>71</v>
      </c>
      <c r="FP65" s="522">
        <v>10</v>
      </c>
      <c r="FQ65" s="522">
        <v>26</v>
      </c>
      <c r="FR65" s="522">
        <v>37</v>
      </c>
      <c r="FS65" s="522">
        <v>126</v>
      </c>
      <c r="FT65" s="522">
        <v>36</v>
      </c>
      <c r="FU65" s="522">
        <v>81</v>
      </c>
      <c r="FV65" s="212">
        <f t="shared" si="1"/>
        <v>11070</v>
      </c>
      <c r="FW65" s="212">
        <f t="shared" si="1"/>
        <v>50540</v>
      </c>
      <c r="FX65" s="212"/>
      <c r="GA65" s="522"/>
      <c r="GB65" s="522"/>
    </row>
    <row r="66" spans="1:184">
      <c r="A66" s="213">
        <v>68</v>
      </c>
      <c r="B66" s="214" t="s">
        <v>374</v>
      </c>
      <c r="C66" s="522">
        <v>1867</v>
      </c>
      <c r="D66" s="522">
        <v>3001</v>
      </c>
      <c r="E66" s="522">
        <v>289</v>
      </c>
      <c r="F66" s="522">
        <v>1988</v>
      </c>
      <c r="G66" s="522">
        <v>91</v>
      </c>
      <c r="H66" s="522">
        <v>218</v>
      </c>
      <c r="I66" s="522">
        <v>50</v>
      </c>
      <c r="J66" s="522">
        <v>107</v>
      </c>
      <c r="K66" s="524">
        <v>68</v>
      </c>
      <c r="L66" s="522">
        <v>97</v>
      </c>
      <c r="M66" s="522">
        <v>152</v>
      </c>
      <c r="N66" s="522">
        <v>4221</v>
      </c>
      <c r="O66" s="522">
        <v>9107</v>
      </c>
      <c r="P66" s="522">
        <v>3159</v>
      </c>
      <c r="Q66" s="522">
        <v>5964</v>
      </c>
      <c r="R66" s="522">
        <v>66</v>
      </c>
      <c r="S66" s="522">
        <v>76</v>
      </c>
      <c r="T66" s="522">
        <v>645</v>
      </c>
      <c r="U66" s="522">
        <v>1133</v>
      </c>
      <c r="V66" s="522">
        <v>449</v>
      </c>
      <c r="W66" s="522">
        <v>671</v>
      </c>
      <c r="X66" s="524">
        <v>68</v>
      </c>
      <c r="Y66" s="522">
        <v>20</v>
      </c>
      <c r="Z66" s="522">
        <v>85</v>
      </c>
      <c r="AA66" s="522">
        <v>4</v>
      </c>
      <c r="AB66" s="522">
        <v>23</v>
      </c>
      <c r="AC66" s="522">
        <v>57</v>
      </c>
      <c r="AD66" s="522">
        <v>78</v>
      </c>
      <c r="AE66" s="522">
        <v>198</v>
      </c>
      <c r="AF66" s="522">
        <v>374</v>
      </c>
      <c r="AG66" s="522">
        <v>56</v>
      </c>
      <c r="AH66" s="522">
        <v>63</v>
      </c>
      <c r="AI66" s="522">
        <v>1160</v>
      </c>
      <c r="AJ66" s="522">
        <v>2443</v>
      </c>
      <c r="AK66" s="524">
        <v>68</v>
      </c>
      <c r="AL66" s="522">
        <v>267</v>
      </c>
      <c r="AM66" s="522">
        <v>386</v>
      </c>
      <c r="AN66" s="522">
        <v>201</v>
      </c>
      <c r="AO66" s="522">
        <v>225</v>
      </c>
      <c r="AP66" s="522">
        <v>45</v>
      </c>
      <c r="AQ66" s="522">
        <v>85</v>
      </c>
      <c r="AR66" s="522">
        <v>237</v>
      </c>
      <c r="AS66" s="522">
        <v>417</v>
      </c>
      <c r="AT66" s="522">
        <v>668</v>
      </c>
      <c r="AU66" s="522">
        <v>949</v>
      </c>
      <c r="AV66" s="522">
        <v>338</v>
      </c>
      <c r="AW66" s="522">
        <v>459</v>
      </c>
      <c r="AX66" s="524">
        <v>68</v>
      </c>
      <c r="AY66" s="522">
        <v>68</v>
      </c>
      <c r="AZ66" s="522">
        <v>147</v>
      </c>
      <c r="BA66" s="522">
        <v>14</v>
      </c>
      <c r="BB66" s="522">
        <v>88</v>
      </c>
      <c r="BC66" s="522">
        <v>204</v>
      </c>
      <c r="BD66" s="215">
        <v>235</v>
      </c>
      <c r="BE66" s="215">
        <v>875</v>
      </c>
      <c r="BF66" s="215">
        <v>1261</v>
      </c>
      <c r="BG66" s="215">
        <v>2079</v>
      </c>
      <c r="BH66" s="215">
        <v>2831</v>
      </c>
      <c r="BI66" s="215">
        <v>206</v>
      </c>
      <c r="BJ66" s="215">
        <v>227</v>
      </c>
      <c r="BK66" s="524">
        <v>68</v>
      </c>
      <c r="BL66" s="522">
        <v>21</v>
      </c>
      <c r="BM66" s="522">
        <v>22</v>
      </c>
      <c r="BN66" s="522">
        <v>4</v>
      </c>
      <c r="BO66" s="522">
        <v>5</v>
      </c>
      <c r="BP66" s="522">
        <v>393</v>
      </c>
      <c r="BQ66" s="522">
        <v>663</v>
      </c>
      <c r="BR66" s="522">
        <v>144</v>
      </c>
      <c r="BS66" s="522">
        <v>198</v>
      </c>
      <c r="BT66" s="522">
        <v>834</v>
      </c>
      <c r="BU66" s="522">
        <v>1808</v>
      </c>
      <c r="BV66" s="522">
        <v>11423</v>
      </c>
      <c r="BW66" s="522">
        <v>35336</v>
      </c>
      <c r="BX66" s="524">
        <v>68</v>
      </c>
      <c r="BY66" s="215">
        <v>1990</v>
      </c>
      <c r="BZ66" s="215">
        <v>3871</v>
      </c>
      <c r="CA66" s="215">
        <v>41</v>
      </c>
      <c r="CB66" s="215">
        <v>121</v>
      </c>
      <c r="CC66" s="215">
        <v>234</v>
      </c>
      <c r="CD66" s="215">
        <v>274</v>
      </c>
      <c r="CE66" s="215">
        <v>3847</v>
      </c>
      <c r="CF66" s="215">
        <v>4537</v>
      </c>
      <c r="CG66" s="215">
        <v>134</v>
      </c>
      <c r="CH66" s="217">
        <v>229</v>
      </c>
      <c r="CI66" s="522">
        <v>94</v>
      </c>
      <c r="CJ66" s="522">
        <v>119</v>
      </c>
      <c r="CK66" s="524">
        <v>68</v>
      </c>
      <c r="CL66" s="522">
        <v>550</v>
      </c>
      <c r="CM66" s="522">
        <v>1356</v>
      </c>
      <c r="CN66" s="522">
        <v>2183</v>
      </c>
      <c r="CO66" s="522">
        <v>3182</v>
      </c>
      <c r="CP66" s="522">
        <v>54</v>
      </c>
      <c r="CQ66" s="522">
        <v>124</v>
      </c>
      <c r="CR66" s="522">
        <v>367</v>
      </c>
      <c r="CS66" s="522">
        <v>635</v>
      </c>
      <c r="CT66" s="522">
        <v>249</v>
      </c>
      <c r="CU66" s="522">
        <v>449</v>
      </c>
      <c r="CV66" s="522">
        <v>843</v>
      </c>
      <c r="CW66" s="522">
        <v>1082</v>
      </c>
      <c r="CX66" s="524">
        <v>68</v>
      </c>
      <c r="CY66" s="522">
        <v>306</v>
      </c>
      <c r="CZ66" s="522">
        <v>335</v>
      </c>
      <c r="DA66" s="522">
        <v>1339</v>
      </c>
      <c r="DB66" s="522">
        <v>3195</v>
      </c>
      <c r="DC66" s="522">
        <v>16</v>
      </c>
      <c r="DD66" s="522">
        <v>21</v>
      </c>
      <c r="DE66" s="522">
        <v>203</v>
      </c>
      <c r="DF66" s="522">
        <v>308</v>
      </c>
      <c r="DG66" s="522">
        <v>413</v>
      </c>
      <c r="DH66" s="522">
        <v>516</v>
      </c>
      <c r="DI66" s="522">
        <v>115</v>
      </c>
      <c r="DJ66" s="522">
        <v>182</v>
      </c>
      <c r="DK66" s="524">
        <v>68</v>
      </c>
      <c r="DL66" s="522">
        <v>148</v>
      </c>
      <c r="DM66" s="522">
        <v>158</v>
      </c>
      <c r="DN66" s="522">
        <v>229</v>
      </c>
      <c r="DO66" s="522">
        <v>487</v>
      </c>
      <c r="DP66" s="522">
        <v>535</v>
      </c>
      <c r="DQ66" s="522">
        <v>864</v>
      </c>
      <c r="DR66" s="522">
        <v>14</v>
      </c>
      <c r="DS66" s="522">
        <v>95</v>
      </c>
      <c r="DT66" s="522">
        <v>24</v>
      </c>
      <c r="DU66" s="522">
        <v>30</v>
      </c>
      <c r="DV66" s="522">
        <v>48</v>
      </c>
      <c r="DW66" s="522">
        <v>89</v>
      </c>
      <c r="DX66" s="524">
        <v>68</v>
      </c>
      <c r="DY66" s="522">
        <v>670</v>
      </c>
      <c r="DZ66" s="522">
        <v>1049</v>
      </c>
      <c r="EA66" s="522">
        <v>80</v>
      </c>
      <c r="EB66" s="522">
        <v>120</v>
      </c>
      <c r="EC66" s="522">
        <v>925</v>
      </c>
      <c r="ED66" s="522">
        <v>1315</v>
      </c>
      <c r="EE66" s="522">
        <v>7</v>
      </c>
      <c r="EF66" s="522">
        <v>12</v>
      </c>
      <c r="EG66" s="522">
        <v>78</v>
      </c>
      <c r="EH66" s="522">
        <v>210</v>
      </c>
      <c r="EI66" s="522">
        <v>53</v>
      </c>
      <c r="EJ66" s="522">
        <v>87</v>
      </c>
      <c r="EK66" s="524">
        <v>68</v>
      </c>
      <c r="EL66" s="522">
        <v>467</v>
      </c>
      <c r="EM66" s="522">
        <v>1219</v>
      </c>
      <c r="EN66" s="522">
        <v>71</v>
      </c>
      <c r="EO66" s="522">
        <v>117</v>
      </c>
      <c r="EP66" s="522">
        <v>63</v>
      </c>
      <c r="EQ66" s="522">
        <v>100</v>
      </c>
      <c r="ER66" s="522">
        <v>100</v>
      </c>
      <c r="ES66" s="522">
        <v>161</v>
      </c>
      <c r="ET66" s="522">
        <v>0</v>
      </c>
      <c r="EU66" s="522">
        <v>0</v>
      </c>
      <c r="EV66" s="522">
        <v>24</v>
      </c>
      <c r="EW66" s="522">
        <v>65</v>
      </c>
      <c r="EX66" s="524">
        <v>68</v>
      </c>
      <c r="EY66" s="522">
        <v>70</v>
      </c>
      <c r="EZ66" s="522">
        <v>104</v>
      </c>
      <c r="FA66" s="522">
        <v>209</v>
      </c>
      <c r="FB66" s="522">
        <v>267</v>
      </c>
      <c r="FC66" s="522">
        <v>5</v>
      </c>
      <c r="FD66" s="522">
        <v>11</v>
      </c>
      <c r="FE66" s="522">
        <v>111</v>
      </c>
      <c r="FF66" s="522">
        <v>161</v>
      </c>
      <c r="FG66" s="522">
        <v>6</v>
      </c>
      <c r="FH66" s="522">
        <v>17</v>
      </c>
      <c r="FI66" s="522">
        <v>4</v>
      </c>
      <c r="FJ66" s="522">
        <v>4</v>
      </c>
      <c r="FK66" s="524">
        <v>68</v>
      </c>
      <c r="FL66" s="522">
        <v>256</v>
      </c>
      <c r="FM66" s="522">
        <v>672</v>
      </c>
      <c r="FN66" s="522">
        <v>38</v>
      </c>
      <c r="FO66" s="522">
        <v>67</v>
      </c>
      <c r="FP66" s="522">
        <v>55</v>
      </c>
      <c r="FQ66" s="522">
        <v>75</v>
      </c>
      <c r="FR66" s="522">
        <v>51</v>
      </c>
      <c r="FS66" s="522">
        <v>111</v>
      </c>
      <c r="FT66" s="522">
        <v>36</v>
      </c>
      <c r="FU66" s="522">
        <v>70</v>
      </c>
      <c r="FV66" s="212">
        <f t="shared" si="1"/>
        <v>47805</v>
      </c>
      <c r="FW66" s="212">
        <f t="shared" si="1"/>
        <v>99098</v>
      </c>
      <c r="FX66" s="212"/>
      <c r="GA66" s="522"/>
      <c r="GB66" s="522"/>
    </row>
    <row r="67" spans="1:184">
      <c r="A67" s="213">
        <v>69</v>
      </c>
      <c r="B67" s="214" t="s">
        <v>375</v>
      </c>
      <c r="C67" s="522">
        <v>1181</v>
      </c>
      <c r="D67" s="522">
        <v>3078</v>
      </c>
      <c r="E67" s="522">
        <v>80</v>
      </c>
      <c r="F67" s="522">
        <v>174</v>
      </c>
      <c r="G67" s="522">
        <v>204</v>
      </c>
      <c r="H67" s="522">
        <v>586</v>
      </c>
      <c r="I67" s="522">
        <v>43</v>
      </c>
      <c r="J67" s="522">
        <v>76</v>
      </c>
      <c r="K67" s="524">
        <v>69</v>
      </c>
      <c r="L67" s="522">
        <v>128</v>
      </c>
      <c r="M67" s="522">
        <v>355</v>
      </c>
      <c r="N67" s="522">
        <v>4577</v>
      </c>
      <c r="O67" s="522">
        <v>13270</v>
      </c>
      <c r="P67" s="522">
        <v>1678</v>
      </c>
      <c r="Q67" s="522">
        <v>4316</v>
      </c>
      <c r="R67" s="522">
        <v>56</v>
      </c>
      <c r="S67" s="522">
        <v>128</v>
      </c>
      <c r="T67" s="522">
        <v>628</v>
      </c>
      <c r="U67" s="522">
        <v>1559</v>
      </c>
      <c r="V67" s="522">
        <v>451</v>
      </c>
      <c r="W67" s="522">
        <v>1105</v>
      </c>
      <c r="X67" s="524">
        <v>69</v>
      </c>
      <c r="Y67" s="522">
        <v>101</v>
      </c>
      <c r="Z67" s="522">
        <v>255</v>
      </c>
      <c r="AA67" s="522">
        <v>16</v>
      </c>
      <c r="AB67" s="522">
        <v>28</v>
      </c>
      <c r="AC67" s="522">
        <v>29</v>
      </c>
      <c r="AD67" s="522">
        <v>50</v>
      </c>
      <c r="AE67" s="522">
        <v>173</v>
      </c>
      <c r="AF67" s="522">
        <v>457</v>
      </c>
      <c r="AG67" s="522">
        <v>119</v>
      </c>
      <c r="AH67" s="522">
        <v>279</v>
      </c>
      <c r="AI67" s="522">
        <v>2185</v>
      </c>
      <c r="AJ67" s="522">
        <v>6339</v>
      </c>
      <c r="AK67" s="524">
        <v>69</v>
      </c>
      <c r="AL67" s="522">
        <v>302</v>
      </c>
      <c r="AM67" s="522">
        <v>780</v>
      </c>
      <c r="AN67" s="522">
        <v>40</v>
      </c>
      <c r="AO67" s="522">
        <v>106</v>
      </c>
      <c r="AP67" s="522">
        <v>238</v>
      </c>
      <c r="AQ67" s="522">
        <v>665</v>
      </c>
      <c r="AR67" s="522">
        <v>704</v>
      </c>
      <c r="AS67" s="522">
        <v>1788</v>
      </c>
      <c r="AT67" s="522">
        <v>197</v>
      </c>
      <c r="AU67" s="522">
        <v>696</v>
      </c>
      <c r="AV67" s="522">
        <v>248</v>
      </c>
      <c r="AW67" s="522">
        <v>546</v>
      </c>
      <c r="AX67" s="524">
        <v>69</v>
      </c>
      <c r="AY67" s="522">
        <v>110</v>
      </c>
      <c r="AZ67" s="522">
        <v>300</v>
      </c>
      <c r="BA67" s="522">
        <v>62</v>
      </c>
      <c r="BB67" s="522">
        <v>110</v>
      </c>
      <c r="BC67" s="522">
        <v>135</v>
      </c>
      <c r="BD67" s="215">
        <v>317</v>
      </c>
      <c r="BE67" s="215">
        <v>568</v>
      </c>
      <c r="BF67" s="215">
        <v>1665</v>
      </c>
      <c r="BG67" s="215">
        <v>818</v>
      </c>
      <c r="BH67" s="215">
        <v>2160</v>
      </c>
      <c r="BI67" s="215">
        <v>123</v>
      </c>
      <c r="BJ67" s="215">
        <v>244</v>
      </c>
      <c r="BK67" s="524">
        <v>69</v>
      </c>
      <c r="BL67" s="522">
        <v>28</v>
      </c>
      <c r="BM67" s="522">
        <v>40</v>
      </c>
      <c r="BN67" s="522">
        <v>18</v>
      </c>
      <c r="BO67" s="522">
        <v>40</v>
      </c>
      <c r="BP67" s="522">
        <v>572</v>
      </c>
      <c r="BQ67" s="522">
        <v>1717</v>
      </c>
      <c r="BR67" s="522">
        <v>203</v>
      </c>
      <c r="BS67" s="522">
        <v>495</v>
      </c>
      <c r="BT67" s="522">
        <v>1044</v>
      </c>
      <c r="BU67" s="522">
        <v>2791</v>
      </c>
      <c r="BV67" s="522">
        <v>14616</v>
      </c>
      <c r="BW67" s="522">
        <v>56179</v>
      </c>
      <c r="BX67" s="524">
        <v>69</v>
      </c>
      <c r="BY67" s="215">
        <v>3721</v>
      </c>
      <c r="BZ67" s="215">
        <v>10857</v>
      </c>
      <c r="CA67" s="215">
        <v>51</v>
      </c>
      <c r="CB67" s="215">
        <v>137</v>
      </c>
      <c r="CC67" s="215">
        <v>140</v>
      </c>
      <c r="CD67" s="215">
        <v>492</v>
      </c>
      <c r="CE67" s="215">
        <v>757</v>
      </c>
      <c r="CF67" s="215">
        <v>2419</v>
      </c>
      <c r="CG67" s="215">
        <v>160</v>
      </c>
      <c r="CH67" s="217">
        <v>389</v>
      </c>
      <c r="CI67" s="522">
        <v>66</v>
      </c>
      <c r="CJ67" s="522">
        <v>145</v>
      </c>
      <c r="CK67" s="524">
        <v>69</v>
      </c>
      <c r="CL67" s="522">
        <v>875</v>
      </c>
      <c r="CM67" s="522">
        <v>2500</v>
      </c>
      <c r="CN67" s="522">
        <v>1101</v>
      </c>
      <c r="CO67" s="522">
        <v>2918</v>
      </c>
      <c r="CP67" s="522">
        <v>212</v>
      </c>
      <c r="CQ67" s="522">
        <v>586</v>
      </c>
      <c r="CR67" s="522">
        <v>249</v>
      </c>
      <c r="CS67" s="522">
        <v>634</v>
      </c>
      <c r="CT67" s="522">
        <v>568</v>
      </c>
      <c r="CU67" s="522">
        <v>1450</v>
      </c>
      <c r="CV67" s="522">
        <v>268</v>
      </c>
      <c r="CW67" s="522">
        <v>682</v>
      </c>
      <c r="CX67" s="524">
        <v>69</v>
      </c>
      <c r="CY67" s="522">
        <v>69</v>
      </c>
      <c r="CZ67" s="522">
        <v>192</v>
      </c>
      <c r="DA67" s="522">
        <v>816</v>
      </c>
      <c r="DB67" s="522">
        <v>1867</v>
      </c>
      <c r="DC67" s="522">
        <v>17</v>
      </c>
      <c r="DD67" s="522">
        <v>49</v>
      </c>
      <c r="DE67" s="522">
        <v>126</v>
      </c>
      <c r="DF67" s="522">
        <v>305</v>
      </c>
      <c r="DG67" s="522">
        <v>102</v>
      </c>
      <c r="DH67" s="522">
        <v>219</v>
      </c>
      <c r="DI67" s="522">
        <v>244</v>
      </c>
      <c r="DJ67" s="522">
        <v>673</v>
      </c>
      <c r="DK67" s="524">
        <v>69</v>
      </c>
      <c r="DL67" s="522">
        <v>104</v>
      </c>
      <c r="DM67" s="522">
        <v>331</v>
      </c>
      <c r="DN67" s="522">
        <v>350</v>
      </c>
      <c r="DO67" s="522">
        <v>966</v>
      </c>
      <c r="DP67" s="522">
        <v>628</v>
      </c>
      <c r="DQ67" s="522">
        <v>1977</v>
      </c>
      <c r="DR67" s="522">
        <v>31</v>
      </c>
      <c r="DS67" s="522">
        <v>59</v>
      </c>
      <c r="DT67" s="522">
        <v>68</v>
      </c>
      <c r="DU67" s="522">
        <v>198</v>
      </c>
      <c r="DV67" s="522">
        <v>160</v>
      </c>
      <c r="DW67" s="522">
        <v>419</v>
      </c>
      <c r="DX67" s="524">
        <v>69</v>
      </c>
      <c r="DY67" s="522">
        <v>444</v>
      </c>
      <c r="DZ67" s="522">
        <v>1162</v>
      </c>
      <c r="EA67" s="522">
        <v>152</v>
      </c>
      <c r="EB67" s="522">
        <v>320</v>
      </c>
      <c r="EC67" s="522">
        <v>367</v>
      </c>
      <c r="ED67" s="522">
        <v>1056</v>
      </c>
      <c r="EE67" s="522">
        <v>7</v>
      </c>
      <c r="EF67" s="522">
        <v>15</v>
      </c>
      <c r="EG67" s="522">
        <v>214</v>
      </c>
      <c r="EH67" s="522">
        <v>607</v>
      </c>
      <c r="EI67" s="522">
        <v>222</v>
      </c>
      <c r="EJ67" s="522">
        <v>537</v>
      </c>
      <c r="EK67" s="524">
        <v>69</v>
      </c>
      <c r="EL67" s="522">
        <v>120</v>
      </c>
      <c r="EM67" s="522">
        <v>254</v>
      </c>
      <c r="EN67" s="522">
        <v>109</v>
      </c>
      <c r="EO67" s="522">
        <v>272</v>
      </c>
      <c r="EP67" s="522">
        <v>257</v>
      </c>
      <c r="EQ67" s="522">
        <v>639</v>
      </c>
      <c r="ER67" s="522">
        <v>120</v>
      </c>
      <c r="ES67" s="522">
        <v>292</v>
      </c>
      <c r="ET67" s="522">
        <v>15</v>
      </c>
      <c r="EU67" s="522">
        <v>36</v>
      </c>
      <c r="EV67" s="522">
        <v>83</v>
      </c>
      <c r="EW67" s="522">
        <v>193</v>
      </c>
      <c r="EX67" s="524">
        <v>69</v>
      </c>
      <c r="EY67" s="522">
        <v>123</v>
      </c>
      <c r="EZ67" s="522">
        <v>271</v>
      </c>
      <c r="FA67" s="522">
        <v>74</v>
      </c>
      <c r="FB67" s="522">
        <v>197</v>
      </c>
      <c r="FC67" s="522">
        <v>13</v>
      </c>
      <c r="FD67" s="522">
        <v>31</v>
      </c>
      <c r="FE67" s="522">
        <v>76</v>
      </c>
      <c r="FF67" s="522">
        <v>200</v>
      </c>
      <c r="FG67" s="522">
        <v>22</v>
      </c>
      <c r="FH67" s="522">
        <v>51</v>
      </c>
      <c r="FI67" s="522">
        <v>24</v>
      </c>
      <c r="FJ67" s="522">
        <v>64</v>
      </c>
      <c r="FK67" s="524">
        <v>69</v>
      </c>
      <c r="FL67" s="522">
        <v>144</v>
      </c>
      <c r="FM67" s="522">
        <v>375</v>
      </c>
      <c r="FN67" s="522">
        <v>115</v>
      </c>
      <c r="FO67" s="522">
        <v>272</v>
      </c>
      <c r="FP67" s="522">
        <v>17</v>
      </c>
      <c r="FQ67" s="522">
        <v>45</v>
      </c>
      <c r="FR67" s="522">
        <v>163</v>
      </c>
      <c r="FS67" s="522">
        <v>388</v>
      </c>
      <c r="FT67" s="522">
        <v>171</v>
      </c>
      <c r="FU67" s="522">
        <v>490</v>
      </c>
      <c r="FV67" s="212">
        <f t="shared" si="1"/>
        <v>45610</v>
      </c>
      <c r="FW67" s="212">
        <f t="shared" si="1"/>
        <v>140925</v>
      </c>
      <c r="FX67" s="212"/>
      <c r="GA67" s="522"/>
      <c r="GB67" s="522"/>
    </row>
    <row r="68" spans="1:184">
      <c r="A68" s="213">
        <v>70</v>
      </c>
      <c r="B68" s="214" t="s">
        <v>376</v>
      </c>
      <c r="C68" s="522">
        <v>496</v>
      </c>
      <c r="D68" s="522">
        <v>3400</v>
      </c>
      <c r="E68" s="522">
        <v>49</v>
      </c>
      <c r="F68" s="522">
        <v>271</v>
      </c>
      <c r="G68" s="522">
        <v>84</v>
      </c>
      <c r="H68" s="522">
        <v>387</v>
      </c>
      <c r="I68" s="522">
        <v>26</v>
      </c>
      <c r="J68" s="522">
        <v>137</v>
      </c>
      <c r="K68" s="524">
        <v>70</v>
      </c>
      <c r="L68" s="522">
        <v>20</v>
      </c>
      <c r="M68" s="522">
        <v>68</v>
      </c>
      <c r="N68" s="522">
        <v>1547</v>
      </c>
      <c r="O68" s="522">
        <v>20877</v>
      </c>
      <c r="P68" s="522">
        <v>741</v>
      </c>
      <c r="Q68" s="522">
        <v>5134</v>
      </c>
      <c r="R68" s="522">
        <v>36</v>
      </c>
      <c r="S68" s="522">
        <v>121</v>
      </c>
      <c r="T68" s="522">
        <v>289</v>
      </c>
      <c r="U68" s="522">
        <v>2909</v>
      </c>
      <c r="V68" s="522">
        <v>138</v>
      </c>
      <c r="W68" s="522">
        <v>620</v>
      </c>
      <c r="X68" s="524">
        <v>70</v>
      </c>
      <c r="Y68" s="522">
        <v>12</v>
      </c>
      <c r="Z68" s="522">
        <v>117</v>
      </c>
      <c r="AA68" s="522">
        <v>14</v>
      </c>
      <c r="AB68" s="522">
        <v>35</v>
      </c>
      <c r="AC68" s="522">
        <v>13</v>
      </c>
      <c r="AD68" s="522">
        <v>38</v>
      </c>
      <c r="AE68" s="522">
        <v>148</v>
      </c>
      <c r="AF68" s="522">
        <v>690</v>
      </c>
      <c r="AG68" s="522">
        <v>94</v>
      </c>
      <c r="AH68" s="522">
        <v>338</v>
      </c>
      <c r="AI68" s="522">
        <v>284</v>
      </c>
      <c r="AJ68" s="522">
        <v>2044</v>
      </c>
      <c r="AK68" s="524">
        <v>70</v>
      </c>
      <c r="AL68" s="522">
        <v>254</v>
      </c>
      <c r="AM68" s="522">
        <v>1020</v>
      </c>
      <c r="AN68" s="522">
        <v>29</v>
      </c>
      <c r="AO68" s="522">
        <v>150</v>
      </c>
      <c r="AP68" s="522">
        <v>53</v>
      </c>
      <c r="AQ68" s="522">
        <v>668</v>
      </c>
      <c r="AR68" s="522">
        <v>297</v>
      </c>
      <c r="AS68" s="522">
        <v>1955</v>
      </c>
      <c r="AT68" s="522">
        <v>145</v>
      </c>
      <c r="AU68" s="522">
        <v>908</v>
      </c>
      <c r="AV68" s="522">
        <v>199</v>
      </c>
      <c r="AW68" s="522">
        <v>1181</v>
      </c>
      <c r="AX68" s="524">
        <v>70</v>
      </c>
      <c r="AY68" s="522">
        <v>79</v>
      </c>
      <c r="AZ68" s="522">
        <v>430</v>
      </c>
      <c r="BA68" s="522">
        <v>27</v>
      </c>
      <c r="BB68" s="522">
        <v>80</v>
      </c>
      <c r="BC68" s="522">
        <v>284</v>
      </c>
      <c r="BD68" s="215">
        <v>1733</v>
      </c>
      <c r="BE68" s="215">
        <v>472</v>
      </c>
      <c r="BF68" s="215">
        <v>2643</v>
      </c>
      <c r="BG68" s="215">
        <v>171</v>
      </c>
      <c r="BH68" s="215">
        <v>1594</v>
      </c>
      <c r="BI68" s="215">
        <v>59</v>
      </c>
      <c r="BJ68" s="215">
        <v>229</v>
      </c>
      <c r="BK68" s="524">
        <v>70</v>
      </c>
      <c r="BL68" s="522">
        <v>26</v>
      </c>
      <c r="BM68" s="522">
        <v>59</v>
      </c>
      <c r="BN68" s="522">
        <v>6</v>
      </c>
      <c r="BO68" s="522">
        <v>33</v>
      </c>
      <c r="BP68" s="522">
        <v>73</v>
      </c>
      <c r="BQ68" s="522">
        <v>424</v>
      </c>
      <c r="BR68" s="522">
        <v>119</v>
      </c>
      <c r="BS68" s="522">
        <v>477</v>
      </c>
      <c r="BT68" s="522">
        <v>830</v>
      </c>
      <c r="BU68" s="522">
        <v>5618</v>
      </c>
      <c r="BV68" s="522">
        <v>9277</v>
      </c>
      <c r="BW68" s="522">
        <v>124254</v>
      </c>
      <c r="BX68" s="524">
        <v>70</v>
      </c>
      <c r="BY68" s="215">
        <v>1038</v>
      </c>
      <c r="BZ68" s="215">
        <v>12308</v>
      </c>
      <c r="CA68" s="215">
        <v>2</v>
      </c>
      <c r="CB68" s="215">
        <v>8</v>
      </c>
      <c r="CC68" s="215">
        <v>12</v>
      </c>
      <c r="CD68" s="215">
        <v>56</v>
      </c>
      <c r="CE68" s="215">
        <v>362</v>
      </c>
      <c r="CF68" s="215">
        <v>2255</v>
      </c>
      <c r="CG68" s="215">
        <v>58</v>
      </c>
      <c r="CH68" s="217">
        <v>316</v>
      </c>
      <c r="CI68" s="522">
        <v>25</v>
      </c>
      <c r="CJ68" s="522">
        <v>82</v>
      </c>
      <c r="CK68" s="524">
        <v>70</v>
      </c>
      <c r="CL68" s="522">
        <v>822</v>
      </c>
      <c r="CM68" s="522">
        <v>9390</v>
      </c>
      <c r="CN68" s="522">
        <v>389</v>
      </c>
      <c r="CO68" s="522">
        <v>2779</v>
      </c>
      <c r="CP68" s="522">
        <v>22</v>
      </c>
      <c r="CQ68" s="522">
        <v>108</v>
      </c>
      <c r="CR68" s="522">
        <v>34</v>
      </c>
      <c r="CS68" s="522">
        <v>201</v>
      </c>
      <c r="CT68" s="522">
        <v>106</v>
      </c>
      <c r="CU68" s="522">
        <v>879</v>
      </c>
      <c r="CV68" s="522">
        <v>42</v>
      </c>
      <c r="CW68" s="522">
        <v>302</v>
      </c>
      <c r="CX68" s="524">
        <v>70</v>
      </c>
      <c r="CY68" s="522">
        <v>16</v>
      </c>
      <c r="CZ68" s="522">
        <v>107</v>
      </c>
      <c r="DA68" s="522">
        <v>291</v>
      </c>
      <c r="DB68" s="522">
        <v>1439</v>
      </c>
      <c r="DC68" s="522">
        <v>14</v>
      </c>
      <c r="DD68" s="522">
        <v>92</v>
      </c>
      <c r="DE68" s="522">
        <v>14</v>
      </c>
      <c r="DF68" s="522">
        <v>60</v>
      </c>
      <c r="DG68" s="522">
        <v>16</v>
      </c>
      <c r="DH68" s="522">
        <v>57</v>
      </c>
      <c r="DI68" s="522">
        <v>97</v>
      </c>
      <c r="DJ68" s="522">
        <v>357</v>
      </c>
      <c r="DK68" s="524">
        <v>70</v>
      </c>
      <c r="DL68" s="522">
        <v>16</v>
      </c>
      <c r="DM68" s="522">
        <v>108</v>
      </c>
      <c r="DN68" s="522">
        <v>313</v>
      </c>
      <c r="DO68" s="522">
        <v>1607</v>
      </c>
      <c r="DP68" s="522">
        <v>82</v>
      </c>
      <c r="DQ68" s="522">
        <v>563</v>
      </c>
      <c r="DR68" s="522">
        <v>7</v>
      </c>
      <c r="DS68" s="522">
        <v>17</v>
      </c>
      <c r="DT68" s="522">
        <v>14</v>
      </c>
      <c r="DU68" s="522">
        <v>69</v>
      </c>
      <c r="DV68" s="522">
        <v>88</v>
      </c>
      <c r="DW68" s="522">
        <v>701</v>
      </c>
      <c r="DX68" s="524">
        <v>70</v>
      </c>
      <c r="DY68" s="522">
        <v>307</v>
      </c>
      <c r="DZ68" s="522">
        <v>1768</v>
      </c>
      <c r="EA68" s="522">
        <v>108</v>
      </c>
      <c r="EB68" s="522">
        <v>381</v>
      </c>
      <c r="EC68" s="522">
        <v>383</v>
      </c>
      <c r="ED68" s="522">
        <v>2855</v>
      </c>
      <c r="EE68" s="522">
        <v>10</v>
      </c>
      <c r="EF68" s="522">
        <v>31</v>
      </c>
      <c r="EG68" s="522">
        <v>36</v>
      </c>
      <c r="EH68" s="522">
        <v>288</v>
      </c>
      <c r="EI68" s="522">
        <v>42</v>
      </c>
      <c r="EJ68" s="522">
        <v>200</v>
      </c>
      <c r="EK68" s="524">
        <v>70</v>
      </c>
      <c r="EL68" s="522">
        <v>110</v>
      </c>
      <c r="EM68" s="522">
        <v>457</v>
      </c>
      <c r="EN68" s="522">
        <v>31</v>
      </c>
      <c r="EO68" s="522">
        <v>147</v>
      </c>
      <c r="EP68" s="522">
        <v>169</v>
      </c>
      <c r="EQ68" s="522">
        <v>1123</v>
      </c>
      <c r="ER68" s="522">
        <v>44</v>
      </c>
      <c r="ES68" s="522">
        <v>132</v>
      </c>
      <c r="ET68" s="522">
        <v>14</v>
      </c>
      <c r="EU68" s="522">
        <v>42</v>
      </c>
      <c r="EV68" s="522">
        <v>11</v>
      </c>
      <c r="EW68" s="522">
        <v>58</v>
      </c>
      <c r="EX68" s="524">
        <v>70</v>
      </c>
      <c r="EY68" s="522">
        <v>36</v>
      </c>
      <c r="EZ68" s="522">
        <v>201</v>
      </c>
      <c r="FA68" s="522">
        <v>16</v>
      </c>
      <c r="FB68" s="522">
        <v>391</v>
      </c>
      <c r="FC68" s="522">
        <v>11</v>
      </c>
      <c r="FD68" s="522">
        <v>78</v>
      </c>
      <c r="FE68" s="522">
        <v>23</v>
      </c>
      <c r="FF68" s="522">
        <v>109</v>
      </c>
      <c r="FG68" s="522">
        <v>24</v>
      </c>
      <c r="FH68" s="522">
        <v>85</v>
      </c>
      <c r="FI68" s="522">
        <v>12</v>
      </c>
      <c r="FJ68" s="522">
        <v>22</v>
      </c>
      <c r="FK68" s="524">
        <v>70</v>
      </c>
      <c r="FL68" s="522">
        <v>74</v>
      </c>
      <c r="FM68" s="522">
        <v>575</v>
      </c>
      <c r="FN68" s="522">
        <v>8</v>
      </c>
      <c r="FO68" s="522">
        <v>20</v>
      </c>
      <c r="FP68" s="522">
        <v>11</v>
      </c>
      <c r="FQ68" s="522">
        <v>92</v>
      </c>
      <c r="FR68" s="522">
        <v>11</v>
      </c>
      <c r="FS68" s="522">
        <v>27</v>
      </c>
      <c r="FT68" s="522">
        <v>21</v>
      </c>
      <c r="FU68" s="522">
        <v>169</v>
      </c>
      <c r="FV68" s="212">
        <f t="shared" si="1"/>
        <v>21783</v>
      </c>
      <c r="FW68" s="212">
        <f t="shared" si="1"/>
        <v>223754</v>
      </c>
      <c r="FX68" s="212"/>
      <c r="GA68" s="522"/>
      <c r="GB68" s="522"/>
    </row>
    <row r="69" spans="1:184">
      <c r="A69" s="213">
        <v>71</v>
      </c>
      <c r="B69" s="214" t="s">
        <v>377</v>
      </c>
      <c r="C69" s="522">
        <v>432</v>
      </c>
      <c r="D69" s="522">
        <v>2600</v>
      </c>
      <c r="E69" s="522">
        <v>83</v>
      </c>
      <c r="F69" s="522">
        <v>320</v>
      </c>
      <c r="G69" s="522">
        <v>117</v>
      </c>
      <c r="H69" s="522">
        <v>513</v>
      </c>
      <c r="I69" s="522">
        <v>22</v>
      </c>
      <c r="J69" s="522">
        <v>99</v>
      </c>
      <c r="K69" s="524">
        <v>71</v>
      </c>
      <c r="L69" s="522">
        <v>83</v>
      </c>
      <c r="M69" s="522">
        <v>358</v>
      </c>
      <c r="N69" s="522">
        <v>3226</v>
      </c>
      <c r="O69" s="522">
        <v>28038</v>
      </c>
      <c r="P69" s="522">
        <v>845</v>
      </c>
      <c r="Q69" s="522">
        <v>4211</v>
      </c>
      <c r="R69" s="522">
        <v>39</v>
      </c>
      <c r="S69" s="522">
        <v>329</v>
      </c>
      <c r="T69" s="522">
        <v>292</v>
      </c>
      <c r="U69" s="522">
        <v>1546</v>
      </c>
      <c r="V69" s="522">
        <v>278</v>
      </c>
      <c r="W69" s="522">
        <v>1371</v>
      </c>
      <c r="X69" s="524">
        <v>71</v>
      </c>
      <c r="Y69" s="522">
        <v>38</v>
      </c>
      <c r="Z69" s="522">
        <v>180</v>
      </c>
      <c r="AA69" s="522">
        <v>22</v>
      </c>
      <c r="AB69" s="522">
        <v>153</v>
      </c>
      <c r="AC69" s="522">
        <v>34</v>
      </c>
      <c r="AD69" s="522">
        <v>131</v>
      </c>
      <c r="AE69" s="522">
        <v>67</v>
      </c>
      <c r="AF69" s="522">
        <v>254</v>
      </c>
      <c r="AG69" s="522">
        <v>66</v>
      </c>
      <c r="AH69" s="522">
        <v>305</v>
      </c>
      <c r="AI69" s="522">
        <v>855</v>
      </c>
      <c r="AJ69" s="522">
        <v>5517</v>
      </c>
      <c r="AK69" s="524">
        <v>71</v>
      </c>
      <c r="AL69" s="522">
        <v>143</v>
      </c>
      <c r="AM69" s="522">
        <v>680</v>
      </c>
      <c r="AN69" s="522">
        <v>33</v>
      </c>
      <c r="AO69" s="522">
        <v>129</v>
      </c>
      <c r="AP69" s="522">
        <v>90</v>
      </c>
      <c r="AQ69" s="522">
        <v>499</v>
      </c>
      <c r="AR69" s="522">
        <v>342</v>
      </c>
      <c r="AS69" s="522">
        <v>1612</v>
      </c>
      <c r="AT69" s="522">
        <v>164</v>
      </c>
      <c r="AU69" s="522">
        <v>1166</v>
      </c>
      <c r="AV69" s="522">
        <v>101</v>
      </c>
      <c r="AW69" s="522">
        <v>488</v>
      </c>
      <c r="AX69" s="524">
        <v>71</v>
      </c>
      <c r="AY69" s="522">
        <v>78</v>
      </c>
      <c r="AZ69" s="522">
        <v>655</v>
      </c>
      <c r="BA69" s="522">
        <v>39</v>
      </c>
      <c r="BB69" s="522">
        <v>174</v>
      </c>
      <c r="BC69" s="522">
        <v>119</v>
      </c>
      <c r="BD69" s="215">
        <v>1046</v>
      </c>
      <c r="BE69" s="215">
        <v>279</v>
      </c>
      <c r="BF69" s="215">
        <v>1462</v>
      </c>
      <c r="BG69" s="215">
        <v>368</v>
      </c>
      <c r="BH69" s="215">
        <v>1831</v>
      </c>
      <c r="BI69" s="215">
        <v>64</v>
      </c>
      <c r="BJ69" s="215">
        <v>228</v>
      </c>
      <c r="BK69" s="524">
        <v>71</v>
      </c>
      <c r="BL69" s="522">
        <v>20</v>
      </c>
      <c r="BM69" s="522">
        <v>90</v>
      </c>
      <c r="BN69" s="522">
        <v>26</v>
      </c>
      <c r="BO69" s="522">
        <v>75</v>
      </c>
      <c r="BP69" s="522">
        <v>270</v>
      </c>
      <c r="BQ69" s="522">
        <v>1503</v>
      </c>
      <c r="BR69" s="522">
        <v>105</v>
      </c>
      <c r="BS69" s="522">
        <v>856</v>
      </c>
      <c r="BT69" s="522">
        <v>388</v>
      </c>
      <c r="BU69" s="522">
        <v>2109</v>
      </c>
      <c r="BV69" s="522">
        <v>5841</v>
      </c>
      <c r="BW69" s="522">
        <v>43603</v>
      </c>
      <c r="BX69" s="524">
        <v>71</v>
      </c>
      <c r="BY69" s="215">
        <v>1396</v>
      </c>
      <c r="BZ69" s="215">
        <v>7711</v>
      </c>
      <c r="CA69" s="215">
        <v>43</v>
      </c>
      <c r="CB69" s="215">
        <v>281</v>
      </c>
      <c r="CC69" s="215">
        <v>94</v>
      </c>
      <c r="CD69" s="215">
        <v>561</v>
      </c>
      <c r="CE69" s="215">
        <v>389</v>
      </c>
      <c r="CF69" s="215">
        <v>2419</v>
      </c>
      <c r="CG69" s="215">
        <v>64</v>
      </c>
      <c r="CH69" s="217">
        <v>481</v>
      </c>
      <c r="CI69" s="522">
        <v>42</v>
      </c>
      <c r="CJ69" s="522">
        <v>254</v>
      </c>
      <c r="CK69" s="524">
        <v>71</v>
      </c>
      <c r="CL69" s="522">
        <v>568</v>
      </c>
      <c r="CM69" s="522">
        <v>4295</v>
      </c>
      <c r="CN69" s="522">
        <v>500</v>
      </c>
      <c r="CO69" s="522">
        <v>2889</v>
      </c>
      <c r="CP69" s="522">
        <v>117</v>
      </c>
      <c r="CQ69" s="522">
        <v>724</v>
      </c>
      <c r="CR69" s="522">
        <v>117</v>
      </c>
      <c r="CS69" s="522">
        <v>968</v>
      </c>
      <c r="CT69" s="522">
        <v>245</v>
      </c>
      <c r="CU69" s="522">
        <v>1281</v>
      </c>
      <c r="CV69" s="522">
        <v>168</v>
      </c>
      <c r="CW69" s="522">
        <v>906</v>
      </c>
      <c r="CX69" s="524">
        <v>71</v>
      </c>
      <c r="CY69" s="522">
        <v>65</v>
      </c>
      <c r="CZ69" s="522">
        <v>589</v>
      </c>
      <c r="DA69" s="522">
        <v>428</v>
      </c>
      <c r="DB69" s="522">
        <v>1511</v>
      </c>
      <c r="DC69" s="522">
        <v>39</v>
      </c>
      <c r="DD69" s="522">
        <v>376</v>
      </c>
      <c r="DE69" s="522">
        <v>54</v>
      </c>
      <c r="DF69" s="522">
        <v>229</v>
      </c>
      <c r="DG69" s="522">
        <v>61</v>
      </c>
      <c r="DH69" s="522">
        <v>368</v>
      </c>
      <c r="DI69" s="522">
        <v>115</v>
      </c>
      <c r="DJ69" s="522">
        <v>542</v>
      </c>
      <c r="DK69" s="524">
        <v>71</v>
      </c>
      <c r="DL69" s="522">
        <v>44</v>
      </c>
      <c r="DM69" s="522">
        <v>239</v>
      </c>
      <c r="DN69" s="522">
        <v>256</v>
      </c>
      <c r="DO69" s="522">
        <v>2201</v>
      </c>
      <c r="DP69" s="522">
        <v>250</v>
      </c>
      <c r="DQ69" s="522">
        <v>1423</v>
      </c>
      <c r="DR69" s="522">
        <v>28</v>
      </c>
      <c r="DS69" s="522">
        <v>142</v>
      </c>
      <c r="DT69" s="522">
        <v>39</v>
      </c>
      <c r="DU69" s="522">
        <v>160</v>
      </c>
      <c r="DV69" s="522">
        <v>92</v>
      </c>
      <c r="DW69" s="522">
        <v>824</v>
      </c>
      <c r="DX69" s="524">
        <v>71</v>
      </c>
      <c r="DY69" s="522">
        <v>278</v>
      </c>
      <c r="DZ69" s="522">
        <v>1721</v>
      </c>
      <c r="EA69" s="522">
        <v>98</v>
      </c>
      <c r="EB69" s="522">
        <v>528</v>
      </c>
      <c r="EC69" s="522">
        <v>217</v>
      </c>
      <c r="ED69" s="522">
        <v>1400</v>
      </c>
      <c r="EE69" s="522">
        <v>12</v>
      </c>
      <c r="EF69" s="522">
        <v>62</v>
      </c>
      <c r="EG69" s="522">
        <v>169</v>
      </c>
      <c r="EH69" s="522">
        <v>1227</v>
      </c>
      <c r="EI69" s="522">
        <v>99</v>
      </c>
      <c r="EJ69" s="522">
        <v>356</v>
      </c>
      <c r="EK69" s="524">
        <v>71</v>
      </c>
      <c r="EL69" s="522">
        <v>103</v>
      </c>
      <c r="EM69" s="522">
        <v>780</v>
      </c>
      <c r="EN69" s="522">
        <v>62</v>
      </c>
      <c r="EO69" s="522">
        <v>316</v>
      </c>
      <c r="EP69" s="522">
        <v>81</v>
      </c>
      <c r="EQ69" s="522">
        <v>504</v>
      </c>
      <c r="ER69" s="522">
        <v>82</v>
      </c>
      <c r="ES69" s="522">
        <v>413</v>
      </c>
      <c r="ET69" s="522">
        <v>14</v>
      </c>
      <c r="EU69" s="522">
        <v>70</v>
      </c>
      <c r="EV69" s="522">
        <v>47</v>
      </c>
      <c r="EW69" s="522">
        <v>229</v>
      </c>
      <c r="EX69" s="524">
        <v>71</v>
      </c>
      <c r="EY69" s="522">
        <v>43</v>
      </c>
      <c r="EZ69" s="522">
        <v>199</v>
      </c>
      <c r="FA69" s="522">
        <v>55</v>
      </c>
      <c r="FB69" s="522">
        <v>261</v>
      </c>
      <c r="FC69" s="522">
        <v>14</v>
      </c>
      <c r="FD69" s="522">
        <v>102</v>
      </c>
      <c r="FE69" s="522">
        <v>46</v>
      </c>
      <c r="FF69" s="522">
        <v>168</v>
      </c>
      <c r="FG69" s="522">
        <v>12</v>
      </c>
      <c r="FH69" s="522">
        <v>51</v>
      </c>
      <c r="FI69" s="522">
        <v>25</v>
      </c>
      <c r="FJ69" s="522">
        <v>83</v>
      </c>
      <c r="FK69" s="524">
        <v>71</v>
      </c>
      <c r="FL69" s="522">
        <v>90</v>
      </c>
      <c r="FM69" s="522">
        <v>363</v>
      </c>
      <c r="FN69" s="522">
        <v>63</v>
      </c>
      <c r="FO69" s="522">
        <v>330</v>
      </c>
      <c r="FP69" s="522">
        <v>20</v>
      </c>
      <c r="FQ69" s="522">
        <v>98</v>
      </c>
      <c r="FR69" s="522">
        <v>78</v>
      </c>
      <c r="FS69" s="522">
        <v>365</v>
      </c>
      <c r="FT69" s="522">
        <v>95</v>
      </c>
      <c r="FU69" s="522">
        <v>415</v>
      </c>
      <c r="FV69" s="212">
        <f t="shared" si="1"/>
        <v>21986</v>
      </c>
      <c r="FW69" s="212">
        <f t="shared" si="1"/>
        <v>145546</v>
      </c>
      <c r="FX69" s="212"/>
      <c r="GA69" s="522"/>
      <c r="GB69" s="522"/>
    </row>
    <row r="70" spans="1:184">
      <c r="A70" s="213">
        <v>72</v>
      </c>
      <c r="B70" s="214" t="s">
        <v>378</v>
      </c>
      <c r="C70" s="522">
        <v>33</v>
      </c>
      <c r="D70" s="522">
        <v>258</v>
      </c>
      <c r="E70" s="522">
        <v>1</v>
      </c>
      <c r="F70" s="522">
        <v>2</v>
      </c>
      <c r="G70" s="522">
        <v>1</v>
      </c>
      <c r="H70" s="522">
        <v>3</v>
      </c>
      <c r="I70" s="522">
        <v>0</v>
      </c>
      <c r="J70" s="522">
        <v>0</v>
      </c>
      <c r="K70" s="524">
        <v>72</v>
      </c>
      <c r="L70" s="522">
        <v>3</v>
      </c>
      <c r="M70" s="522">
        <v>6</v>
      </c>
      <c r="N70" s="522">
        <v>149</v>
      </c>
      <c r="O70" s="522">
        <v>2330</v>
      </c>
      <c r="P70" s="522">
        <v>20</v>
      </c>
      <c r="Q70" s="522">
        <v>218</v>
      </c>
      <c r="R70" s="522">
        <v>0</v>
      </c>
      <c r="S70" s="522">
        <v>0</v>
      </c>
      <c r="T70" s="522">
        <v>8</v>
      </c>
      <c r="U70" s="522">
        <v>24</v>
      </c>
      <c r="V70" s="522">
        <v>7</v>
      </c>
      <c r="W70" s="522">
        <v>26</v>
      </c>
      <c r="X70" s="524">
        <v>72</v>
      </c>
      <c r="Y70" s="522">
        <v>1</v>
      </c>
      <c r="Z70" s="522">
        <v>74</v>
      </c>
      <c r="AA70" s="522">
        <v>0</v>
      </c>
      <c r="AB70" s="522">
        <v>0</v>
      </c>
      <c r="AC70" s="522">
        <v>2</v>
      </c>
      <c r="AD70" s="522">
        <v>18</v>
      </c>
      <c r="AE70" s="522">
        <v>1</v>
      </c>
      <c r="AF70" s="522">
        <v>2</v>
      </c>
      <c r="AG70" s="522">
        <v>0</v>
      </c>
      <c r="AH70" s="522">
        <v>0</v>
      </c>
      <c r="AI70" s="522">
        <v>19</v>
      </c>
      <c r="AJ70" s="522">
        <v>90</v>
      </c>
      <c r="AK70" s="524">
        <v>72</v>
      </c>
      <c r="AL70" s="522">
        <v>8</v>
      </c>
      <c r="AM70" s="522">
        <v>25</v>
      </c>
      <c r="AN70" s="522">
        <v>0</v>
      </c>
      <c r="AO70" s="522">
        <v>0</v>
      </c>
      <c r="AP70" s="522">
        <v>3</v>
      </c>
      <c r="AQ70" s="522">
        <v>3</v>
      </c>
      <c r="AR70" s="522">
        <v>14</v>
      </c>
      <c r="AS70" s="522">
        <v>115</v>
      </c>
      <c r="AT70" s="522">
        <v>1</v>
      </c>
      <c r="AU70" s="522">
        <v>3</v>
      </c>
      <c r="AV70" s="522">
        <v>21</v>
      </c>
      <c r="AW70" s="522">
        <v>87</v>
      </c>
      <c r="AX70" s="524">
        <v>72</v>
      </c>
      <c r="AY70" s="522">
        <v>3</v>
      </c>
      <c r="AZ70" s="522">
        <v>15</v>
      </c>
      <c r="BA70" s="522">
        <v>0</v>
      </c>
      <c r="BB70" s="522">
        <v>0</v>
      </c>
      <c r="BC70" s="522">
        <v>6</v>
      </c>
      <c r="BD70" s="215">
        <v>157</v>
      </c>
      <c r="BE70" s="215">
        <v>24</v>
      </c>
      <c r="BF70" s="215">
        <v>97</v>
      </c>
      <c r="BG70" s="215">
        <v>12</v>
      </c>
      <c r="BH70" s="215">
        <v>67</v>
      </c>
      <c r="BI70" s="215">
        <v>3</v>
      </c>
      <c r="BJ70" s="215">
        <v>15</v>
      </c>
      <c r="BK70" s="524">
        <v>72</v>
      </c>
      <c r="BL70" s="522">
        <v>0</v>
      </c>
      <c r="BM70" s="522">
        <v>0</v>
      </c>
      <c r="BN70" s="522">
        <v>0</v>
      </c>
      <c r="BO70" s="522">
        <v>0</v>
      </c>
      <c r="BP70" s="522">
        <v>1</v>
      </c>
      <c r="BQ70" s="522">
        <v>5</v>
      </c>
      <c r="BR70" s="522">
        <v>9</v>
      </c>
      <c r="BS70" s="522">
        <v>28</v>
      </c>
      <c r="BT70" s="522">
        <v>19</v>
      </c>
      <c r="BU70" s="522">
        <v>340</v>
      </c>
      <c r="BV70" s="522">
        <v>240</v>
      </c>
      <c r="BW70" s="522">
        <v>2726</v>
      </c>
      <c r="BX70" s="524">
        <v>72</v>
      </c>
      <c r="BY70" s="215">
        <v>71</v>
      </c>
      <c r="BZ70" s="215">
        <v>721</v>
      </c>
      <c r="CA70" s="215">
        <v>3</v>
      </c>
      <c r="CB70" s="215">
        <v>5</v>
      </c>
      <c r="CC70" s="215">
        <v>0</v>
      </c>
      <c r="CD70" s="215">
        <v>0</v>
      </c>
      <c r="CE70" s="215">
        <v>29</v>
      </c>
      <c r="CF70" s="215">
        <v>128</v>
      </c>
      <c r="CG70" s="215">
        <v>1</v>
      </c>
      <c r="CH70" s="217">
        <v>1</v>
      </c>
      <c r="CI70" s="522">
        <v>3</v>
      </c>
      <c r="CJ70" s="522">
        <v>32</v>
      </c>
      <c r="CK70" s="524">
        <v>72</v>
      </c>
      <c r="CL70" s="522">
        <v>50</v>
      </c>
      <c r="CM70" s="522">
        <v>3345</v>
      </c>
      <c r="CN70" s="522">
        <v>16</v>
      </c>
      <c r="CO70" s="522">
        <v>77</v>
      </c>
      <c r="CP70" s="522">
        <v>5</v>
      </c>
      <c r="CQ70" s="522">
        <v>54</v>
      </c>
      <c r="CR70" s="522">
        <v>5</v>
      </c>
      <c r="CS70" s="522">
        <v>14</v>
      </c>
      <c r="CT70" s="522">
        <v>9</v>
      </c>
      <c r="CU70" s="522">
        <v>51</v>
      </c>
      <c r="CV70" s="522">
        <v>10</v>
      </c>
      <c r="CW70" s="522">
        <v>57</v>
      </c>
      <c r="CX70" s="524">
        <v>72</v>
      </c>
      <c r="CY70" s="522">
        <v>4</v>
      </c>
      <c r="CZ70" s="522">
        <v>20</v>
      </c>
      <c r="DA70" s="522">
        <v>8</v>
      </c>
      <c r="DB70" s="522">
        <v>186</v>
      </c>
      <c r="DC70" s="522">
        <v>0</v>
      </c>
      <c r="DD70" s="522">
        <v>0</v>
      </c>
      <c r="DE70" s="522">
        <v>1</v>
      </c>
      <c r="DF70" s="522">
        <v>7</v>
      </c>
      <c r="DG70" s="522">
        <v>1</v>
      </c>
      <c r="DH70" s="522">
        <v>2</v>
      </c>
      <c r="DI70" s="522">
        <v>0</v>
      </c>
      <c r="DJ70" s="522">
        <v>0</v>
      </c>
      <c r="DK70" s="524">
        <v>72</v>
      </c>
      <c r="DL70" s="522">
        <v>1</v>
      </c>
      <c r="DM70" s="522">
        <v>8</v>
      </c>
      <c r="DN70" s="522">
        <v>5</v>
      </c>
      <c r="DO70" s="522">
        <v>14</v>
      </c>
      <c r="DP70" s="522">
        <v>4</v>
      </c>
      <c r="DQ70" s="522">
        <v>6</v>
      </c>
      <c r="DR70" s="522">
        <v>1</v>
      </c>
      <c r="DS70" s="522">
        <v>1</v>
      </c>
      <c r="DT70" s="522">
        <v>4</v>
      </c>
      <c r="DU70" s="522">
        <v>20</v>
      </c>
      <c r="DV70" s="522">
        <v>2</v>
      </c>
      <c r="DW70" s="522">
        <v>10</v>
      </c>
      <c r="DX70" s="524">
        <v>72</v>
      </c>
      <c r="DY70" s="522">
        <v>15</v>
      </c>
      <c r="DZ70" s="522">
        <v>86</v>
      </c>
      <c r="EA70" s="522">
        <v>4</v>
      </c>
      <c r="EB70" s="522">
        <v>5</v>
      </c>
      <c r="EC70" s="522">
        <v>9</v>
      </c>
      <c r="ED70" s="522">
        <v>17</v>
      </c>
      <c r="EE70" s="522">
        <v>0</v>
      </c>
      <c r="EF70" s="522">
        <v>0</v>
      </c>
      <c r="EG70" s="522">
        <v>11</v>
      </c>
      <c r="EH70" s="522">
        <v>77</v>
      </c>
      <c r="EI70" s="522">
        <v>1</v>
      </c>
      <c r="EJ70" s="522">
        <v>19</v>
      </c>
      <c r="EK70" s="524">
        <v>72</v>
      </c>
      <c r="EL70" s="522">
        <v>3</v>
      </c>
      <c r="EM70" s="522">
        <v>14</v>
      </c>
      <c r="EN70" s="522">
        <v>4</v>
      </c>
      <c r="EO70" s="522">
        <v>42</v>
      </c>
      <c r="EP70" s="522">
        <v>0</v>
      </c>
      <c r="EQ70" s="522">
        <v>0</v>
      </c>
      <c r="ER70" s="522">
        <v>1</v>
      </c>
      <c r="ES70" s="522">
        <v>13</v>
      </c>
      <c r="ET70" s="522">
        <v>0</v>
      </c>
      <c r="EU70" s="522">
        <v>0</v>
      </c>
      <c r="EV70" s="522">
        <v>0</v>
      </c>
      <c r="EW70" s="522">
        <v>0</v>
      </c>
      <c r="EX70" s="524">
        <v>72</v>
      </c>
      <c r="EY70" s="522">
        <v>4</v>
      </c>
      <c r="EZ70" s="522">
        <v>7</v>
      </c>
      <c r="FA70" s="522">
        <v>1</v>
      </c>
      <c r="FB70" s="522">
        <v>33</v>
      </c>
      <c r="FC70" s="522">
        <v>1</v>
      </c>
      <c r="FD70" s="522">
        <v>3</v>
      </c>
      <c r="FE70" s="522">
        <v>0</v>
      </c>
      <c r="FF70" s="522">
        <v>0</v>
      </c>
      <c r="FG70" s="522">
        <v>0</v>
      </c>
      <c r="FH70" s="522">
        <v>0</v>
      </c>
      <c r="FI70" s="522">
        <v>1</v>
      </c>
      <c r="FJ70" s="522">
        <v>2</v>
      </c>
      <c r="FK70" s="524">
        <v>72</v>
      </c>
      <c r="FL70" s="522">
        <v>2</v>
      </c>
      <c r="FM70" s="522">
        <v>61</v>
      </c>
      <c r="FN70" s="522">
        <v>0</v>
      </c>
      <c r="FO70" s="522">
        <v>0</v>
      </c>
      <c r="FP70" s="522">
        <v>1</v>
      </c>
      <c r="FQ70" s="522">
        <v>5</v>
      </c>
      <c r="FR70" s="522">
        <v>0</v>
      </c>
      <c r="FS70" s="522">
        <v>0</v>
      </c>
      <c r="FT70" s="522">
        <v>0</v>
      </c>
      <c r="FU70" s="522">
        <v>0</v>
      </c>
      <c r="FV70" s="212">
        <f t="shared" si="1"/>
        <v>900</v>
      </c>
      <c r="FW70" s="212">
        <f t="shared" si="1"/>
        <v>11877</v>
      </c>
      <c r="FX70" s="212"/>
      <c r="GA70" s="522"/>
      <c r="GB70" s="522"/>
    </row>
    <row r="71" spans="1:184">
      <c r="A71" s="213">
        <v>73</v>
      </c>
      <c r="B71" s="214" t="s">
        <v>379</v>
      </c>
      <c r="C71" s="522">
        <v>201</v>
      </c>
      <c r="D71" s="522">
        <v>1547</v>
      </c>
      <c r="E71" s="522">
        <v>5</v>
      </c>
      <c r="F71" s="522">
        <v>13</v>
      </c>
      <c r="G71" s="522">
        <v>22</v>
      </c>
      <c r="H71" s="522">
        <v>95</v>
      </c>
      <c r="I71" s="522">
        <v>2</v>
      </c>
      <c r="J71" s="522">
        <v>3</v>
      </c>
      <c r="K71" s="524">
        <v>73</v>
      </c>
      <c r="L71" s="522">
        <v>2</v>
      </c>
      <c r="M71" s="522">
        <v>4</v>
      </c>
      <c r="N71" s="522">
        <v>646</v>
      </c>
      <c r="O71" s="522">
        <v>4779</v>
      </c>
      <c r="P71" s="522">
        <v>285</v>
      </c>
      <c r="Q71" s="522">
        <v>1885</v>
      </c>
      <c r="R71" s="522">
        <v>3</v>
      </c>
      <c r="S71" s="522">
        <v>9</v>
      </c>
      <c r="T71" s="522">
        <v>61</v>
      </c>
      <c r="U71" s="522">
        <v>201</v>
      </c>
      <c r="V71" s="522">
        <v>38</v>
      </c>
      <c r="W71" s="522">
        <v>127</v>
      </c>
      <c r="X71" s="524">
        <v>73</v>
      </c>
      <c r="Y71" s="522">
        <v>10</v>
      </c>
      <c r="Z71" s="522">
        <v>26</v>
      </c>
      <c r="AA71" s="522">
        <v>3</v>
      </c>
      <c r="AB71" s="522">
        <v>11</v>
      </c>
      <c r="AC71" s="522">
        <v>0</v>
      </c>
      <c r="AD71" s="522">
        <v>0</v>
      </c>
      <c r="AE71" s="522">
        <v>22</v>
      </c>
      <c r="AF71" s="522">
        <v>88</v>
      </c>
      <c r="AG71" s="522">
        <v>4</v>
      </c>
      <c r="AH71" s="522">
        <v>6</v>
      </c>
      <c r="AI71" s="522">
        <v>268</v>
      </c>
      <c r="AJ71" s="522">
        <v>1907</v>
      </c>
      <c r="AK71" s="524">
        <v>73</v>
      </c>
      <c r="AL71" s="522">
        <v>36</v>
      </c>
      <c r="AM71" s="522">
        <v>115</v>
      </c>
      <c r="AN71" s="522">
        <v>1</v>
      </c>
      <c r="AO71" s="522">
        <v>1</v>
      </c>
      <c r="AP71" s="522">
        <v>25</v>
      </c>
      <c r="AQ71" s="522">
        <v>91</v>
      </c>
      <c r="AR71" s="522">
        <v>33</v>
      </c>
      <c r="AS71" s="522">
        <v>138</v>
      </c>
      <c r="AT71" s="522">
        <v>27</v>
      </c>
      <c r="AU71" s="522">
        <v>167</v>
      </c>
      <c r="AV71" s="522">
        <v>20</v>
      </c>
      <c r="AW71" s="522">
        <v>55</v>
      </c>
      <c r="AX71" s="524">
        <v>73</v>
      </c>
      <c r="AY71" s="522">
        <v>10</v>
      </c>
      <c r="AZ71" s="522">
        <v>76</v>
      </c>
      <c r="BA71" s="522">
        <v>7</v>
      </c>
      <c r="BB71" s="522">
        <v>27</v>
      </c>
      <c r="BC71" s="522">
        <v>35</v>
      </c>
      <c r="BD71" s="215">
        <v>180</v>
      </c>
      <c r="BE71" s="215">
        <v>68</v>
      </c>
      <c r="BF71" s="215">
        <v>216</v>
      </c>
      <c r="BG71" s="215">
        <v>124</v>
      </c>
      <c r="BH71" s="215">
        <v>491</v>
      </c>
      <c r="BI71" s="215">
        <v>12</v>
      </c>
      <c r="BJ71" s="215">
        <v>42</v>
      </c>
      <c r="BK71" s="524">
        <v>73</v>
      </c>
      <c r="BL71" s="522">
        <v>0</v>
      </c>
      <c r="BM71" s="522">
        <v>0</v>
      </c>
      <c r="BN71" s="522">
        <v>0</v>
      </c>
      <c r="BO71" s="522">
        <v>0</v>
      </c>
      <c r="BP71" s="522">
        <v>33</v>
      </c>
      <c r="BQ71" s="522">
        <v>122</v>
      </c>
      <c r="BR71" s="522">
        <v>18</v>
      </c>
      <c r="BS71" s="522">
        <v>60</v>
      </c>
      <c r="BT71" s="522">
        <v>106</v>
      </c>
      <c r="BU71" s="522">
        <v>323</v>
      </c>
      <c r="BV71" s="522">
        <v>3405</v>
      </c>
      <c r="BW71" s="522">
        <v>37753</v>
      </c>
      <c r="BX71" s="524">
        <v>73</v>
      </c>
      <c r="BY71" s="215">
        <v>503</v>
      </c>
      <c r="BZ71" s="215">
        <v>4159</v>
      </c>
      <c r="CA71" s="215">
        <v>3</v>
      </c>
      <c r="CB71" s="215">
        <v>10</v>
      </c>
      <c r="CC71" s="215">
        <v>8</v>
      </c>
      <c r="CD71" s="215">
        <v>15</v>
      </c>
      <c r="CE71" s="215">
        <v>116</v>
      </c>
      <c r="CF71" s="215">
        <v>566</v>
      </c>
      <c r="CG71" s="215">
        <v>18</v>
      </c>
      <c r="CH71" s="217">
        <v>119</v>
      </c>
      <c r="CI71" s="522">
        <v>5</v>
      </c>
      <c r="CJ71" s="522">
        <v>15</v>
      </c>
      <c r="CK71" s="524">
        <v>73</v>
      </c>
      <c r="CL71" s="522">
        <v>138</v>
      </c>
      <c r="CM71" s="522">
        <v>874</v>
      </c>
      <c r="CN71" s="522">
        <v>136</v>
      </c>
      <c r="CO71" s="522">
        <v>605</v>
      </c>
      <c r="CP71" s="522">
        <v>16</v>
      </c>
      <c r="CQ71" s="522">
        <v>49</v>
      </c>
      <c r="CR71" s="522">
        <v>49</v>
      </c>
      <c r="CS71" s="522">
        <v>217</v>
      </c>
      <c r="CT71" s="522">
        <v>46</v>
      </c>
      <c r="CU71" s="522">
        <v>138</v>
      </c>
      <c r="CV71" s="522">
        <v>19</v>
      </c>
      <c r="CW71" s="522">
        <v>55</v>
      </c>
      <c r="CX71" s="524">
        <v>73</v>
      </c>
      <c r="CY71" s="522">
        <v>11</v>
      </c>
      <c r="CZ71" s="522">
        <v>52</v>
      </c>
      <c r="DA71" s="522">
        <v>91</v>
      </c>
      <c r="DB71" s="522">
        <v>275</v>
      </c>
      <c r="DC71" s="522">
        <v>3</v>
      </c>
      <c r="DD71" s="522">
        <v>18</v>
      </c>
      <c r="DE71" s="522">
        <v>7</v>
      </c>
      <c r="DF71" s="522">
        <v>22</v>
      </c>
      <c r="DG71" s="522">
        <v>3</v>
      </c>
      <c r="DH71" s="522">
        <v>5</v>
      </c>
      <c r="DI71" s="522">
        <v>20</v>
      </c>
      <c r="DJ71" s="522">
        <v>61</v>
      </c>
      <c r="DK71" s="524">
        <v>73</v>
      </c>
      <c r="DL71" s="522">
        <v>14</v>
      </c>
      <c r="DM71" s="522">
        <v>96</v>
      </c>
      <c r="DN71" s="522">
        <v>57</v>
      </c>
      <c r="DO71" s="522">
        <v>237</v>
      </c>
      <c r="DP71" s="522">
        <v>89</v>
      </c>
      <c r="DQ71" s="522">
        <v>455</v>
      </c>
      <c r="DR71" s="522">
        <v>3</v>
      </c>
      <c r="DS71" s="522">
        <v>8</v>
      </c>
      <c r="DT71" s="522">
        <v>6</v>
      </c>
      <c r="DU71" s="522">
        <v>8</v>
      </c>
      <c r="DV71" s="522">
        <v>16</v>
      </c>
      <c r="DW71" s="522">
        <v>78</v>
      </c>
      <c r="DX71" s="524">
        <v>73</v>
      </c>
      <c r="DY71" s="522">
        <v>34</v>
      </c>
      <c r="DZ71" s="522">
        <v>226</v>
      </c>
      <c r="EA71" s="522">
        <v>12</v>
      </c>
      <c r="EB71" s="522">
        <v>27</v>
      </c>
      <c r="EC71" s="522">
        <v>50</v>
      </c>
      <c r="ED71" s="522">
        <v>276</v>
      </c>
      <c r="EE71" s="522">
        <v>2</v>
      </c>
      <c r="EF71" s="522">
        <v>4</v>
      </c>
      <c r="EG71" s="522">
        <v>12</v>
      </c>
      <c r="EH71" s="522">
        <v>32</v>
      </c>
      <c r="EI71" s="522">
        <v>18</v>
      </c>
      <c r="EJ71" s="522">
        <v>46</v>
      </c>
      <c r="EK71" s="524">
        <v>73</v>
      </c>
      <c r="EL71" s="522">
        <v>9</v>
      </c>
      <c r="EM71" s="522">
        <v>31</v>
      </c>
      <c r="EN71" s="522">
        <v>3</v>
      </c>
      <c r="EO71" s="522">
        <v>10</v>
      </c>
      <c r="EP71" s="522">
        <v>24</v>
      </c>
      <c r="EQ71" s="522">
        <v>105</v>
      </c>
      <c r="ER71" s="522">
        <v>10</v>
      </c>
      <c r="ES71" s="522">
        <v>35</v>
      </c>
      <c r="ET71" s="522">
        <v>1</v>
      </c>
      <c r="EU71" s="522">
        <v>2</v>
      </c>
      <c r="EV71" s="522">
        <v>11</v>
      </c>
      <c r="EW71" s="522">
        <v>31</v>
      </c>
      <c r="EX71" s="524">
        <v>73</v>
      </c>
      <c r="EY71" s="522">
        <v>16</v>
      </c>
      <c r="EZ71" s="522">
        <v>76</v>
      </c>
      <c r="FA71" s="522">
        <v>11</v>
      </c>
      <c r="FB71" s="522">
        <v>29</v>
      </c>
      <c r="FC71" s="522">
        <v>1</v>
      </c>
      <c r="FD71" s="522">
        <v>4</v>
      </c>
      <c r="FE71" s="522">
        <v>2</v>
      </c>
      <c r="FF71" s="522">
        <v>5</v>
      </c>
      <c r="FG71" s="522">
        <v>0</v>
      </c>
      <c r="FH71" s="522">
        <v>0</v>
      </c>
      <c r="FI71" s="522">
        <v>2</v>
      </c>
      <c r="FJ71" s="522">
        <v>4</v>
      </c>
      <c r="FK71" s="524">
        <v>73</v>
      </c>
      <c r="FL71" s="522">
        <v>13</v>
      </c>
      <c r="FM71" s="522">
        <v>108</v>
      </c>
      <c r="FN71" s="522">
        <v>16</v>
      </c>
      <c r="FO71" s="522">
        <v>37</v>
      </c>
      <c r="FP71" s="522">
        <v>1</v>
      </c>
      <c r="FQ71" s="522">
        <v>1</v>
      </c>
      <c r="FR71" s="522">
        <v>4</v>
      </c>
      <c r="FS71" s="522">
        <v>11</v>
      </c>
      <c r="FT71" s="522">
        <v>16</v>
      </c>
      <c r="FU71" s="522">
        <v>53</v>
      </c>
      <c r="FV71" s="212">
        <f t="shared" ref="FV71:FW94" si="2">+C71+E71+G71+I71+L71+N71+P71+R71+T71+V71+Y71+AA71+AC71+AE71+AG71+AI71+AL71+AN71+AP71+AR71+AT71+AV71+AY71+BA71+BC71+BE71+BG71+BI71+BL71+BN71+BP71+BR71+BT71+BV71+BY71+CA71+CC71+CE71+CG71+CI71+CL71+CN71+CP71+CR71+CT71+CV71+CY71+DA71+DC71+DE71+DG71+DI71+DL71+DN71+DP71+DR71+DT71+DV71+DY71+EA71+EC71+EE71+EG71+EI71+EL71+EN71+EP71+ER71+ET71+EV71+EY71+FA71+FC71+FE71+FG71+FI71+FL71+FN71+FP71+FR71+FT71</f>
        <v>7177</v>
      </c>
      <c r="FW71" s="212">
        <f t="shared" si="2"/>
        <v>59848</v>
      </c>
      <c r="FX71" s="212"/>
      <c r="GA71" s="522"/>
      <c r="GB71" s="522"/>
    </row>
    <row r="72" spans="1:184">
      <c r="A72" s="213">
        <v>74</v>
      </c>
      <c r="B72" s="214" t="s">
        <v>380</v>
      </c>
      <c r="C72" s="522">
        <v>123</v>
      </c>
      <c r="D72" s="522">
        <v>627</v>
      </c>
      <c r="E72" s="522">
        <v>15</v>
      </c>
      <c r="F72" s="522">
        <v>47</v>
      </c>
      <c r="G72" s="522">
        <v>34</v>
      </c>
      <c r="H72" s="522">
        <v>165</v>
      </c>
      <c r="I72" s="522">
        <v>7</v>
      </c>
      <c r="J72" s="522">
        <v>25</v>
      </c>
      <c r="K72" s="524">
        <v>74</v>
      </c>
      <c r="L72" s="522">
        <v>13</v>
      </c>
      <c r="M72" s="522">
        <v>35</v>
      </c>
      <c r="N72" s="522">
        <v>683</v>
      </c>
      <c r="O72" s="522">
        <v>3735</v>
      </c>
      <c r="P72" s="522">
        <v>417</v>
      </c>
      <c r="Q72" s="522">
        <v>1094</v>
      </c>
      <c r="R72" s="522">
        <v>13</v>
      </c>
      <c r="S72" s="522">
        <v>35</v>
      </c>
      <c r="T72" s="522">
        <v>76</v>
      </c>
      <c r="U72" s="522">
        <v>195</v>
      </c>
      <c r="V72" s="522">
        <v>76</v>
      </c>
      <c r="W72" s="522">
        <v>255</v>
      </c>
      <c r="X72" s="524">
        <v>74</v>
      </c>
      <c r="Y72" s="522">
        <v>9</v>
      </c>
      <c r="Z72" s="522">
        <v>14</v>
      </c>
      <c r="AA72" s="522">
        <v>3</v>
      </c>
      <c r="AB72" s="522">
        <v>4</v>
      </c>
      <c r="AC72" s="522">
        <v>6</v>
      </c>
      <c r="AD72" s="522">
        <v>66</v>
      </c>
      <c r="AE72" s="522">
        <v>20</v>
      </c>
      <c r="AF72" s="522">
        <v>113</v>
      </c>
      <c r="AG72" s="522">
        <v>12</v>
      </c>
      <c r="AH72" s="522">
        <v>45</v>
      </c>
      <c r="AI72" s="522">
        <v>315</v>
      </c>
      <c r="AJ72" s="522">
        <v>1089</v>
      </c>
      <c r="AK72" s="524">
        <v>74</v>
      </c>
      <c r="AL72" s="522">
        <v>33</v>
      </c>
      <c r="AM72" s="522">
        <v>116</v>
      </c>
      <c r="AN72" s="522">
        <v>6</v>
      </c>
      <c r="AO72" s="522">
        <v>11</v>
      </c>
      <c r="AP72" s="522">
        <v>17</v>
      </c>
      <c r="AQ72" s="522">
        <v>58</v>
      </c>
      <c r="AR72" s="522">
        <v>94</v>
      </c>
      <c r="AS72" s="522">
        <v>343</v>
      </c>
      <c r="AT72" s="522">
        <v>51</v>
      </c>
      <c r="AU72" s="522">
        <v>247</v>
      </c>
      <c r="AV72" s="522">
        <v>22</v>
      </c>
      <c r="AW72" s="522">
        <v>48</v>
      </c>
      <c r="AX72" s="524">
        <v>74</v>
      </c>
      <c r="AY72" s="522">
        <v>23</v>
      </c>
      <c r="AZ72" s="522">
        <v>59</v>
      </c>
      <c r="BA72" s="522">
        <v>7</v>
      </c>
      <c r="BB72" s="522">
        <v>29</v>
      </c>
      <c r="BC72" s="522">
        <v>16</v>
      </c>
      <c r="BD72" s="215">
        <v>67</v>
      </c>
      <c r="BE72" s="215">
        <v>48</v>
      </c>
      <c r="BF72" s="215">
        <v>220</v>
      </c>
      <c r="BG72" s="215">
        <v>85</v>
      </c>
      <c r="BH72" s="215">
        <v>336</v>
      </c>
      <c r="BI72" s="215">
        <v>24</v>
      </c>
      <c r="BJ72" s="215">
        <v>59</v>
      </c>
      <c r="BK72" s="524">
        <v>74</v>
      </c>
      <c r="BL72" s="522">
        <v>6</v>
      </c>
      <c r="BM72" s="522">
        <v>15</v>
      </c>
      <c r="BN72" s="522">
        <v>13</v>
      </c>
      <c r="BO72" s="522">
        <v>58</v>
      </c>
      <c r="BP72" s="522">
        <v>70</v>
      </c>
      <c r="BQ72" s="522">
        <v>251</v>
      </c>
      <c r="BR72" s="522">
        <v>21</v>
      </c>
      <c r="BS72" s="522">
        <v>66</v>
      </c>
      <c r="BT72" s="522">
        <v>105</v>
      </c>
      <c r="BU72" s="522">
        <v>400</v>
      </c>
      <c r="BV72" s="522">
        <v>2612</v>
      </c>
      <c r="BW72" s="522">
        <v>13559</v>
      </c>
      <c r="BX72" s="524">
        <v>74</v>
      </c>
      <c r="BY72" s="215">
        <v>536</v>
      </c>
      <c r="BZ72" s="215">
        <v>2002</v>
      </c>
      <c r="CA72" s="215">
        <v>5</v>
      </c>
      <c r="CB72" s="215">
        <v>23</v>
      </c>
      <c r="CC72" s="215">
        <v>18</v>
      </c>
      <c r="CD72" s="215">
        <v>44</v>
      </c>
      <c r="CE72" s="215">
        <v>91</v>
      </c>
      <c r="CF72" s="215">
        <v>291</v>
      </c>
      <c r="CG72" s="215">
        <v>27</v>
      </c>
      <c r="CH72" s="217">
        <v>113</v>
      </c>
      <c r="CI72" s="522">
        <v>8</v>
      </c>
      <c r="CJ72" s="522">
        <v>28</v>
      </c>
      <c r="CK72" s="524">
        <v>74</v>
      </c>
      <c r="CL72" s="522">
        <v>154</v>
      </c>
      <c r="CM72" s="522">
        <v>714</v>
      </c>
      <c r="CN72" s="522">
        <v>120</v>
      </c>
      <c r="CO72" s="522">
        <v>506</v>
      </c>
      <c r="CP72" s="522">
        <v>37</v>
      </c>
      <c r="CQ72" s="522">
        <v>151</v>
      </c>
      <c r="CR72" s="522">
        <v>40</v>
      </c>
      <c r="CS72" s="522">
        <v>190</v>
      </c>
      <c r="CT72" s="522">
        <v>86</v>
      </c>
      <c r="CU72" s="522">
        <v>315</v>
      </c>
      <c r="CV72" s="522">
        <v>25</v>
      </c>
      <c r="CW72" s="522">
        <v>120</v>
      </c>
      <c r="CX72" s="524">
        <v>74</v>
      </c>
      <c r="CY72" s="522">
        <v>21</v>
      </c>
      <c r="CZ72" s="522">
        <v>135</v>
      </c>
      <c r="DA72" s="522">
        <v>106</v>
      </c>
      <c r="DB72" s="522">
        <v>625</v>
      </c>
      <c r="DC72" s="522">
        <v>5</v>
      </c>
      <c r="DD72" s="522">
        <v>19</v>
      </c>
      <c r="DE72" s="522">
        <v>12</v>
      </c>
      <c r="DF72" s="522">
        <v>29</v>
      </c>
      <c r="DG72" s="522">
        <v>15</v>
      </c>
      <c r="DH72" s="522">
        <v>29</v>
      </c>
      <c r="DI72" s="522">
        <v>26</v>
      </c>
      <c r="DJ72" s="522">
        <v>70</v>
      </c>
      <c r="DK72" s="524">
        <v>74</v>
      </c>
      <c r="DL72" s="522">
        <v>19</v>
      </c>
      <c r="DM72" s="522">
        <v>84</v>
      </c>
      <c r="DN72" s="522">
        <v>65</v>
      </c>
      <c r="DO72" s="522">
        <v>239</v>
      </c>
      <c r="DP72" s="522">
        <v>97</v>
      </c>
      <c r="DQ72" s="522">
        <v>412</v>
      </c>
      <c r="DR72" s="522">
        <v>5</v>
      </c>
      <c r="DS72" s="522">
        <v>7</v>
      </c>
      <c r="DT72" s="522">
        <v>10</v>
      </c>
      <c r="DU72" s="522">
        <v>24</v>
      </c>
      <c r="DV72" s="522">
        <v>24</v>
      </c>
      <c r="DW72" s="522">
        <v>117</v>
      </c>
      <c r="DX72" s="524">
        <v>74</v>
      </c>
      <c r="DY72" s="522">
        <v>103</v>
      </c>
      <c r="DZ72" s="522">
        <v>374</v>
      </c>
      <c r="EA72" s="522">
        <v>18</v>
      </c>
      <c r="EB72" s="522">
        <v>43</v>
      </c>
      <c r="EC72" s="522">
        <v>36</v>
      </c>
      <c r="ED72" s="522">
        <v>148</v>
      </c>
      <c r="EE72" s="522">
        <v>3</v>
      </c>
      <c r="EF72" s="522">
        <v>20</v>
      </c>
      <c r="EG72" s="522">
        <v>39</v>
      </c>
      <c r="EH72" s="522">
        <v>348</v>
      </c>
      <c r="EI72" s="522">
        <v>30</v>
      </c>
      <c r="EJ72" s="522">
        <v>146</v>
      </c>
      <c r="EK72" s="524">
        <v>74</v>
      </c>
      <c r="EL72" s="522">
        <v>17</v>
      </c>
      <c r="EM72" s="522">
        <v>68</v>
      </c>
      <c r="EN72" s="522">
        <v>15</v>
      </c>
      <c r="EO72" s="522">
        <v>46</v>
      </c>
      <c r="EP72" s="522">
        <v>30</v>
      </c>
      <c r="EQ72" s="522">
        <v>77</v>
      </c>
      <c r="ER72" s="522">
        <v>21</v>
      </c>
      <c r="ES72" s="522">
        <v>76</v>
      </c>
      <c r="ET72" s="522">
        <v>5</v>
      </c>
      <c r="EU72" s="522">
        <v>7</v>
      </c>
      <c r="EV72" s="522">
        <v>7</v>
      </c>
      <c r="EW72" s="522">
        <v>20</v>
      </c>
      <c r="EX72" s="524">
        <v>74</v>
      </c>
      <c r="EY72" s="522">
        <v>18</v>
      </c>
      <c r="EZ72" s="522">
        <v>52</v>
      </c>
      <c r="FA72" s="522">
        <v>5</v>
      </c>
      <c r="FB72" s="522">
        <v>27</v>
      </c>
      <c r="FC72" s="522">
        <v>2</v>
      </c>
      <c r="FD72" s="522">
        <v>4</v>
      </c>
      <c r="FE72" s="522">
        <v>10</v>
      </c>
      <c r="FF72" s="522">
        <v>23</v>
      </c>
      <c r="FG72" s="522">
        <v>3</v>
      </c>
      <c r="FH72" s="522">
        <v>6</v>
      </c>
      <c r="FI72" s="522">
        <v>3</v>
      </c>
      <c r="FJ72" s="522">
        <v>23</v>
      </c>
      <c r="FK72" s="524">
        <v>74</v>
      </c>
      <c r="FL72" s="522">
        <v>16</v>
      </c>
      <c r="FM72" s="522">
        <v>91</v>
      </c>
      <c r="FN72" s="522">
        <v>17</v>
      </c>
      <c r="FO72" s="522">
        <v>37</v>
      </c>
      <c r="FP72" s="522">
        <v>7</v>
      </c>
      <c r="FQ72" s="522">
        <v>275</v>
      </c>
      <c r="FR72" s="522">
        <v>17</v>
      </c>
      <c r="FS72" s="522">
        <v>121</v>
      </c>
      <c r="FT72" s="522">
        <v>21</v>
      </c>
      <c r="FU72" s="522">
        <v>115</v>
      </c>
      <c r="FV72" s="212">
        <f t="shared" si="2"/>
        <v>7070</v>
      </c>
      <c r="FW72" s="212">
        <f t="shared" si="2"/>
        <v>31920</v>
      </c>
      <c r="FX72" s="212"/>
      <c r="GA72" s="522"/>
      <c r="GB72" s="522"/>
    </row>
    <row r="73" spans="1:184">
      <c r="A73" s="213">
        <v>75</v>
      </c>
      <c r="B73" s="214" t="s">
        <v>381</v>
      </c>
      <c r="C73" s="522">
        <v>50</v>
      </c>
      <c r="D73" s="522">
        <v>232</v>
      </c>
      <c r="E73" s="522">
        <v>8</v>
      </c>
      <c r="F73" s="522">
        <v>45</v>
      </c>
      <c r="G73" s="522">
        <v>32</v>
      </c>
      <c r="H73" s="522">
        <v>91</v>
      </c>
      <c r="I73" s="522">
        <v>4</v>
      </c>
      <c r="J73" s="522">
        <v>50</v>
      </c>
      <c r="K73" s="524">
        <v>75</v>
      </c>
      <c r="L73" s="522">
        <v>11</v>
      </c>
      <c r="M73" s="522">
        <v>24</v>
      </c>
      <c r="N73" s="522">
        <v>143</v>
      </c>
      <c r="O73" s="522">
        <v>718</v>
      </c>
      <c r="P73" s="522">
        <v>74</v>
      </c>
      <c r="Q73" s="522">
        <v>187</v>
      </c>
      <c r="R73" s="522">
        <v>5</v>
      </c>
      <c r="S73" s="522">
        <v>7</v>
      </c>
      <c r="T73" s="522">
        <v>66</v>
      </c>
      <c r="U73" s="522">
        <v>149</v>
      </c>
      <c r="V73" s="522">
        <v>65</v>
      </c>
      <c r="W73" s="522">
        <v>136</v>
      </c>
      <c r="X73" s="524">
        <v>75</v>
      </c>
      <c r="Y73" s="522">
        <v>4</v>
      </c>
      <c r="Z73" s="522">
        <v>5</v>
      </c>
      <c r="AA73" s="522">
        <v>10</v>
      </c>
      <c r="AB73" s="522">
        <v>17</v>
      </c>
      <c r="AC73" s="522">
        <v>3</v>
      </c>
      <c r="AD73" s="522">
        <v>4</v>
      </c>
      <c r="AE73" s="522">
        <v>24</v>
      </c>
      <c r="AF73" s="522">
        <v>49</v>
      </c>
      <c r="AG73" s="522">
        <v>13</v>
      </c>
      <c r="AH73" s="522">
        <v>21</v>
      </c>
      <c r="AI73" s="522">
        <v>51</v>
      </c>
      <c r="AJ73" s="522">
        <v>172</v>
      </c>
      <c r="AK73" s="524">
        <v>75</v>
      </c>
      <c r="AL73" s="522">
        <v>21</v>
      </c>
      <c r="AM73" s="522">
        <v>43</v>
      </c>
      <c r="AN73" s="522">
        <v>8</v>
      </c>
      <c r="AO73" s="522">
        <v>14</v>
      </c>
      <c r="AP73" s="522">
        <v>9</v>
      </c>
      <c r="AQ73" s="522">
        <v>20</v>
      </c>
      <c r="AR73" s="522">
        <v>39</v>
      </c>
      <c r="AS73" s="522">
        <v>69</v>
      </c>
      <c r="AT73" s="522">
        <v>22</v>
      </c>
      <c r="AU73" s="522">
        <v>56</v>
      </c>
      <c r="AV73" s="522">
        <v>28</v>
      </c>
      <c r="AW73" s="522">
        <v>120</v>
      </c>
      <c r="AX73" s="524">
        <v>75</v>
      </c>
      <c r="AY73" s="522">
        <v>8</v>
      </c>
      <c r="AZ73" s="522">
        <v>41</v>
      </c>
      <c r="BA73" s="522">
        <v>5</v>
      </c>
      <c r="BB73" s="522">
        <v>7</v>
      </c>
      <c r="BC73" s="522">
        <v>13</v>
      </c>
      <c r="BD73" s="215">
        <v>31</v>
      </c>
      <c r="BE73" s="215">
        <v>24</v>
      </c>
      <c r="BF73" s="215">
        <v>80</v>
      </c>
      <c r="BG73" s="215">
        <v>24</v>
      </c>
      <c r="BH73" s="215">
        <v>74</v>
      </c>
      <c r="BI73" s="215">
        <v>16</v>
      </c>
      <c r="BJ73" s="215">
        <v>39</v>
      </c>
      <c r="BK73" s="524">
        <v>75</v>
      </c>
      <c r="BL73" s="522">
        <v>6</v>
      </c>
      <c r="BM73" s="522">
        <v>12</v>
      </c>
      <c r="BN73" s="522">
        <v>0</v>
      </c>
      <c r="BO73" s="522">
        <v>0</v>
      </c>
      <c r="BP73" s="522">
        <v>22</v>
      </c>
      <c r="BQ73" s="522">
        <v>27</v>
      </c>
      <c r="BR73" s="522">
        <v>13</v>
      </c>
      <c r="BS73" s="522">
        <v>48</v>
      </c>
      <c r="BT73" s="522">
        <v>31</v>
      </c>
      <c r="BU73" s="522">
        <v>74</v>
      </c>
      <c r="BV73" s="522">
        <v>382</v>
      </c>
      <c r="BW73" s="522">
        <v>1495</v>
      </c>
      <c r="BX73" s="524">
        <v>75</v>
      </c>
      <c r="BY73" s="215">
        <v>138</v>
      </c>
      <c r="BZ73" s="215">
        <v>405</v>
      </c>
      <c r="CA73" s="215">
        <v>8</v>
      </c>
      <c r="CB73" s="215">
        <v>22</v>
      </c>
      <c r="CC73" s="215">
        <v>25</v>
      </c>
      <c r="CD73" s="215">
        <v>42</v>
      </c>
      <c r="CE73" s="215">
        <v>22</v>
      </c>
      <c r="CF73" s="215">
        <v>47</v>
      </c>
      <c r="CG73" s="215">
        <v>25</v>
      </c>
      <c r="CH73" s="217">
        <v>65</v>
      </c>
      <c r="CI73" s="522">
        <v>7</v>
      </c>
      <c r="CJ73" s="522">
        <v>14</v>
      </c>
      <c r="CK73" s="524">
        <v>75</v>
      </c>
      <c r="CL73" s="522">
        <v>28</v>
      </c>
      <c r="CM73" s="522">
        <v>78</v>
      </c>
      <c r="CN73" s="522">
        <v>81</v>
      </c>
      <c r="CO73" s="522">
        <v>189</v>
      </c>
      <c r="CP73" s="522">
        <v>15</v>
      </c>
      <c r="CQ73" s="522">
        <v>34</v>
      </c>
      <c r="CR73" s="522">
        <v>15</v>
      </c>
      <c r="CS73" s="522">
        <v>39</v>
      </c>
      <c r="CT73" s="522">
        <v>35</v>
      </c>
      <c r="CU73" s="522">
        <v>113</v>
      </c>
      <c r="CV73" s="522">
        <v>22</v>
      </c>
      <c r="CW73" s="522">
        <v>35</v>
      </c>
      <c r="CX73" s="524">
        <v>75</v>
      </c>
      <c r="CY73" s="522">
        <v>9</v>
      </c>
      <c r="CZ73" s="522">
        <v>21</v>
      </c>
      <c r="DA73" s="522">
        <v>67</v>
      </c>
      <c r="DB73" s="522">
        <v>317</v>
      </c>
      <c r="DC73" s="522">
        <v>5</v>
      </c>
      <c r="DD73" s="522">
        <v>5</v>
      </c>
      <c r="DE73" s="522">
        <v>8</v>
      </c>
      <c r="DF73" s="522">
        <v>14</v>
      </c>
      <c r="DG73" s="522">
        <v>7</v>
      </c>
      <c r="DH73" s="522">
        <v>10</v>
      </c>
      <c r="DI73" s="522">
        <v>17</v>
      </c>
      <c r="DJ73" s="522">
        <v>47</v>
      </c>
      <c r="DK73" s="524">
        <v>75</v>
      </c>
      <c r="DL73" s="522">
        <v>5</v>
      </c>
      <c r="DM73" s="522">
        <v>9</v>
      </c>
      <c r="DN73" s="522">
        <v>49</v>
      </c>
      <c r="DO73" s="522">
        <v>125</v>
      </c>
      <c r="DP73" s="522">
        <v>37</v>
      </c>
      <c r="DQ73" s="522">
        <v>82</v>
      </c>
      <c r="DR73" s="522">
        <v>4</v>
      </c>
      <c r="DS73" s="522">
        <v>21</v>
      </c>
      <c r="DT73" s="522">
        <v>11</v>
      </c>
      <c r="DU73" s="522">
        <v>18</v>
      </c>
      <c r="DV73" s="522">
        <v>18</v>
      </c>
      <c r="DW73" s="522">
        <v>52</v>
      </c>
      <c r="DX73" s="524">
        <v>75</v>
      </c>
      <c r="DY73" s="522">
        <v>35</v>
      </c>
      <c r="DZ73" s="522">
        <v>107</v>
      </c>
      <c r="EA73" s="522">
        <v>25</v>
      </c>
      <c r="EB73" s="522">
        <v>46</v>
      </c>
      <c r="EC73" s="522">
        <v>3</v>
      </c>
      <c r="ED73" s="522">
        <v>5</v>
      </c>
      <c r="EE73" s="522">
        <v>2</v>
      </c>
      <c r="EF73" s="522">
        <v>3</v>
      </c>
      <c r="EG73" s="522">
        <v>16</v>
      </c>
      <c r="EH73" s="522">
        <v>162</v>
      </c>
      <c r="EI73" s="522">
        <v>10</v>
      </c>
      <c r="EJ73" s="522">
        <v>14</v>
      </c>
      <c r="EK73" s="524">
        <v>75</v>
      </c>
      <c r="EL73" s="522">
        <v>11</v>
      </c>
      <c r="EM73" s="522">
        <v>67</v>
      </c>
      <c r="EN73" s="522">
        <v>9</v>
      </c>
      <c r="EO73" s="522">
        <v>26</v>
      </c>
      <c r="EP73" s="522">
        <v>23</v>
      </c>
      <c r="EQ73" s="522">
        <v>54</v>
      </c>
      <c r="ER73" s="522">
        <v>23</v>
      </c>
      <c r="ES73" s="522">
        <v>35</v>
      </c>
      <c r="ET73" s="522">
        <v>5</v>
      </c>
      <c r="EU73" s="522">
        <v>10</v>
      </c>
      <c r="EV73" s="522">
        <v>9</v>
      </c>
      <c r="EW73" s="522">
        <v>14</v>
      </c>
      <c r="EX73" s="524">
        <v>75</v>
      </c>
      <c r="EY73" s="522">
        <v>3</v>
      </c>
      <c r="EZ73" s="522">
        <v>5</v>
      </c>
      <c r="FA73" s="522">
        <v>3</v>
      </c>
      <c r="FB73" s="522">
        <v>8</v>
      </c>
      <c r="FC73" s="522">
        <v>5</v>
      </c>
      <c r="FD73" s="522">
        <v>34</v>
      </c>
      <c r="FE73" s="522">
        <v>10</v>
      </c>
      <c r="FF73" s="522">
        <v>17</v>
      </c>
      <c r="FG73" s="522">
        <v>7</v>
      </c>
      <c r="FH73" s="522">
        <v>14</v>
      </c>
      <c r="FI73" s="522">
        <v>5</v>
      </c>
      <c r="FJ73" s="522">
        <v>6</v>
      </c>
      <c r="FK73" s="524">
        <v>75</v>
      </c>
      <c r="FL73" s="522">
        <v>6</v>
      </c>
      <c r="FM73" s="522">
        <v>7</v>
      </c>
      <c r="FN73" s="522">
        <v>3</v>
      </c>
      <c r="FO73" s="522">
        <v>3</v>
      </c>
      <c r="FP73" s="522">
        <v>0</v>
      </c>
      <c r="FQ73" s="522">
        <v>0</v>
      </c>
      <c r="FR73" s="522">
        <v>14</v>
      </c>
      <c r="FS73" s="522">
        <v>74</v>
      </c>
      <c r="FT73" s="522">
        <v>13</v>
      </c>
      <c r="FU73" s="522">
        <v>24</v>
      </c>
      <c r="FV73" s="212">
        <f t="shared" si="2"/>
        <v>2132</v>
      </c>
      <c r="FW73" s="212">
        <f t="shared" si="2"/>
        <v>6696</v>
      </c>
      <c r="FX73" s="212"/>
      <c r="GA73" s="522"/>
      <c r="GB73" s="522"/>
    </row>
    <row r="74" spans="1:184">
      <c r="A74" s="213">
        <v>77</v>
      </c>
      <c r="B74" s="214" t="s">
        <v>382</v>
      </c>
      <c r="C74" s="522">
        <v>193</v>
      </c>
      <c r="D74" s="522">
        <v>766</v>
      </c>
      <c r="E74" s="522">
        <v>21</v>
      </c>
      <c r="F74" s="522">
        <v>48</v>
      </c>
      <c r="G74" s="522">
        <v>28</v>
      </c>
      <c r="H74" s="522">
        <v>85</v>
      </c>
      <c r="I74" s="522">
        <v>12</v>
      </c>
      <c r="J74" s="522">
        <v>41</v>
      </c>
      <c r="K74" s="524">
        <v>77</v>
      </c>
      <c r="L74" s="522">
        <v>11</v>
      </c>
      <c r="M74" s="522">
        <v>115</v>
      </c>
      <c r="N74" s="522">
        <v>391</v>
      </c>
      <c r="O74" s="522">
        <v>2132</v>
      </c>
      <c r="P74" s="522">
        <v>415</v>
      </c>
      <c r="Q74" s="522">
        <v>1135</v>
      </c>
      <c r="R74" s="522">
        <v>9</v>
      </c>
      <c r="S74" s="522">
        <v>31</v>
      </c>
      <c r="T74" s="522">
        <v>67</v>
      </c>
      <c r="U74" s="522">
        <v>133</v>
      </c>
      <c r="V74" s="522">
        <v>75</v>
      </c>
      <c r="W74" s="522">
        <v>196</v>
      </c>
      <c r="X74" s="524">
        <v>77</v>
      </c>
      <c r="Y74" s="522">
        <v>4</v>
      </c>
      <c r="Z74" s="522">
        <v>5</v>
      </c>
      <c r="AA74" s="522">
        <v>3</v>
      </c>
      <c r="AB74" s="522">
        <v>4</v>
      </c>
      <c r="AC74" s="522">
        <v>17</v>
      </c>
      <c r="AD74" s="522">
        <v>182</v>
      </c>
      <c r="AE74" s="522">
        <v>10</v>
      </c>
      <c r="AF74" s="522">
        <v>29</v>
      </c>
      <c r="AG74" s="522">
        <v>17</v>
      </c>
      <c r="AH74" s="522">
        <v>138</v>
      </c>
      <c r="AI74" s="522">
        <v>184</v>
      </c>
      <c r="AJ74" s="522">
        <v>827</v>
      </c>
      <c r="AK74" s="524">
        <v>77</v>
      </c>
      <c r="AL74" s="522">
        <v>26</v>
      </c>
      <c r="AM74" s="522">
        <v>37</v>
      </c>
      <c r="AN74" s="522">
        <v>0</v>
      </c>
      <c r="AO74" s="522">
        <v>0</v>
      </c>
      <c r="AP74" s="522">
        <v>8</v>
      </c>
      <c r="AQ74" s="522">
        <v>56</v>
      </c>
      <c r="AR74" s="522">
        <v>45</v>
      </c>
      <c r="AS74" s="522">
        <v>175</v>
      </c>
      <c r="AT74" s="522">
        <v>22</v>
      </c>
      <c r="AU74" s="522">
        <v>47</v>
      </c>
      <c r="AV74" s="522">
        <v>16</v>
      </c>
      <c r="AW74" s="522">
        <v>73</v>
      </c>
      <c r="AX74" s="524">
        <v>77</v>
      </c>
      <c r="AY74" s="522">
        <v>19</v>
      </c>
      <c r="AZ74" s="522">
        <v>43</v>
      </c>
      <c r="BA74" s="522">
        <v>15</v>
      </c>
      <c r="BB74" s="522">
        <v>59</v>
      </c>
      <c r="BC74" s="522">
        <v>28</v>
      </c>
      <c r="BD74" s="215">
        <v>57</v>
      </c>
      <c r="BE74" s="215">
        <v>45</v>
      </c>
      <c r="BF74" s="215">
        <v>122</v>
      </c>
      <c r="BG74" s="215">
        <v>140</v>
      </c>
      <c r="BH74" s="215">
        <v>707</v>
      </c>
      <c r="BI74" s="215">
        <v>54</v>
      </c>
      <c r="BJ74" s="215">
        <v>154</v>
      </c>
      <c r="BK74" s="524">
        <v>77</v>
      </c>
      <c r="BL74" s="522">
        <v>13</v>
      </c>
      <c r="BM74" s="522">
        <v>41</v>
      </c>
      <c r="BN74" s="522">
        <v>4</v>
      </c>
      <c r="BO74" s="522">
        <v>13</v>
      </c>
      <c r="BP74" s="522">
        <v>118</v>
      </c>
      <c r="BQ74" s="522">
        <v>363</v>
      </c>
      <c r="BR74" s="522">
        <v>16</v>
      </c>
      <c r="BS74" s="522">
        <v>33</v>
      </c>
      <c r="BT74" s="522">
        <v>94</v>
      </c>
      <c r="BU74" s="522">
        <v>295</v>
      </c>
      <c r="BV74" s="522">
        <v>1542</v>
      </c>
      <c r="BW74" s="522">
        <v>12476</v>
      </c>
      <c r="BX74" s="524">
        <v>77</v>
      </c>
      <c r="BY74" s="215">
        <v>447</v>
      </c>
      <c r="BZ74" s="215">
        <v>2102</v>
      </c>
      <c r="CA74" s="215">
        <v>28</v>
      </c>
      <c r="CB74" s="215">
        <v>98</v>
      </c>
      <c r="CC74" s="215">
        <v>5</v>
      </c>
      <c r="CD74" s="215">
        <v>7</v>
      </c>
      <c r="CE74" s="215">
        <v>90</v>
      </c>
      <c r="CF74" s="215">
        <v>286</v>
      </c>
      <c r="CG74" s="215">
        <v>34</v>
      </c>
      <c r="CH74" s="217">
        <v>77</v>
      </c>
      <c r="CI74" s="522">
        <v>7</v>
      </c>
      <c r="CJ74" s="522">
        <v>94</v>
      </c>
      <c r="CK74" s="524">
        <v>77</v>
      </c>
      <c r="CL74" s="522">
        <v>180</v>
      </c>
      <c r="CM74" s="522">
        <v>579</v>
      </c>
      <c r="CN74" s="522">
        <v>143</v>
      </c>
      <c r="CO74" s="522">
        <v>876</v>
      </c>
      <c r="CP74" s="522">
        <v>11</v>
      </c>
      <c r="CQ74" s="522">
        <v>48</v>
      </c>
      <c r="CR74" s="522">
        <v>21</v>
      </c>
      <c r="CS74" s="522">
        <v>59</v>
      </c>
      <c r="CT74" s="522">
        <v>40</v>
      </c>
      <c r="CU74" s="522">
        <v>111</v>
      </c>
      <c r="CV74" s="522">
        <v>24</v>
      </c>
      <c r="CW74" s="522">
        <v>63</v>
      </c>
      <c r="CX74" s="524">
        <v>77</v>
      </c>
      <c r="CY74" s="522">
        <v>22</v>
      </c>
      <c r="CZ74" s="522">
        <v>148</v>
      </c>
      <c r="DA74" s="522">
        <v>289</v>
      </c>
      <c r="DB74" s="522">
        <v>828</v>
      </c>
      <c r="DC74" s="522">
        <v>13</v>
      </c>
      <c r="DD74" s="522">
        <v>367</v>
      </c>
      <c r="DE74" s="522">
        <v>29</v>
      </c>
      <c r="DF74" s="522">
        <v>60</v>
      </c>
      <c r="DG74" s="522">
        <v>10</v>
      </c>
      <c r="DH74" s="522">
        <v>34</v>
      </c>
      <c r="DI74" s="522">
        <v>41</v>
      </c>
      <c r="DJ74" s="522">
        <v>135</v>
      </c>
      <c r="DK74" s="524">
        <v>77</v>
      </c>
      <c r="DL74" s="522">
        <v>12</v>
      </c>
      <c r="DM74" s="522">
        <v>17</v>
      </c>
      <c r="DN74" s="522">
        <v>71</v>
      </c>
      <c r="DO74" s="522">
        <v>178</v>
      </c>
      <c r="DP74" s="522">
        <v>75</v>
      </c>
      <c r="DQ74" s="522">
        <v>272</v>
      </c>
      <c r="DR74" s="522">
        <v>3</v>
      </c>
      <c r="DS74" s="522">
        <v>48</v>
      </c>
      <c r="DT74" s="522">
        <v>13</v>
      </c>
      <c r="DU74" s="522">
        <v>32</v>
      </c>
      <c r="DV74" s="522">
        <v>27</v>
      </c>
      <c r="DW74" s="522">
        <v>131</v>
      </c>
      <c r="DX74" s="524">
        <v>77</v>
      </c>
      <c r="DY74" s="522">
        <v>98</v>
      </c>
      <c r="DZ74" s="522">
        <v>422</v>
      </c>
      <c r="EA74" s="522">
        <v>18</v>
      </c>
      <c r="EB74" s="522">
        <v>39</v>
      </c>
      <c r="EC74" s="522">
        <v>51</v>
      </c>
      <c r="ED74" s="522">
        <v>179</v>
      </c>
      <c r="EE74" s="522">
        <v>12</v>
      </c>
      <c r="EF74" s="522">
        <v>36</v>
      </c>
      <c r="EG74" s="522">
        <v>44</v>
      </c>
      <c r="EH74" s="522">
        <v>337</v>
      </c>
      <c r="EI74" s="522">
        <v>18</v>
      </c>
      <c r="EJ74" s="522">
        <v>175</v>
      </c>
      <c r="EK74" s="524">
        <v>77</v>
      </c>
      <c r="EL74" s="522">
        <v>37</v>
      </c>
      <c r="EM74" s="522">
        <v>219</v>
      </c>
      <c r="EN74" s="522">
        <v>4</v>
      </c>
      <c r="EO74" s="522">
        <v>9</v>
      </c>
      <c r="EP74" s="522">
        <v>45</v>
      </c>
      <c r="EQ74" s="522">
        <v>94</v>
      </c>
      <c r="ER74" s="522">
        <v>22</v>
      </c>
      <c r="ES74" s="522">
        <v>104</v>
      </c>
      <c r="ET74" s="522">
        <v>2</v>
      </c>
      <c r="EU74" s="522">
        <v>10</v>
      </c>
      <c r="EV74" s="522">
        <v>5</v>
      </c>
      <c r="EW74" s="522">
        <v>7</v>
      </c>
      <c r="EX74" s="524">
        <v>77</v>
      </c>
      <c r="EY74" s="522">
        <v>13</v>
      </c>
      <c r="EZ74" s="522">
        <v>56</v>
      </c>
      <c r="FA74" s="522">
        <v>11</v>
      </c>
      <c r="FB74" s="522">
        <v>42</v>
      </c>
      <c r="FC74" s="522">
        <v>2</v>
      </c>
      <c r="FD74" s="522">
        <v>2</v>
      </c>
      <c r="FE74" s="522">
        <v>3</v>
      </c>
      <c r="FF74" s="522">
        <v>4</v>
      </c>
      <c r="FG74" s="522">
        <v>4</v>
      </c>
      <c r="FH74" s="522">
        <v>4</v>
      </c>
      <c r="FI74" s="522">
        <v>1</v>
      </c>
      <c r="FJ74" s="522">
        <v>1</v>
      </c>
      <c r="FK74" s="524">
        <v>77</v>
      </c>
      <c r="FL74" s="522">
        <v>16</v>
      </c>
      <c r="FM74" s="522">
        <v>76</v>
      </c>
      <c r="FN74" s="522">
        <v>10</v>
      </c>
      <c r="FO74" s="522">
        <v>24</v>
      </c>
      <c r="FP74" s="522">
        <v>13</v>
      </c>
      <c r="FQ74" s="522">
        <v>22</v>
      </c>
      <c r="FR74" s="522">
        <v>11</v>
      </c>
      <c r="FS74" s="522">
        <v>63</v>
      </c>
      <c r="FT74" s="522">
        <v>17</v>
      </c>
      <c r="FU74" s="522">
        <v>80</v>
      </c>
      <c r="FV74" s="212">
        <f t="shared" si="2"/>
        <v>5754</v>
      </c>
      <c r="FW74" s="212">
        <f t="shared" si="2"/>
        <v>29273</v>
      </c>
      <c r="FX74" s="212"/>
      <c r="GA74" s="522"/>
      <c r="GB74" s="522"/>
    </row>
    <row r="75" spans="1:184">
      <c r="A75" s="213">
        <v>78</v>
      </c>
      <c r="B75" s="214" t="s">
        <v>383</v>
      </c>
      <c r="C75" s="522">
        <v>18</v>
      </c>
      <c r="D75" s="522">
        <v>507</v>
      </c>
      <c r="E75" s="522">
        <v>1</v>
      </c>
      <c r="F75" s="522">
        <v>6</v>
      </c>
      <c r="G75" s="522">
        <v>10</v>
      </c>
      <c r="H75" s="522">
        <v>102</v>
      </c>
      <c r="I75" s="522">
        <v>5</v>
      </c>
      <c r="J75" s="522">
        <v>301</v>
      </c>
      <c r="K75" s="524">
        <v>78</v>
      </c>
      <c r="L75" s="522">
        <v>6</v>
      </c>
      <c r="M75" s="522">
        <v>101</v>
      </c>
      <c r="N75" s="522">
        <v>107</v>
      </c>
      <c r="O75" s="522">
        <v>3216</v>
      </c>
      <c r="P75" s="522">
        <v>49</v>
      </c>
      <c r="Q75" s="522">
        <v>2799</v>
      </c>
      <c r="R75" s="522">
        <v>0</v>
      </c>
      <c r="S75" s="522">
        <v>0</v>
      </c>
      <c r="T75" s="522">
        <v>9</v>
      </c>
      <c r="U75" s="522">
        <v>262</v>
      </c>
      <c r="V75" s="522">
        <v>22</v>
      </c>
      <c r="W75" s="522">
        <v>201</v>
      </c>
      <c r="X75" s="524">
        <v>78</v>
      </c>
      <c r="Y75" s="522">
        <v>0</v>
      </c>
      <c r="Z75" s="522">
        <v>0</v>
      </c>
      <c r="AA75" s="522">
        <v>5</v>
      </c>
      <c r="AB75" s="522">
        <v>48</v>
      </c>
      <c r="AC75" s="522">
        <v>2</v>
      </c>
      <c r="AD75" s="522">
        <v>13</v>
      </c>
      <c r="AE75" s="522">
        <v>22</v>
      </c>
      <c r="AF75" s="522">
        <v>151</v>
      </c>
      <c r="AG75" s="522">
        <v>9</v>
      </c>
      <c r="AH75" s="522">
        <v>286</v>
      </c>
      <c r="AI75" s="522">
        <v>44</v>
      </c>
      <c r="AJ75" s="522">
        <v>1362</v>
      </c>
      <c r="AK75" s="524">
        <v>78</v>
      </c>
      <c r="AL75" s="522">
        <v>6</v>
      </c>
      <c r="AM75" s="522">
        <v>50</v>
      </c>
      <c r="AN75" s="522">
        <v>1</v>
      </c>
      <c r="AO75" s="522">
        <v>5</v>
      </c>
      <c r="AP75" s="522">
        <v>0</v>
      </c>
      <c r="AQ75" s="522">
        <v>0</v>
      </c>
      <c r="AR75" s="522">
        <v>19</v>
      </c>
      <c r="AS75" s="522">
        <v>536</v>
      </c>
      <c r="AT75" s="522">
        <v>10</v>
      </c>
      <c r="AU75" s="522">
        <v>185</v>
      </c>
      <c r="AV75" s="522">
        <v>14</v>
      </c>
      <c r="AW75" s="522">
        <v>115</v>
      </c>
      <c r="AX75" s="524">
        <v>78</v>
      </c>
      <c r="AY75" s="522">
        <v>2</v>
      </c>
      <c r="AZ75" s="522">
        <v>47</v>
      </c>
      <c r="BA75" s="522">
        <v>11</v>
      </c>
      <c r="BB75" s="522">
        <v>121</v>
      </c>
      <c r="BC75" s="522">
        <v>1</v>
      </c>
      <c r="BD75" s="215">
        <v>7</v>
      </c>
      <c r="BE75" s="215">
        <v>7</v>
      </c>
      <c r="BF75" s="215">
        <v>155</v>
      </c>
      <c r="BG75" s="215">
        <v>4</v>
      </c>
      <c r="BH75" s="215">
        <v>20</v>
      </c>
      <c r="BI75" s="215">
        <v>15</v>
      </c>
      <c r="BJ75" s="215">
        <v>128</v>
      </c>
      <c r="BK75" s="524">
        <v>78</v>
      </c>
      <c r="BL75" s="522">
        <v>1</v>
      </c>
      <c r="BM75" s="522">
        <v>4</v>
      </c>
      <c r="BN75" s="522">
        <v>4</v>
      </c>
      <c r="BO75" s="522">
        <v>56</v>
      </c>
      <c r="BP75" s="522">
        <v>22</v>
      </c>
      <c r="BQ75" s="522">
        <v>887</v>
      </c>
      <c r="BR75" s="522">
        <v>0</v>
      </c>
      <c r="BS75" s="522">
        <v>0</v>
      </c>
      <c r="BT75" s="522">
        <v>11</v>
      </c>
      <c r="BU75" s="522">
        <v>412</v>
      </c>
      <c r="BV75" s="522">
        <v>420</v>
      </c>
      <c r="BW75" s="522">
        <v>16290</v>
      </c>
      <c r="BX75" s="524">
        <v>78</v>
      </c>
      <c r="BY75" s="215">
        <v>91</v>
      </c>
      <c r="BZ75" s="215">
        <v>2237</v>
      </c>
      <c r="CA75" s="215">
        <v>5</v>
      </c>
      <c r="CB75" s="215">
        <v>48</v>
      </c>
      <c r="CC75" s="215">
        <v>1</v>
      </c>
      <c r="CD75" s="215">
        <v>15</v>
      </c>
      <c r="CE75" s="215">
        <v>3</v>
      </c>
      <c r="CF75" s="215">
        <v>15</v>
      </c>
      <c r="CG75" s="215">
        <v>4</v>
      </c>
      <c r="CH75" s="217">
        <v>73</v>
      </c>
      <c r="CI75" s="522">
        <v>1</v>
      </c>
      <c r="CJ75" s="522">
        <v>13</v>
      </c>
      <c r="CK75" s="524">
        <v>78</v>
      </c>
      <c r="CL75" s="522">
        <v>83</v>
      </c>
      <c r="CM75" s="522">
        <v>4278</v>
      </c>
      <c r="CN75" s="522">
        <v>16</v>
      </c>
      <c r="CO75" s="522">
        <v>207</v>
      </c>
      <c r="CP75" s="522">
        <v>3</v>
      </c>
      <c r="CQ75" s="522">
        <v>127</v>
      </c>
      <c r="CR75" s="522">
        <v>3</v>
      </c>
      <c r="CS75" s="522">
        <v>17</v>
      </c>
      <c r="CT75" s="522">
        <v>16</v>
      </c>
      <c r="CU75" s="522">
        <v>354</v>
      </c>
      <c r="CV75" s="522">
        <v>6</v>
      </c>
      <c r="CW75" s="522">
        <v>165</v>
      </c>
      <c r="CX75" s="524">
        <v>78</v>
      </c>
      <c r="CY75" s="522">
        <v>17</v>
      </c>
      <c r="CZ75" s="522">
        <v>165</v>
      </c>
      <c r="DA75" s="522">
        <v>38</v>
      </c>
      <c r="DB75" s="522">
        <v>1409</v>
      </c>
      <c r="DC75" s="522">
        <v>1</v>
      </c>
      <c r="DD75" s="522">
        <v>7</v>
      </c>
      <c r="DE75" s="522">
        <v>6</v>
      </c>
      <c r="DF75" s="522">
        <v>246</v>
      </c>
      <c r="DG75" s="522">
        <v>0</v>
      </c>
      <c r="DH75" s="522">
        <v>0</v>
      </c>
      <c r="DI75" s="522">
        <v>1</v>
      </c>
      <c r="DJ75" s="522">
        <v>38</v>
      </c>
      <c r="DK75" s="524">
        <v>78</v>
      </c>
      <c r="DL75" s="522">
        <v>2</v>
      </c>
      <c r="DM75" s="522">
        <v>5</v>
      </c>
      <c r="DN75" s="522">
        <v>7</v>
      </c>
      <c r="DO75" s="522">
        <v>532</v>
      </c>
      <c r="DP75" s="522">
        <v>2</v>
      </c>
      <c r="DQ75" s="522">
        <v>28</v>
      </c>
      <c r="DR75" s="522">
        <v>1</v>
      </c>
      <c r="DS75" s="522">
        <v>8</v>
      </c>
      <c r="DT75" s="522">
        <v>1</v>
      </c>
      <c r="DU75" s="522">
        <v>8</v>
      </c>
      <c r="DV75" s="522">
        <v>2</v>
      </c>
      <c r="DW75" s="522">
        <v>22</v>
      </c>
      <c r="DX75" s="524">
        <v>78</v>
      </c>
      <c r="DY75" s="522">
        <v>32</v>
      </c>
      <c r="DZ75" s="522">
        <v>764</v>
      </c>
      <c r="EA75" s="522">
        <v>1</v>
      </c>
      <c r="EB75" s="522">
        <v>194</v>
      </c>
      <c r="EC75" s="522">
        <v>5</v>
      </c>
      <c r="ED75" s="522">
        <v>46</v>
      </c>
      <c r="EE75" s="522">
        <v>1</v>
      </c>
      <c r="EF75" s="522">
        <v>1</v>
      </c>
      <c r="EG75" s="522">
        <v>17</v>
      </c>
      <c r="EH75" s="522">
        <v>862</v>
      </c>
      <c r="EI75" s="522">
        <v>15</v>
      </c>
      <c r="EJ75" s="522">
        <v>147</v>
      </c>
      <c r="EK75" s="524">
        <v>78</v>
      </c>
      <c r="EL75" s="522">
        <v>10</v>
      </c>
      <c r="EM75" s="522">
        <v>403</v>
      </c>
      <c r="EN75" s="522">
        <v>2</v>
      </c>
      <c r="EO75" s="522">
        <v>9</v>
      </c>
      <c r="EP75" s="522">
        <v>7</v>
      </c>
      <c r="EQ75" s="522">
        <v>131</v>
      </c>
      <c r="ER75" s="522">
        <v>3</v>
      </c>
      <c r="ES75" s="522">
        <v>7</v>
      </c>
      <c r="ET75" s="522">
        <v>0</v>
      </c>
      <c r="EU75" s="522">
        <v>0</v>
      </c>
      <c r="EV75" s="522">
        <v>7</v>
      </c>
      <c r="EW75" s="522">
        <v>263</v>
      </c>
      <c r="EX75" s="524">
        <v>78</v>
      </c>
      <c r="EY75" s="522">
        <v>0</v>
      </c>
      <c r="EZ75" s="522">
        <v>0</v>
      </c>
      <c r="FA75" s="522">
        <v>9</v>
      </c>
      <c r="FB75" s="522">
        <v>353</v>
      </c>
      <c r="FC75" s="522">
        <v>15</v>
      </c>
      <c r="FD75" s="522">
        <v>250</v>
      </c>
      <c r="FE75" s="522">
        <v>15</v>
      </c>
      <c r="FF75" s="522">
        <v>468</v>
      </c>
      <c r="FG75" s="522">
        <v>0</v>
      </c>
      <c r="FH75" s="522">
        <v>0</v>
      </c>
      <c r="FI75" s="522">
        <v>1</v>
      </c>
      <c r="FJ75" s="522">
        <v>8</v>
      </c>
      <c r="FK75" s="524">
        <v>78</v>
      </c>
      <c r="FL75" s="522">
        <v>5</v>
      </c>
      <c r="FM75" s="522">
        <v>130</v>
      </c>
      <c r="FN75" s="522">
        <v>4</v>
      </c>
      <c r="FO75" s="522">
        <v>46</v>
      </c>
      <c r="FP75" s="522">
        <v>0</v>
      </c>
      <c r="FQ75" s="522">
        <v>0</v>
      </c>
      <c r="FR75" s="522">
        <v>11</v>
      </c>
      <c r="FS75" s="522">
        <v>449</v>
      </c>
      <c r="FT75" s="522">
        <v>8</v>
      </c>
      <c r="FU75" s="522">
        <v>86</v>
      </c>
      <c r="FV75" s="212">
        <f t="shared" si="2"/>
        <v>1335</v>
      </c>
      <c r="FW75" s="212">
        <f t="shared" si="2"/>
        <v>43007</v>
      </c>
      <c r="FX75" s="212"/>
      <c r="GA75" s="522"/>
      <c r="GB75" s="522"/>
    </row>
    <row r="76" spans="1:184">
      <c r="A76" s="213">
        <v>79</v>
      </c>
      <c r="B76" s="214" t="s">
        <v>384</v>
      </c>
      <c r="C76" s="522">
        <v>129</v>
      </c>
      <c r="D76" s="522">
        <v>717</v>
      </c>
      <c r="E76" s="522">
        <v>13</v>
      </c>
      <c r="F76" s="522">
        <v>22</v>
      </c>
      <c r="G76" s="522">
        <v>36</v>
      </c>
      <c r="H76" s="522">
        <v>136</v>
      </c>
      <c r="I76" s="522">
        <v>4</v>
      </c>
      <c r="J76" s="522">
        <v>4</v>
      </c>
      <c r="K76" s="524">
        <v>79</v>
      </c>
      <c r="L76" s="522">
        <v>7</v>
      </c>
      <c r="M76" s="522">
        <v>15</v>
      </c>
      <c r="N76" s="522">
        <v>582</v>
      </c>
      <c r="O76" s="522">
        <v>3039</v>
      </c>
      <c r="P76" s="522">
        <v>807</v>
      </c>
      <c r="Q76" s="522">
        <v>6311</v>
      </c>
      <c r="R76" s="522">
        <v>9</v>
      </c>
      <c r="S76" s="522">
        <v>18</v>
      </c>
      <c r="T76" s="522">
        <v>179</v>
      </c>
      <c r="U76" s="522">
        <v>751</v>
      </c>
      <c r="V76" s="522">
        <v>79</v>
      </c>
      <c r="W76" s="522">
        <v>201</v>
      </c>
      <c r="X76" s="524">
        <v>79</v>
      </c>
      <c r="Y76" s="522">
        <v>10</v>
      </c>
      <c r="Z76" s="522">
        <v>32</v>
      </c>
      <c r="AA76" s="522">
        <v>7</v>
      </c>
      <c r="AB76" s="522">
        <v>11</v>
      </c>
      <c r="AC76" s="522">
        <v>11</v>
      </c>
      <c r="AD76" s="522">
        <v>34</v>
      </c>
      <c r="AE76" s="522">
        <v>20</v>
      </c>
      <c r="AF76" s="522">
        <v>65</v>
      </c>
      <c r="AG76" s="522">
        <v>7</v>
      </c>
      <c r="AH76" s="522">
        <v>10</v>
      </c>
      <c r="AI76" s="522">
        <v>237</v>
      </c>
      <c r="AJ76" s="522">
        <v>1274</v>
      </c>
      <c r="AK76" s="524">
        <v>79</v>
      </c>
      <c r="AL76" s="522">
        <v>38</v>
      </c>
      <c r="AM76" s="522">
        <v>219</v>
      </c>
      <c r="AN76" s="522">
        <v>2</v>
      </c>
      <c r="AO76" s="522">
        <v>3</v>
      </c>
      <c r="AP76" s="522">
        <v>30</v>
      </c>
      <c r="AQ76" s="522">
        <v>122</v>
      </c>
      <c r="AR76" s="522">
        <v>46</v>
      </c>
      <c r="AS76" s="522">
        <v>293</v>
      </c>
      <c r="AT76" s="522">
        <v>42</v>
      </c>
      <c r="AU76" s="522">
        <v>170</v>
      </c>
      <c r="AV76" s="522">
        <v>24</v>
      </c>
      <c r="AW76" s="522">
        <v>44</v>
      </c>
      <c r="AX76" s="524">
        <v>79</v>
      </c>
      <c r="AY76" s="522">
        <v>29</v>
      </c>
      <c r="AZ76" s="522">
        <v>70</v>
      </c>
      <c r="BA76" s="522">
        <v>10</v>
      </c>
      <c r="BB76" s="522">
        <v>12</v>
      </c>
      <c r="BC76" s="522">
        <v>48</v>
      </c>
      <c r="BD76" s="215">
        <v>130</v>
      </c>
      <c r="BE76" s="215">
        <v>49</v>
      </c>
      <c r="BF76" s="215">
        <v>242</v>
      </c>
      <c r="BG76" s="215">
        <v>72</v>
      </c>
      <c r="BH76" s="215">
        <v>297</v>
      </c>
      <c r="BI76" s="215">
        <v>21</v>
      </c>
      <c r="BJ76" s="215">
        <v>79</v>
      </c>
      <c r="BK76" s="524">
        <v>79</v>
      </c>
      <c r="BL76" s="522">
        <v>1</v>
      </c>
      <c r="BM76" s="522">
        <v>3</v>
      </c>
      <c r="BN76" s="522">
        <v>2</v>
      </c>
      <c r="BO76" s="522">
        <v>3</v>
      </c>
      <c r="BP76" s="522">
        <v>91</v>
      </c>
      <c r="BQ76" s="522">
        <v>251</v>
      </c>
      <c r="BR76" s="522">
        <v>15</v>
      </c>
      <c r="BS76" s="522">
        <v>48</v>
      </c>
      <c r="BT76" s="522">
        <v>71</v>
      </c>
      <c r="BU76" s="522">
        <v>207</v>
      </c>
      <c r="BV76" s="522">
        <v>3372</v>
      </c>
      <c r="BW76" s="522">
        <v>24347</v>
      </c>
      <c r="BX76" s="524">
        <v>79</v>
      </c>
      <c r="BY76" s="215">
        <v>433</v>
      </c>
      <c r="BZ76" s="215">
        <v>3398</v>
      </c>
      <c r="CA76" s="215">
        <v>9</v>
      </c>
      <c r="CB76" s="215">
        <v>17</v>
      </c>
      <c r="CC76" s="215">
        <v>22</v>
      </c>
      <c r="CD76" s="215">
        <v>76</v>
      </c>
      <c r="CE76" s="215">
        <v>54</v>
      </c>
      <c r="CF76" s="215">
        <v>402</v>
      </c>
      <c r="CG76" s="215">
        <v>18</v>
      </c>
      <c r="CH76" s="217">
        <v>88</v>
      </c>
      <c r="CI76" s="522">
        <v>14</v>
      </c>
      <c r="CJ76" s="522">
        <v>86</v>
      </c>
      <c r="CK76" s="524">
        <v>79</v>
      </c>
      <c r="CL76" s="522">
        <v>93</v>
      </c>
      <c r="CM76" s="522">
        <v>489</v>
      </c>
      <c r="CN76" s="522">
        <v>84</v>
      </c>
      <c r="CO76" s="522">
        <v>369</v>
      </c>
      <c r="CP76" s="522">
        <v>18</v>
      </c>
      <c r="CQ76" s="522">
        <v>109</v>
      </c>
      <c r="CR76" s="522">
        <v>36</v>
      </c>
      <c r="CS76" s="522">
        <v>169</v>
      </c>
      <c r="CT76" s="522">
        <v>29</v>
      </c>
      <c r="CU76" s="522">
        <v>151</v>
      </c>
      <c r="CV76" s="522">
        <v>31</v>
      </c>
      <c r="CW76" s="522">
        <v>140</v>
      </c>
      <c r="CX76" s="524">
        <v>79</v>
      </c>
      <c r="CY76" s="522">
        <v>14</v>
      </c>
      <c r="CZ76" s="522">
        <v>81</v>
      </c>
      <c r="DA76" s="522">
        <v>321</v>
      </c>
      <c r="DB76" s="522">
        <v>1082</v>
      </c>
      <c r="DC76" s="522">
        <v>4</v>
      </c>
      <c r="DD76" s="522">
        <v>19</v>
      </c>
      <c r="DE76" s="522">
        <v>102</v>
      </c>
      <c r="DF76" s="522">
        <v>422</v>
      </c>
      <c r="DG76" s="522">
        <v>8</v>
      </c>
      <c r="DH76" s="522">
        <v>76</v>
      </c>
      <c r="DI76" s="522">
        <v>25</v>
      </c>
      <c r="DJ76" s="522">
        <v>63</v>
      </c>
      <c r="DK76" s="524">
        <v>79</v>
      </c>
      <c r="DL76" s="522">
        <v>24</v>
      </c>
      <c r="DM76" s="522">
        <v>88</v>
      </c>
      <c r="DN76" s="522">
        <v>68</v>
      </c>
      <c r="DO76" s="522">
        <v>216</v>
      </c>
      <c r="DP76" s="522">
        <v>62</v>
      </c>
      <c r="DQ76" s="522">
        <v>224</v>
      </c>
      <c r="DR76" s="522">
        <v>5</v>
      </c>
      <c r="DS76" s="522">
        <v>8</v>
      </c>
      <c r="DT76" s="522">
        <v>9</v>
      </c>
      <c r="DU76" s="522">
        <v>20</v>
      </c>
      <c r="DV76" s="522">
        <v>24</v>
      </c>
      <c r="DW76" s="522">
        <v>103</v>
      </c>
      <c r="DX76" s="524">
        <v>79</v>
      </c>
      <c r="DY76" s="522">
        <v>56</v>
      </c>
      <c r="DZ76" s="522">
        <v>228</v>
      </c>
      <c r="EA76" s="522">
        <v>20</v>
      </c>
      <c r="EB76" s="522">
        <v>54</v>
      </c>
      <c r="EC76" s="522">
        <v>81</v>
      </c>
      <c r="ED76" s="522">
        <v>313</v>
      </c>
      <c r="EE76" s="522">
        <v>1</v>
      </c>
      <c r="EF76" s="522">
        <v>1</v>
      </c>
      <c r="EG76" s="522">
        <v>27</v>
      </c>
      <c r="EH76" s="522">
        <v>243</v>
      </c>
      <c r="EI76" s="522">
        <v>18</v>
      </c>
      <c r="EJ76" s="522">
        <v>127</v>
      </c>
      <c r="EK76" s="524">
        <v>79</v>
      </c>
      <c r="EL76" s="522">
        <v>26</v>
      </c>
      <c r="EM76" s="522">
        <v>234</v>
      </c>
      <c r="EN76" s="522">
        <v>7</v>
      </c>
      <c r="EO76" s="522">
        <v>25</v>
      </c>
      <c r="EP76" s="522">
        <v>32</v>
      </c>
      <c r="EQ76" s="522">
        <v>80</v>
      </c>
      <c r="ER76" s="522">
        <v>14</v>
      </c>
      <c r="ES76" s="522">
        <v>47</v>
      </c>
      <c r="ET76" s="522">
        <v>0</v>
      </c>
      <c r="EU76" s="522">
        <v>0</v>
      </c>
      <c r="EV76" s="522">
        <v>11</v>
      </c>
      <c r="EW76" s="522">
        <v>32</v>
      </c>
      <c r="EX76" s="524">
        <v>79</v>
      </c>
      <c r="EY76" s="522">
        <v>2</v>
      </c>
      <c r="EZ76" s="522">
        <v>2</v>
      </c>
      <c r="FA76" s="522">
        <v>13</v>
      </c>
      <c r="FB76" s="522">
        <v>34</v>
      </c>
      <c r="FC76" s="522">
        <v>3</v>
      </c>
      <c r="FD76" s="522">
        <v>12</v>
      </c>
      <c r="FE76" s="522">
        <v>17</v>
      </c>
      <c r="FF76" s="522">
        <v>39</v>
      </c>
      <c r="FG76" s="522">
        <v>1</v>
      </c>
      <c r="FH76" s="522">
        <v>1</v>
      </c>
      <c r="FI76" s="522">
        <v>6</v>
      </c>
      <c r="FJ76" s="522">
        <v>21</v>
      </c>
      <c r="FK76" s="524">
        <v>79</v>
      </c>
      <c r="FL76" s="522">
        <v>34</v>
      </c>
      <c r="FM76" s="522">
        <v>340</v>
      </c>
      <c r="FN76" s="522">
        <v>12</v>
      </c>
      <c r="FO76" s="522">
        <v>46</v>
      </c>
      <c r="FP76" s="522">
        <v>3</v>
      </c>
      <c r="FQ76" s="522">
        <v>4</v>
      </c>
      <c r="FR76" s="522">
        <v>17</v>
      </c>
      <c r="FS76" s="522">
        <v>91</v>
      </c>
      <c r="FT76" s="522">
        <v>6</v>
      </c>
      <c r="FU76" s="522">
        <v>16</v>
      </c>
      <c r="FV76" s="212">
        <f t="shared" si="2"/>
        <v>8014</v>
      </c>
      <c r="FW76" s="212">
        <f t="shared" si="2"/>
        <v>49066</v>
      </c>
      <c r="FX76" s="212"/>
      <c r="GA76" s="522"/>
      <c r="GB76" s="522"/>
    </row>
    <row r="77" spans="1:184">
      <c r="A77" s="213">
        <v>80</v>
      </c>
      <c r="B77" s="214" t="s">
        <v>385</v>
      </c>
      <c r="C77" s="522">
        <v>517</v>
      </c>
      <c r="D77" s="522">
        <v>7325</v>
      </c>
      <c r="E77" s="522">
        <v>59</v>
      </c>
      <c r="F77" s="522">
        <v>1164</v>
      </c>
      <c r="G77" s="522">
        <v>151</v>
      </c>
      <c r="H77" s="522">
        <v>1241</v>
      </c>
      <c r="I77" s="522">
        <v>44</v>
      </c>
      <c r="J77" s="522">
        <v>598</v>
      </c>
      <c r="K77" s="524">
        <v>80</v>
      </c>
      <c r="L77" s="522">
        <v>68</v>
      </c>
      <c r="M77" s="522">
        <v>567</v>
      </c>
      <c r="N77" s="522">
        <v>1855</v>
      </c>
      <c r="O77" s="522">
        <v>34747</v>
      </c>
      <c r="P77" s="522">
        <v>568</v>
      </c>
      <c r="Q77" s="522">
        <v>8049</v>
      </c>
      <c r="R77" s="522">
        <v>37</v>
      </c>
      <c r="S77" s="522">
        <v>400</v>
      </c>
      <c r="T77" s="522">
        <v>574</v>
      </c>
      <c r="U77" s="522">
        <v>2737</v>
      </c>
      <c r="V77" s="522">
        <v>531</v>
      </c>
      <c r="W77" s="522">
        <v>3452</v>
      </c>
      <c r="X77" s="524">
        <v>80</v>
      </c>
      <c r="Y77" s="522">
        <v>55</v>
      </c>
      <c r="Z77" s="522">
        <v>425</v>
      </c>
      <c r="AA77" s="522">
        <v>31</v>
      </c>
      <c r="AB77" s="522">
        <v>568</v>
      </c>
      <c r="AC77" s="522">
        <v>42</v>
      </c>
      <c r="AD77" s="522">
        <v>460</v>
      </c>
      <c r="AE77" s="522">
        <v>70</v>
      </c>
      <c r="AF77" s="522">
        <v>1304</v>
      </c>
      <c r="AG77" s="522">
        <v>67</v>
      </c>
      <c r="AH77" s="522">
        <v>709</v>
      </c>
      <c r="AI77" s="522">
        <v>738</v>
      </c>
      <c r="AJ77" s="522">
        <v>9793</v>
      </c>
      <c r="AK77" s="524">
        <v>80</v>
      </c>
      <c r="AL77" s="522">
        <v>226</v>
      </c>
      <c r="AM77" s="522">
        <v>1327</v>
      </c>
      <c r="AN77" s="522">
        <v>35</v>
      </c>
      <c r="AO77" s="522">
        <v>471</v>
      </c>
      <c r="AP77" s="522">
        <v>77</v>
      </c>
      <c r="AQ77" s="522">
        <v>1338</v>
      </c>
      <c r="AR77" s="522">
        <v>190</v>
      </c>
      <c r="AS77" s="522">
        <v>2550</v>
      </c>
      <c r="AT77" s="522">
        <v>210</v>
      </c>
      <c r="AU77" s="522">
        <v>4281</v>
      </c>
      <c r="AV77" s="522">
        <v>214</v>
      </c>
      <c r="AW77" s="522">
        <v>1279</v>
      </c>
      <c r="AX77" s="524">
        <v>80</v>
      </c>
      <c r="AY77" s="522">
        <v>95</v>
      </c>
      <c r="AZ77" s="522">
        <v>1295</v>
      </c>
      <c r="BA77" s="522">
        <v>50</v>
      </c>
      <c r="BB77" s="522">
        <v>809</v>
      </c>
      <c r="BC77" s="522">
        <v>132</v>
      </c>
      <c r="BD77" s="215">
        <v>2957</v>
      </c>
      <c r="BE77" s="215">
        <v>317</v>
      </c>
      <c r="BF77" s="215">
        <v>4470</v>
      </c>
      <c r="BG77" s="215">
        <v>358</v>
      </c>
      <c r="BH77" s="215">
        <v>6152</v>
      </c>
      <c r="BI77" s="215">
        <v>64</v>
      </c>
      <c r="BJ77" s="215">
        <v>743</v>
      </c>
      <c r="BK77" s="524">
        <v>80</v>
      </c>
      <c r="BL77" s="522">
        <v>27</v>
      </c>
      <c r="BM77" s="522">
        <v>250</v>
      </c>
      <c r="BN77" s="522">
        <v>22</v>
      </c>
      <c r="BO77" s="522">
        <v>385</v>
      </c>
      <c r="BP77" s="522">
        <v>222</v>
      </c>
      <c r="BQ77" s="522">
        <v>3220</v>
      </c>
      <c r="BR77" s="522">
        <v>96</v>
      </c>
      <c r="BS77" s="522">
        <v>1068</v>
      </c>
      <c r="BT77" s="522">
        <v>414</v>
      </c>
      <c r="BU77" s="522">
        <v>4694</v>
      </c>
      <c r="BV77" s="522">
        <v>4831</v>
      </c>
      <c r="BW77" s="522">
        <v>81727</v>
      </c>
      <c r="BX77" s="524">
        <v>80</v>
      </c>
      <c r="BY77" s="215">
        <v>1431</v>
      </c>
      <c r="BZ77" s="215">
        <v>16193</v>
      </c>
      <c r="CA77" s="215">
        <v>49</v>
      </c>
      <c r="CB77" s="215">
        <v>493</v>
      </c>
      <c r="CC77" s="215">
        <v>56</v>
      </c>
      <c r="CD77" s="215">
        <v>642</v>
      </c>
      <c r="CE77" s="215">
        <v>268</v>
      </c>
      <c r="CF77" s="215">
        <v>3843</v>
      </c>
      <c r="CG77" s="215">
        <v>126</v>
      </c>
      <c r="CH77" s="217">
        <v>941</v>
      </c>
      <c r="CI77" s="522">
        <v>64</v>
      </c>
      <c r="CJ77" s="522">
        <v>462</v>
      </c>
      <c r="CK77" s="524">
        <v>80</v>
      </c>
      <c r="CL77" s="522">
        <v>830</v>
      </c>
      <c r="CM77" s="522">
        <v>7178</v>
      </c>
      <c r="CN77" s="522">
        <v>398</v>
      </c>
      <c r="CO77" s="522">
        <v>6130</v>
      </c>
      <c r="CP77" s="522">
        <v>96</v>
      </c>
      <c r="CQ77" s="522">
        <v>1037</v>
      </c>
      <c r="CR77" s="522">
        <v>84</v>
      </c>
      <c r="CS77" s="522">
        <v>1802</v>
      </c>
      <c r="CT77" s="522">
        <v>342</v>
      </c>
      <c r="CU77" s="522">
        <v>4300</v>
      </c>
      <c r="CV77" s="522">
        <v>107</v>
      </c>
      <c r="CW77" s="522">
        <v>2093</v>
      </c>
      <c r="CX77" s="524">
        <v>80</v>
      </c>
      <c r="CY77" s="522">
        <v>68</v>
      </c>
      <c r="CZ77" s="522">
        <v>1176</v>
      </c>
      <c r="DA77" s="522">
        <v>447</v>
      </c>
      <c r="DB77" s="522">
        <v>2998</v>
      </c>
      <c r="DC77" s="522">
        <v>19</v>
      </c>
      <c r="DD77" s="522">
        <v>334</v>
      </c>
      <c r="DE77" s="522">
        <v>81</v>
      </c>
      <c r="DF77" s="522">
        <v>536</v>
      </c>
      <c r="DG77" s="522">
        <v>69</v>
      </c>
      <c r="DH77" s="522">
        <v>445</v>
      </c>
      <c r="DI77" s="522">
        <v>75</v>
      </c>
      <c r="DJ77" s="522">
        <v>930</v>
      </c>
      <c r="DK77" s="524">
        <v>80</v>
      </c>
      <c r="DL77" s="522">
        <v>58</v>
      </c>
      <c r="DM77" s="522">
        <v>723</v>
      </c>
      <c r="DN77" s="522">
        <v>249</v>
      </c>
      <c r="DO77" s="522">
        <v>2275</v>
      </c>
      <c r="DP77" s="522">
        <v>257</v>
      </c>
      <c r="DQ77" s="522">
        <v>3315</v>
      </c>
      <c r="DR77" s="522">
        <v>34</v>
      </c>
      <c r="DS77" s="522">
        <v>463</v>
      </c>
      <c r="DT77" s="522">
        <v>29</v>
      </c>
      <c r="DU77" s="522">
        <v>283</v>
      </c>
      <c r="DV77" s="522">
        <v>87</v>
      </c>
      <c r="DW77" s="522">
        <v>1237</v>
      </c>
      <c r="DX77" s="524">
        <v>80</v>
      </c>
      <c r="DY77" s="522">
        <v>437</v>
      </c>
      <c r="DZ77" s="522">
        <v>3097</v>
      </c>
      <c r="EA77" s="522">
        <v>71</v>
      </c>
      <c r="EB77" s="522">
        <v>792</v>
      </c>
      <c r="EC77" s="522">
        <v>120</v>
      </c>
      <c r="ED77" s="522">
        <v>3066</v>
      </c>
      <c r="EE77" s="522">
        <v>23</v>
      </c>
      <c r="EF77" s="522">
        <v>206</v>
      </c>
      <c r="EG77" s="522">
        <v>126</v>
      </c>
      <c r="EH77" s="522">
        <v>3262</v>
      </c>
      <c r="EI77" s="522">
        <v>76</v>
      </c>
      <c r="EJ77" s="522">
        <v>969</v>
      </c>
      <c r="EK77" s="524">
        <v>80</v>
      </c>
      <c r="EL77" s="522">
        <v>99</v>
      </c>
      <c r="EM77" s="522">
        <v>1770</v>
      </c>
      <c r="EN77" s="522">
        <v>60</v>
      </c>
      <c r="EO77" s="522">
        <v>605</v>
      </c>
      <c r="EP77" s="522">
        <v>111</v>
      </c>
      <c r="EQ77" s="522">
        <v>1459</v>
      </c>
      <c r="ER77" s="522">
        <v>88</v>
      </c>
      <c r="ES77" s="522">
        <v>677</v>
      </c>
      <c r="ET77" s="522">
        <v>16</v>
      </c>
      <c r="EU77" s="522">
        <v>174</v>
      </c>
      <c r="EV77" s="522">
        <v>60</v>
      </c>
      <c r="EW77" s="522">
        <v>402</v>
      </c>
      <c r="EX77" s="524">
        <v>80</v>
      </c>
      <c r="EY77" s="522">
        <v>63</v>
      </c>
      <c r="EZ77" s="522">
        <v>779</v>
      </c>
      <c r="FA77" s="522">
        <v>48</v>
      </c>
      <c r="FB77" s="522">
        <v>1501</v>
      </c>
      <c r="FC77" s="522">
        <v>26</v>
      </c>
      <c r="FD77" s="522">
        <v>465</v>
      </c>
      <c r="FE77" s="522">
        <v>33</v>
      </c>
      <c r="FF77" s="522">
        <v>298</v>
      </c>
      <c r="FG77" s="522">
        <v>20</v>
      </c>
      <c r="FH77" s="522">
        <v>179</v>
      </c>
      <c r="FI77" s="522">
        <v>29</v>
      </c>
      <c r="FJ77" s="522">
        <v>244</v>
      </c>
      <c r="FK77" s="524">
        <v>80</v>
      </c>
      <c r="FL77" s="522">
        <v>93</v>
      </c>
      <c r="FM77" s="522">
        <v>536</v>
      </c>
      <c r="FN77" s="522">
        <v>55</v>
      </c>
      <c r="FO77" s="522">
        <v>430</v>
      </c>
      <c r="FP77" s="522">
        <v>33</v>
      </c>
      <c r="FQ77" s="522">
        <v>540</v>
      </c>
      <c r="FR77" s="522">
        <v>70</v>
      </c>
      <c r="FS77" s="522">
        <v>808</v>
      </c>
      <c r="FT77" s="522">
        <v>63</v>
      </c>
      <c r="FU77" s="522">
        <v>782</v>
      </c>
      <c r="FV77" s="212">
        <f t="shared" si="2"/>
        <v>20131</v>
      </c>
      <c r="FW77" s="212">
        <f t="shared" si="2"/>
        <v>275425</v>
      </c>
      <c r="FX77" s="212"/>
      <c r="GA77" s="522"/>
      <c r="GB77" s="522"/>
    </row>
    <row r="78" spans="1:184">
      <c r="A78" s="213">
        <v>81</v>
      </c>
      <c r="B78" s="214" t="s">
        <v>386</v>
      </c>
      <c r="C78" s="522">
        <v>920</v>
      </c>
      <c r="D78" s="522">
        <v>19555</v>
      </c>
      <c r="E78" s="522">
        <v>189</v>
      </c>
      <c r="F78" s="522">
        <v>2393</v>
      </c>
      <c r="G78" s="522">
        <v>593</v>
      </c>
      <c r="H78" s="522">
        <v>5118</v>
      </c>
      <c r="I78" s="522">
        <v>156</v>
      </c>
      <c r="J78" s="522">
        <v>4352</v>
      </c>
      <c r="K78" s="524">
        <v>81</v>
      </c>
      <c r="L78" s="522">
        <v>169</v>
      </c>
      <c r="M78" s="522">
        <v>4616</v>
      </c>
      <c r="N78" s="522">
        <v>4874</v>
      </c>
      <c r="O78" s="522">
        <v>70407</v>
      </c>
      <c r="P78" s="522">
        <v>1295</v>
      </c>
      <c r="Q78" s="522">
        <v>18754</v>
      </c>
      <c r="R78" s="522">
        <v>142</v>
      </c>
      <c r="S78" s="522">
        <v>2117</v>
      </c>
      <c r="T78" s="522">
        <v>940</v>
      </c>
      <c r="U78" s="522">
        <v>10203</v>
      </c>
      <c r="V78" s="522">
        <v>1150</v>
      </c>
      <c r="W78" s="522">
        <v>9328</v>
      </c>
      <c r="X78" s="524">
        <v>81</v>
      </c>
      <c r="Y78" s="522">
        <v>155</v>
      </c>
      <c r="Z78" s="522">
        <v>1194</v>
      </c>
      <c r="AA78" s="522">
        <v>143</v>
      </c>
      <c r="AB78" s="522">
        <v>5024</v>
      </c>
      <c r="AC78" s="522">
        <v>232</v>
      </c>
      <c r="AD78" s="522">
        <v>5767</v>
      </c>
      <c r="AE78" s="522">
        <v>214</v>
      </c>
      <c r="AF78" s="522">
        <v>2797</v>
      </c>
      <c r="AG78" s="522">
        <v>223</v>
      </c>
      <c r="AH78" s="522">
        <v>4024</v>
      </c>
      <c r="AI78" s="522">
        <v>1896</v>
      </c>
      <c r="AJ78" s="522">
        <v>20563</v>
      </c>
      <c r="AK78" s="524">
        <v>81</v>
      </c>
      <c r="AL78" s="522">
        <v>539</v>
      </c>
      <c r="AM78" s="522">
        <v>5644</v>
      </c>
      <c r="AN78" s="522">
        <v>146</v>
      </c>
      <c r="AO78" s="522">
        <v>2583</v>
      </c>
      <c r="AP78" s="522">
        <v>338</v>
      </c>
      <c r="AQ78" s="522">
        <v>5210</v>
      </c>
      <c r="AR78" s="522">
        <v>771</v>
      </c>
      <c r="AS78" s="522">
        <v>6755</v>
      </c>
      <c r="AT78" s="522">
        <v>786</v>
      </c>
      <c r="AU78" s="522">
        <v>16651</v>
      </c>
      <c r="AV78" s="522">
        <v>324</v>
      </c>
      <c r="AW78" s="522">
        <v>3640</v>
      </c>
      <c r="AX78" s="524">
        <v>81</v>
      </c>
      <c r="AY78" s="522">
        <v>311</v>
      </c>
      <c r="AZ78" s="522">
        <v>6848</v>
      </c>
      <c r="BA78" s="522">
        <v>211</v>
      </c>
      <c r="BB78" s="522">
        <v>4147</v>
      </c>
      <c r="BC78" s="522">
        <v>538</v>
      </c>
      <c r="BD78" s="215">
        <v>12064</v>
      </c>
      <c r="BE78" s="215">
        <v>483</v>
      </c>
      <c r="BF78" s="215">
        <v>9356</v>
      </c>
      <c r="BG78" s="215">
        <v>500</v>
      </c>
      <c r="BH78" s="215">
        <v>10704</v>
      </c>
      <c r="BI78" s="215">
        <v>322</v>
      </c>
      <c r="BJ78" s="215">
        <v>5128</v>
      </c>
      <c r="BK78" s="524">
        <v>81</v>
      </c>
      <c r="BL78" s="522">
        <v>119</v>
      </c>
      <c r="BM78" s="522">
        <v>3159</v>
      </c>
      <c r="BN78" s="522">
        <v>131</v>
      </c>
      <c r="BO78" s="522">
        <v>3758</v>
      </c>
      <c r="BP78" s="522">
        <v>572</v>
      </c>
      <c r="BQ78" s="522">
        <v>11035</v>
      </c>
      <c r="BR78" s="522">
        <v>284</v>
      </c>
      <c r="BS78" s="522">
        <v>5826</v>
      </c>
      <c r="BT78" s="522">
        <v>1621</v>
      </c>
      <c r="BU78" s="522">
        <v>12174</v>
      </c>
      <c r="BV78" s="522">
        <v>14577</v>
      </c>
      <c r="BW78" s="522">
        <v>136276</v>
      </c>
      <c r="BX78" s="524">
        <v>81</v>
      </c>
      <c r="BY78" s="215">
        <v>3706</v>
      </c>
      <c r="BZ78" s="215">
        <v>40921</v>
      </c>
      <c r="CA78" s="215">
        <v>212</v>
      </c>
      <c r="CB78" s="215">
        <v>5106</v>
      </c>
      <c r="CC78" s="215">
        <v>325</v>
      </c>
      <c r="CD78" s="215">
        <v>2568</v>
      </c>
      <c r="CE78" s="215">
        <v>839</v>
      </c>
      <c r="CF78" s="215">
        <v>12351</v>
      </c>
      <c r="CG78" s="215">
        <v>275</v>
      </c>
      <c r="CH78" s="217">
        <v>2845</v>
      </c>
      <c r="CI78" s="522">
        <v>165</v>
      </c>
      <c r="CJ78" s="522">
        <v>1864</v>
      </c>
      <c r="CK78" s="524">
        <v>81</v>
      </c>
      <c r="CL78" s="522">
        <v>1383</v>
      </c>
      <c r="CM78" s="522">
        <v>18833</v>
      </c>
      <c r="CN78" s="522">
        <v>954</v>
      </c>
      <c r="CO78" s="522">
        <v>19780</v>
      </c>
      <c r="CP78" s="522">
        <v>319</v>
      </c>
      <c r="CQ78" s="522">
        <v>3693</v>
      </c>
      <c r="CR78" s="522">
        <v>364</v>
      </c>
      <c r="CS78" s="522">
        <v>7432</v>
      </c>
      <c r="CT78" s="522">
        <v>653</v>
      </c>
      <c r="CU78" s="522">
        <v>9954</v>
      </c>
      <c r="CV78" s="522">
        <v>343</v>
      </c>
      <c r="CW78" s="522">
        <v>8201</v>
      </c>
      <c r="CX78" s="524">
        <v>81</v>
      </c>
      <c r="CY78" s="522">
        <v>221</v>
      </c>
      <c r="CZ78" s="522">
        <v>6931</v>
      </c>
      <c r="DA78" s="522">
        <v>1105</v>
      </c>
      <c r="DB78" s="522">
        <v>8164</v>
      </c>
      <c r="DC78" s="522">
        <v>194</v>
      </c>
      <c r="DD78" s="522">
        <v>4452</v>
      </c>
      <c r="DE78" s="522">
        <v>205</v>
      </c>
      <c r="DF78" s="522">
        <v>2692</v>
      </c>
      <c r="DG78" s="522">
        <v>162</v>
      </c>
      <c r="DH78" s="522">
        <v>3098</v>
      </c>
      <c r="DI78" s="522">
        <v>321</v>
      </c>
      <c r="DJ78" s="522">
        <v>4030</v>
      </c>
      <c r="DK78" s="524">
        <v>81</v>
      </c>
      <c r="DL78" s="522">
        <v>165</v>
      </c>
      <c r="DM78" s="522">
        <v>4935</v>
      </c>
      <c r="DN78" s="522">
        <v>743</v>
      </c>
      <c r="DO78" s="522">
        <v>7066</v>
      </c>
      <c r="DP78" s="522">
        <v>982</v>
      </c>
      <c r="DQ78" s="522">
        <v>11738</v>
      </c>
      <c r="DR78" s="522">
        <v>153</v>
      </c>
      <c r="DS78" s="522">
        <v>4159</v>
      </c>
      <c r="DT78" s="522">
        <v>136</v>
      </c>
      <c r="DU78" s="522">
        <v>2462</v>
      </c>
      <c r="DV78" s="522">
        <v>414</v>
      </c>
      <c r="DW78" s="522">
        <v>8688</v>
      </c>
      <c r="DX78" s="524">
        <v>81</v>
      </c>
      <c r="DY78" s="522">
        <v>691</v>
      </c>
      <c r="DZ78" s="522">
        <v>8119</v>
      </c>
      <c r="EA78" s="522">
        <v>226</v>
      </c>
      <c r="EB78" s="522">
        <v>3690</v>
      </c>
      <c r="EC78" s="522">
        <v>484</v>
      </c>
      <c r="ED78" s="522">
        <v>8104</v>
      </c>
      <c r="EE78" s="522">
        <v>109</v>
      </c>
      <c r="EF78" s="522">
        <v>1949</v>
      </c>
      <c r="EG78" s="522">
        <v>534</v>
      </c>
      <c r="EH78" s="522">
        <v>18977</v>
      </c>
      <c r="EI78" s="522">
        <v>228</v>
      </c>
      <c r="EJ78" s="522">
        <v>2682</v>
      </c>
      <c r="EK78" s="524">
        <v>81</v>
      </c>
      <c r="EL78" s="522">
        <v>323</v>
      </c>
      <c r="EM78" s="522">
        <v>9457</v>
      </c>
      <c r="EN78" s="522">
        <v>367</v>
      </c>
      <c r="EO78" s="522">
        <v>5751</v>
      </c>
      <c r="EP78" s="522">
        <v>384</v>
      </c>
      <c r="EQ78" s="522">
        <v>4755</v>
      </c>
      <c r="ER78" s="522">
        <v>300</v>
      </c>
      <c r="ES78" s="522">
        <v>3459</v>
      </c>
      <c r="ET78" s="522">
        <v>69</v>
      </c>
      <c r="EU78" s="522">
        <v>2294</v>
      </c>
      <c r="EV78" s="522">
        <v>155</v>
      </c>
      <c r="EW78" s="522">
        <v>2401</v>
      </c>
      <c r="EX78" s="524">
        <v>81</v>
      </c>
      <c r="EY78" s="522">
        <v>224</v>
      </c>
      <c r="EZ78" s="522">
        <v>4273</v>
      </c>
      <c r="FA78" s="522">
        <v>168</v>
      </c>
      <c r="FB78" s="522">
        <v>4625</v>
      </c>
      <c r="FC78" s="522">
        <v>152</v>
      </c>
      <c r="FD78" s="522">
        <v>3180</v>
      </c>
      <c r="FE78" s="522">
        <v>92</v>
      </c>
      <c r="FF78" s="522">
        <v>1309</v>
      </c>
      <c r="FG78" s="522">
        <v>145</v>
      </c>
      <c r="FH78" s="522">
        <v>4324</v>
      </c>
      <c r="FI78" s="522">
        <v>115</v>
      </c>
      <c r="FJ78" s="522">
        <v>2987</v>
      </c>
      <c r="FK78" s="524">
        <v>81</v>
      </c>
      <c r="FL78" s="522">
        <v>189</v>
      </c>
      <c r="FM78" s="522">
        <v>2228</v>
      </c>
      <c r="FN78" s="522">
        <v>199</v>
      </c>
      <c r="FO78" s="522">
        <v>2825</v>
      </c>
      <c r="FP78" s="522">
        <v>72</v>
      </c>
      <c r="FQ78" s="522">
        <v>2932</v>
      </c>
      <c r="FR78" s="522">
        <v>292</v>
      </c>
      <c r="FS78" s="522">
        <v>4273</v>
      </c>
      <c r="FT78" s="522">
        <v>175</v>
      </c>
      <c r="FU78" s="522">
        <v>2779</v>
      </c>
      <c r="FV78" s="212">
        <f t="shared" si="2"/>
        <v>55896</v>
      </c>
      <c r="FW78" s="212">
        <f t="shared" si="2"/>
        <v>756506</v>
      </c>
      <c r="FX78" s="212"/>
      <c r="GA78" s="522"/>
      <c r="GB78" s="522"/>
    </row>
    <row r="79" spans="1:184">
      <c r="A79" s="213">
        <v>82</v>
      </c>
      <c r="B79" s="214" t="s">
        <v>387</v>
      </c>
      <c r="C79" s="522">
        <v>1053</v>
      </c>
      <c r="D79" s="522">
        <v>9732</v>
      </c>
      <c r="E79" s="522">
        <v>157</v>
      </c>
      <c r="F79" s="522">
        <v>1275</v>
      </c>
      <c r="G79" s="522">
        <v>462</v>
      </c>
      <c r="H79" s="522">
        <v>3209</v>
      </c>
      <c r="I79" s="522">
        <v>178</v>
      </c>
      <c r="J79" s="522">
        <v>1205</v>
      </c>
      <c r="K79" s="524">
        <v>82</v>
      </c>
      <c r="L79" s="522">
        <v>172</v>
      </c>
      <c r="M79" s="522">
        <v>1251</v>
      </c>
      <c r="N79" s="522">
        <v>8807</v>
      </c>
      <c r="O79" s="522">
        <v>61800</v>
      </c>
      <c r="P79" s="522">
        <v>2527</v>
      </c>
      <c r="Q79" s="522">
        <v>15720</v>
      </c>
      <c r="R79" s="522">
        <v>79</v>
      </c>
      <c r="S79" s="522">
        <v>399</v>
      </c>
      <c r="T79" s="522">
        <v>674</v>
      </c>
      <c r="U79" s="522">
        <v>3473</v>
      </c>
      <c r="V79" s="522">
        <v>1269</v>
      </c>
      <c r="W79" s="522">
        <v>5692</v>
      </c>
      <c r="X79" s="524">
        <v>82</v>
      </c>
      <c r="Y79" s="522">
        <v>118</v>
      </c>
      <c r="Z79" s="522">
        <v>451</v>
      </c>
      <c r="AA79" s="522">
        <v>128</v>
      </c>
      <c r="AB79" s="522">
        <v>1345</v>
      </c>
      <c r="AC79" s="522">
        <v>213</v>
      </c>
      <c r="AD79" s="522">
        <v>1769</v>
      </c>
      <c r="AE79" s="522">
        <v>150</v>
      </c>
      <c r="AF79" s="522">
        <v>566</v>
      </c>
      <c r="AG79" s="522">
        <v>173</v>
      </c>
      <c r="AH79" s="522">
        <v>1131</v>
      </c>
      <c r="AI79" s="522">
        <v>1695</v>
      </c>
      <c r="AJ79" s="522">
        <v>12835</v>
      </c>
      <c r="AK79" s="524">
        <v>82</v>
      </c>
      <c r="AL79" s="522">
        <v>343</v>
      </c>
      <c r="AM79" s="522">
        <v>1028</v>
      </c>
      <c r="AN79" s="522">
        <v>85</v>
      </c>
      <c r="AO79" s="522">
        <v>358</v>
      </c>
      <c r="AP79" s="522">
        <v>290</v>
      </c>
      <c r="AQ79" s="522">
        <v>2164</v>
      </c>
      <c r="AR79" s="522">
        <v>188</v>
      </c>
      <c r="AS79" s="522">
        <v>1415</v>
      </c>
      <c r="AT79" s="522">
        <v>649</v>
      </c>
      <c r="AU79" s="522">
        <v>5722</v>
      </c>
      <c r="AV79" s="522">
        <v>275</v>
      </c>
      <c r="AW79" s="522">
        <v>2660</v>
      </c>
      <c r="AX79" s="524">
        <v>82</v>
      </c>
      <c r="AY79" s="522">
        <v>226</v>
      </c>
      <c r="AZ79" s="522">
        <v>1773</v>
      </c>
      <c r="BA79" s="522">
        <v>99</v>
      </c>
      <c r="BB79" s="522">
        <v>1807</v>
      </c>
      <c r="BC79" s="522">
        <v>128</v>
      </c>
      <c r="BD79" s="215">
        <v>4100</v>
      </c>
      <c r="BE79" s="215">
        <v>309</v>
      </c>
      <c r="BF79" s="215">
        <v>5381</v>
      </c>
      <c r="BG79" s="215">
        <v>784</v>
      </c>
      <c r="BH79" s="215">
        <v>5623</v>
      </c>
      <c r="BI79" s="215">
        <v>130</v>
      </c>
      <c r="BJ79" s="215">
        <v>981</v>
      </c>
      <c r="BK79" s="524">
        <v>82</v>
      </c>
      <c r="BL79" s="522">
        <v>38</v>
      </c>
      <c r="BM79" s="522">
        <v>512</v>
      </c>
      <c r="BN79" s="522">
        <v>124</v>
      </c>
      <c r="BO79" s="522">
        <v>521</v>
      </c>
      <c r="BP79" s="522">
        <v>830</v>
      </c>
      <c r="BQ79" s="522">
        <v>3821</v>
      </c>
      <c r="BR79" s="522">
        <v>163</v>
      </c>
      <c r="BS79" s="522">
        <v>874</v>
      </c>
      <c r="BT79" s="522">
        <v>408</v>
      </c>
      <c r="BU79" s="522">
        <v>5457</v>
      </c>
      <c r="BV79" s="522">
        <v>14382</v>
      </c>
      <c r="BW79" s="522">
        <v>131264</v>
      </c>
      <c r="BX79" s="524">
        <v>82</v>
      </c>
      <c r="BY79" s="215">
        <v>3470</v>
      </c>
      <c r="BZ79" s="215">
        <v>23992</v>
      </c>
      <c r="CA79" s="215">
        <v>63</v>
      </c>
      <c r="CB79" s="215">
        <v>336</v>
      </c>
      <c r="CC79" s="215">
        <v>201</v>
      </c>
      <c r="CD79" s="215">
        <v>984</v>
      </c>
      <c r="CE79" s="215">
        <v>518</v>
      </c>
      <c r="CF79" s="215">
        <v>2774</v>
      </c>
      <c r="CG79" s="215">
        <v>197</v>
      </c>
      <c r="CH79" s="217">
        <v>895</v>
      </c>
      <c r="CI79" s="522">
        <v>120</v>
      </c>
      <c r="CJ79" s="522">
        <v>337</v>
      </c>
      <c r="CK79" s="524">
        <v>82</v>
      </c>
      <c r="CL79" s="522">
        <v>980</v>
      </c>
      <c r="CM79" s="522">
        <v>7694</v>
      </c>
      <c r="CN79" s="522">
        <v>734</v>
      </c>
      <c r="CO79" s="522">
        <v>4978</v>
      </c>
      <c r="CP79" s="522">
        <v>209</v>
      </c>
      <c r="CQ79" s="522">
        <v>1694</v>
      </c>
      <c r="CR79" s="522">
        <v>348</v>
      </c>
      <c r="CS79" s="522">
        <v>3982</v>
      </c>
      <c r="CT79" s="522">
        <v>573</v>
      </c>
      <c r="CU79" s="522">
        <v>3365</v>
      </c>
      <c r="CV79" s="522">
        <v>278</v>
      </c>
      <c r="CW79" s="522">
        <v>2391</v>
      </c>
      <c r="CX79" s="524">
        <v>82</v>
      </c>
      <c r="CY79" s="522">
        <v>242</v>
      </c>
      <c r="CZ79" s="522">
        <v>1424</v>
      </c>
      <c r="DA79" s="522">
        <v>720</v>
      </c>
      <c r="DB79" s="522">
        <v>3531</v>
      </c>
      <c r="DC79" s="522">
        <v>150</v>
      </c>
      <c r="DD79" s="522">
        <v>782</v>
      </c>
      <c r="DE79" s="522">
        <v>180</v>
      </c>
      <c r="DF79" s="522">
        <v>686</v>
      </c>
      <c r="DG79" s="522">
        <v>102</v>
      </c>
      <c r="DH79" s="522">
        <v>394</v>
      </c>
      <c r="DI79" s="522">
        <v>184</v>
      </c>
      <c r="DJ79" s="522">
        <v>1808</v>
      </c>
      <c r="DK79" s="524">
        <v>82</v>
      </c>
      <c r="DL79" s="522">
        <v>188</v>
      </c>
      <c r="DM79" s="522">
        <v>2127</v>
      </c>
      <c r="DN79" s="522">
        <v>338</v>
      </c>
      <c r="DO79" s="522">
        <v>2307</v>
      </c>
      <c r="DP79" s="522">
        <v>676</v>
      </c>
      <c r="DQ79" s="522">
        <v>6420</v>
      </c>
      <c r="DR79" s="522">
        <v>103</v>
      </c>
      <c r="DS79" s="522">
        <v>879</v>
      </c>
      <c r="DT79" s="522">
        <v>138</v>
      </c>
      <c r="DU79" s="522">
        <v>435</v>
      </c>
      <c r="DV79" s="522">
        <v>241</v>
      </c>
      <c r="DW79" s="522">
        <v>2072</v>
      </c>
      <c r="DX79" s="524">
        <v>82</v>
      </c>
      <c r="DY79" s="522">
        <v>575</v>
      </c>
      <c r="DZ79" s="522">
        <v>4606</v>
      </c>
      <c r="EA79" s="522">
        <v>116</v>
      </c>
      <c r="EB79" s="522">
        <v>476</v>
      </c>
      <c r="EC79" s="522">
        <v>153</v>
      </c>
      <c r="ED79" s="522">
        <v>973</v>
      </c>
      <c r="EE79" s="522">
        <v>50</v>
      </c>
      <c r="EF79" s="522">
        <v>80</v>
      </c>
      <c r="EG79" s="522">
        <v>428</v>
      </c>
      <c r="EH79" s="522">
        <v>5668</v>
      </c>
      <c r="EI79" s="522">
        <v>219</v>
      </c>
      <c r="EJ79" s="522">
        <v>1947</v>
      </c>
      <c r="EK79" s="524">
        <v>82</v>
      </c>
      <c r="EL79" s="522">
        <v>393</v>
      </c>
      <c r="EM79" s="522">
        <v>2464</v>
      </c>
      <c r="EN79" s="522">
        <v>116</v>
      </c>
      <c r="EO79" s="522">
        <v>855</v>
      </c>
      <c r="EP79" s="522">
        <v>229</v>
      </c>
      <c r="EQ79" s="522">
        <v>1040</v>
      </c>
      <c r="ER79" s="522">
        <v>119</v>
      </c>
      <c r="ES79" s="522">
        <v>736</v>
      </c>
      <c r="ET79" s="522">
        <v>8</v>
      </c>
      <c r="EU79" s="522">
        <v>51</v>
      </c>
      <c r="EV79" s="522">
        <v>124</v>
      </c>
      <c r="EW79" s="522">
        <v>944</v>
      </c>
      <c r="EX79" s="524">
        <v>82</v>
      </c>
      <c r="EY79" s="522">
        <v>128</v>
      </c>
      <c r="EZ79" s="522">
        <v>1118</v>
      </c>
      <c r="FA79" s="522">
        <v>217</v>
      </c>
      <c r="FB79" s="522">
        <v>1961</v>
      </c>
      <c r="FC79" s="522">
        <v>146</v>
      </c>
      <c r="FD79" s="522">
        <v>952</v>
      </c>
      <c r="FE79" s="522">
        <v>54</v>
      </c>
      <c r="FF79" s="522">
        <v>357</v>
      </c>
      <c r="FG79" s="522">
        <v>12</v>
      </c>
      <c r="FH79" s="522">
        <v>28</v>
      </c>
      <c r="FI79" s="522">
        <v>57</v>
      </c>
      <c r="FJ79" s="522">
        <v>302</v>
      </c>
      <c r="FK79" s="524">
        <v>82</v>
      </c>
      <c r="FL79" s="522">
        <v>210</v>
      </c>
      <c r="FM79" s="522">
        <v>1117</v>
      </c>
      <c r="FN79" s="522">
        <v>220</v>
      </c>
      <c r="FO79" s="522">
        <v>1230</v>
      </c>
      <c r="FP79" s="522">
        <v>43</v>
      </c>
      <c r="FQ79" s="522">
        <v>138</v>
      </c>
      <c r="FR79" s="522">
        <v>102</v>
      </c>
      <c r="FS79" s="522">
        <v>724</v>
      </c>
      <c r="FT79" s="522">
        <v>142</v>
      </c>
      <c r="FU79" s="522">
        <v>1513</v>
      </c>
      <c r="FV79" s="212">
        <f t="shared" si="2"/>
        <v>52120</v>
      </c>
      <c r="FW79" s="212">
        <f t="shared" si="2"/>
        <v>402881</v>
      </c>
      <c r="FX79" s="212"/>
      <c r="GA79" s="522"/>
      <c r="GB79" s="522"/>
    </row>
    <row r="80" spans="1:184">
      <c r="A80" s="213">
        <v>84</v>
      </c>
      <c r="B80" s="214" t="s">
        <v>388</v>
      </c>
      <c r="C80" s="522">
        <v>20</v>
      </c>
      <c r="D80" s="522">
        <v>636</v>
      </c>
      <c r="E80" s="522">
        <v>12</v>
      </c>
      <c r="F80" s="522">
        <v>317</v>
      </c>
      <c r="G80" s="522">
        <v>15</v>
      </c>
      <c r="H80" s="522">
        <v>197</v>
      </c>
      <c r="I80" s="522">
        <v>0</v>
      </c>
      <c r="J80" s="522">
        <v>0</v>
      </c>
      <c r="K80" s="524">
        <v>84</v>
      </c>
      <c r="L80" s="522">
        <v>9</v>
      </c>
      <c r="M80" s="522">
        <v>80</v>
      </c>
      <c r="N80" s="522">
        <v>59</v>
      </c>
      <c r="O80" s="522">
        <v>2098</v>
      </c>
      <c r="P80" s="522">
        <v>35</v>
      </c>
      <c r="Q80" s="522">
        <v>835</v>
      </c>
      <c r="R80" s="522">
        <v>1</v>
      </c>
      <c r="S80" s="522">
        <v>144</v>
      </c>
      <c r="T80" s="522">
        <v>5</v>
      </c>
      <c r="U80" s="522">
        <v>91</v>
      </c>
      <c r="V80" s="522">
        <v>47</v>
      </c>
      <c r="W80" s="522">
        <v>917</v>
      </c>
      <c r="X80" s="524">
        <v>84</v>
      </c>
      <c r="Y80" s="522">
        <v>15</v>
      </c>
      <c r="Z80" s="522">
        <v>253</v>
      </c>
      <c r="AA80" s="522">
        <v>5</v>
      </c>
      <c r="AB80" s="522">
        <v>298</v>
      </c>
      <c r="AC80" s="522">
        <v>7</v>
      </c>
      <c r="AD80" s="522">
        <v>80</v>
      </c>
      <c r="AE80" s="522">
        <v>6</v>
      </c>
      <c r="AF80" s="522">
        <v>57</v>
      </c>
      <c r="AG80" s="522">
        <v>20</v>
      </c>
      <c r="AH80" s="522">
        <v>314</v>
      </c>
      <c r="AI80" s="522">
        <v>38</v>
      </c>
      <c r="AJ80" s="522">
        <v>1876</v>
      </c>
      <c r="AK80" s="524">
        <v>84</v>
      </c>
      <c r="AL80" s="522">
        <v>9</v>
      </c>
      <c r="AM80" s="522">
        <v>46</v>
      </c>
      <c r="AN80" s="522">
        <v>13</v>
      </c>
      <c r="AO80" s="522">
        <v>152</v>
      </c>
      <c r="AP80" s="522">
        <v>4</v>
      </c>
      <c r="AQ80" s="522">
        <v>35</v>
      </c>
      <c r="AR80" s="522">
        <v>51</v>
      </c>
      <c r="AS80" s="522">
        <v>1494</v>
      </c>
      <c r="AT80" s="522">
        <v>16</v>
      </c>
      <c r="AU80" s="522">
        <v>522</v>
      </c>
      <c r="AV80" s="522">
        <v>13</v>
      </c>
      <c r="AW80" s="522">
        <v>136</v>
      </c>
      <c r="AX80" s="524">
        <v>84</v>
      </c>
      <c r="AY80" s="522">
        <v>13</v>
      </c>
      <c r="AZ80" s="522">
        <v>121</v>
      </c>
      <c r="BA80" s="522">
        <v>10</v>
      </c>
      <c r="BB80" s="522">
        <v>267</v>
      </c>
      <c r="BC80" s="522">
        <v>14</v>
      </c>
      <c r="BD80" s="215">
        <v>287</v>
      </c>
      <c r="BE80" s="215">
        <v>2</v>
      </c>
      <c r="BF80" s="215">
        <v>15</v>
      </c>
      <c r="BG80" s="215">
        <v>21</v>
      </c>
      <c r="BH80" s="215">
        <v>1681</v>
      </c>
      <c r="BI80" s="215">
        <v>10</v>
      </c>
      <c r="BJ80" s="215">
        <v>213</v>
      </c>
      <c r="BK80" s="524">
        <v>84</v>
      </c>
      <c r="BL80" s="522">
        <v>4</v>
      </c>
      <c r="BM80" s="522">
        <v>8</v>
      </c>
      <c r="BN80" s="522">
        <v>5</v>
      </c>
      <c r="BO80" s="522">
        <v>19</v>
      </c>
      <c r="BP80" s="522">
        <v>49</v>
      </c>
      <c r="BQ80" s="522">
        <v>1538</v>
      </c>
      <c r="BR80" s="522">
        <v>17</v>
      </c>
      <c r="BS80" s="522">
        <v>743</v>
      </c>
      <c r="BT80" s="522">
        <v>36</v>
      </c>
      <c r="BU80" s="522">
        <v>3497</v>
      </c>
      <c r="BV80" s="522">
        <v>307</v>
      </c>
      <c r="BW80" s="522">
        <v>8039</v>
      </c>
      <c r="BX80" s="524">
        <v>84</v>
      </c>
      <c r="BY80" s="215">
        <v>44</v>
      </c>
      <c r="BZ80" s="215">
        <v>1207</v>
      </c>
      <c r="CA80" s="215">
        <v>2</v>
      </c>
      <c r="CB80" s="215">
        <v>44</v>
      </c>
      <c r="CC80" s="215">
        <v>8</v>
      </c>
      <c r="CD80" s="215">
        <v>220</v>
      </c>
      <c r="CE80" s="215">
        <v>17</v>
      </c>
      <c r="CF80" s="215">
        <v>275</v>
      </c>
      <c r="CG80" s="215">
        <v>14</v>
      </c>
      <c r="CH80" s="217">
        <v>153</v>
      </c>
      <c r="CI80" s="522">
        <v>15</v>
      </c>
      <c r="CJ80" s="522">
        <v>145</v>
      </c>
      <c r="CK80" s="524">
        <v>84</v>
      </c>
      <c r="CL80" s="522">
        <v>29</v>
      </c>
      <c r="CM80" s="522">
        <v>592</v>
      </c>
      <c r="CN80" s="522">
        <v>20</v>
      </c>
      <c r="CO80" s="522">
        <v>1142</v>
      </c>
      <c r="CP80" s="522">
        <v>16</v>
      </c>
      <c r="CQ80" s="522">
        <v>1180</v>
      </c>
      <c r="CR80" s="522">
        <v>18</v>
      </c>
      <c r="CS80" s="522">
        <v>545</v>
      </c>
      <c r="CT80" s="522">
        <v>64</v>
      </c>
      <c r="CU80" s="522">
        <v>1174</v>
      </c>
      <c r="CV80" s="522">
        <v>23</v>
      </c>
      <c r="CW80" s="522">
        <v>1109</v>
      </c>
      <c r="CX80" s="524">
        <v>84</v>
      </c>
      <c r="CY80" s="522">
        <v>5</v>
      </c>
      <c r="CZ80" s="522">
        <v>205</v>
      </c>
      <c r="DA80" s="522">
        <v>44</v>
      </c>
      <c r="DB80" s="522">
        <v>1147</v>
      </c>
      <c r="DC80" s="522">
        <v>13</v>
      </c>
      <c r="DD80" s="522">
        <v>208</v>
      </c>
      <c r="DE80" s="522">
        <v>26</v>
      </c>
      <c r="DF80" s="522">
        <v>497</v>
      </c>
      <c r="DG80" s="522">
        <v>7</v>
      </c>
      <c r="DH80" s="522">
        <v>71</v>
      </c>
      <c r="DI80" s="522">
        <v>14</v>
      </c>
      <c r="DJ80" s="522">
        <v>445</v>
      </c>
      <c r="DK80" s="524">
        <v>84</v>
      </c>
      <c r="DL80" s="522">
        <v>8</v>
      </c>
      <c r="DM80" s="522">
        <v>45</v>
      </c>
      <c r="DN80" s="522">
        <v>9</v>
      </c>
      <c r="DO80" s="522">
        <v>171</v>
      </c>
      <c r="DP80" s="522">
        <v>21</v>
      </c>
      <c r="DQ80" s="522">
        <v>516</v>
      </c>
      <c r="DR80" s="522">
        <v>11</v>
      </c>
      <c r="DS80" s="522">
        <v>285</v>
      </c>
      <c r="DT80" s="522">
        <v>3</v>
      </c>
      <c r="DU80" s="522">
        <v>19</v>
      </c>
      <c r="DV80" s="522">
        <v>13</v>
      </c>
      <c r="DW80" s="522">
        <v>236</v>
      </c>
      <c r="DX80" s="524">
        <v>84</v>
      </c>
      <c r="DY80" s="522">
        <v>21</v>
      </c>
      <c r="DZ80" s="522">
        <v>557</v>
      </c>
      <c r="EA80" s="522">
        <v>18</v>
      </c>
      <c r="EB80" s="522">
        <v>558</v>
      </c>
      <c r="EC80" s="522">
        <v>12</v>
      </c>
      <c r="ED80" s="522">
        <v>1173</v>
      </c>
      <c r="EE80" s="522">
        <v>2</v>
      </c>
      <c r="EF80" s="522">
        <v>25</v>
      </c>
      <c r="EG80" s="522">
        <v>20</v>
      </c>
      <c r="EH80" s="522">
        <v>1058</v>
      </c>
      <c r="EI80" s="522">
        <v>7</v>
      </c>
      <c r="EJ80" s="522">
        <v>141</v>
      </c>
      <c r="EK80" s="524">
        <v>84</v>
      </c>
      <c r="EL80" s="522">
        <v>11</v>
      </c>
      <c r="EM80" s="522">
        <v>592</v>
      </c>
      <c r="EN80" s="522">
        <v>16</v>
      </c>
      <c r="EO80" s="522">
        <v>142</v>
      </c>
      <c r="EP80" s="522">
        <v>33</v>
      </c>
      <c r="EQ80" s="522">
        <v>762</v>
      </c>
      <c r="ER80" s="522">
        <v>13</v>
      </c>
      <c r="ES80" s="522">
        <v>49</v>
      </c>
      <c r="ET80" s="522">
        <v>3</v>
      </c>
      <c r="EU80" s="522">
        <v>16</v>
      </c>
      <c r="EV80" s="522">
        <v>11</v>
      </c>
      <c r="EW80" s="522">
        <v>479</v>
      </c>
      <c r="EX80" s="524">
        <v>84</v>
      </c>
      <c r="EY80" s="522">
        <v>13</v>
      </c>
      <c r="EZ80" s="522">
        <v>561</v>
      </c>
      <c r="FA80" s="522">
        <v>8</v>
      </c>
      <c r="FB80" s="522">
        <v>296</v>
      </c>
      <c r="FC80" s="522">
        <v>2</v>
      </c>
      <c r="FD80" s="522">
        <v>194</v>
      </c>
      <c r="FE80" s="522">
        <v>2</v>
      </c>
      <c r="FF80" s="522">
        <v>2</v>
      </c>
      <c r="FG80" s="522">
        <v>1</v>
      </c>
      <c r="FH80" s="522">
        <v>9</v>
      </c>
      <c r="FI80" s="522">
        <v>4</v>
      </c>
      <c r="FJ80" s="522">
        <v>65</v>
      </c>
      <c r="FK80" s="524">
        <v>84</v>
      </c>
      <c r="FL80" s="522">
        <v>2</v>
      </c>
      <c r="FM80" s="522">
        <v>48</v>
      </c>
      <c r="FN80" s="522">
        <v>6</v>
      </c>
      <c r="FO80" s="522">
        <v>72</v>
      </c>
      <c r="FP80" s="522">
        <v>3</v>
      </c>
      <c r="FQ80" s="522">
        <v>40</v>
      </c>
      <c r="FR80" s="522">
        <v>8</v>
      </c>
      <c r="FS80" s="522">
        <v>104</v>
      </c>
      <c r="FT80" s="522">
        <v>13</v>
      </c>
      <c r="FU80" s="522">
        <v>148</v>
      </c>
      <c r="FV80" s="212">
        <f t="shared" si="2"/>
        <v>1561</v>
      </c>
      <c r="FW80" s="212">
        <f t="shared" si="2"/>
        <v>45728</v>
      </c>
      <c r="FX80" s="212"/>
      <c r="GA80" s="522"/>
      <c r="GB80" s="522"/>
    </row>
    <row r="81" spans="1:184">
      <c r="A81" s="213">
        <v>85</v>
      </c>
      <c r="B81" s="214" t="s">
        <v>389</v>
      </c>
      <c r="C81" s="522">
        <v>731</v>
      </c>
      <c r="D81" s="522">
        <v>15486</v>
      </c>
      <c r="E81" s="522">
        <v>162</v>
      </c>
      <c r="F81" s="522">
        <v>3154</v>
      </c>
      <c r="G81" s="522">
        <v>236</v>
      </c>
      <c r="H81" s="522">
        <v>4127</v>
      </c>
      <c r="I81" s="522">
        <v>71</v>
      </c>
      <c r="J81" s="522">
        <v>1625</v>
      </c>
      <c r="K81" s="524">
        <v>85</v>
      </c>
      <c r="L81" s="522">
        <v>111</v>
      </c>
      <c r="M81" s="522">
        <v>1511</v>
      </c>
      <c r="N81" s="522">
        <v>3062</v>
      </c>
      <c r="O81" s="522">
        <v>170366</v>
      </c>
      <c r="P81" s="522">
        <v>948</v>
      </c>
      <c r="Q81" s="522">
        <v>16622</v>
      </c>
      <c r="R81" s="522">
        <v>70</v>
      </c>
      <c r="S81" s="522">
        <v>671</v>
      </c>
      <c r="T81" s="522">
        <v>471</v>
      </c>
      <c r="U81" s="522">
        <v>4823</v>
      </c>
      <c r="V81" s="522">
        <v>419</v>
      </c>
      <c r="W81" s="522">
        <v>5016</v>
      </c>
      <c r="X81" s="524">
        <v>85</v>
      </c>
      <c r="Y81" s="522">
        <v>137</v>
      </c>
      <c r="Z81" s="522">
        <v>1375</v>
      </c>
      <c r="AA81" s="522">
        <v>81</v>
      </c>
      <c r="AB81" s="522">
        <v>2180</v>
      </c>
      <c r="AC81" s="522">
        <v>55</v>
      </c>
      <c r="AD81" s="522">
        <v>1365</v>
      </c>
      <c r="AE81" s="522">
        <v>128</v>
      </c>
      <c r="AF81" s="522">
        <v>1648</v>
      </c>
      <c r="AG81" s="522">
        <v>148</v>
      </c>
      <c r="AH81" s="522">
        <v>1242</v>
      </c>
      <c r="AI81" s="522">
        <v>988</v>
      </c>
      <c r="AJ81" s="522">
        <v>18166</v>
      </c>
      <c r="AK81" s="524">
        <v>85</v>
      </c>
      <c r="AL81" s="522">
        <v>236</v>
      </c>
      <c r="AM81" s="522">
        <v>2422</v>
      </c>
      <c r="AN81" s="522">
        <v>118</v>
      </c>
      <c r="AO81" s="522">
        <v>1072</v>
      </c>
      <c r="AP81" s="522">
        <v>312</v>
      </c>
      <c r="AQ81" s="522">
        <v>2271</v>
      </c>
      <c r="AR81" s="522">
        <v>328</v>
      </c>
      <c r="AS81" s="522">
        <v>5265</v>
      </c>
      <c r="AT81" s="522">
        <v>366</v>
      </c>
      <c r="AU81" s="522">
        <v>9149</v>
      </c>
      <c r="AV81" s="522">
        <v>191</v>
      </c>
      <c r="AW81" s="522">
        <v>2109</v>
      </c>
      <c r="AX81" s="524">
        <v>85</v>
      </c>
      <c r="AY81" s="522">
        <v>157</v>
      </c>
      <c r="AZ81" s="522">
        <v>3921</v>
      </c>
      <c r="BA81" s="522">
        <v>94</v>
      </c>
      <c r="BB81" s="522">
        <v>1162</v>
      </c>
      <c r="BC81" s="522">
        <v>239</v>
      </c>
      <c r="BD81" s="215">
        <v>3667</v>
      </c>
      <c r="BE81" s="215">
        <v>417</v>
      </c>
      <c r="BF81" s="215">
        <v>8944</v>
      </c>
      <c r="BG81" s="215">
        <v>444</v>
      </c>
      <c r="BH81" s="215">
        <v>12624</v>
      </c>
      <c r="BI81" s="215">
        <v>181</v>
      </c>
      <c r="BJ81" s="215">
        <v>1944</v>
      </c>
      <c r="BK81" s="524">
        <v>85</v>
      </c>
      <c r="BL81" s="522">
        <v>37</v>
      </c>
      <c r="BM81" s="522">
        <v>533</v>
      </c>
      <c r="BN81" s="522">
        <v>54</v>
      </c>
      <c r="BO81" s="522">
        <v>2150</v>
      </c>
      <c r="BP81" s="522">
        <v>401</v>
      </c>
      <c r="BQ81" s="522">
        <v>8092</v>
      </c>
      <c r="BR81" s="522">
        <v>207</v>
      </c>
      <c r="BS81" s="522">
        <v>2549</v>
      </c>
      <c r="BT81" s="522">
        <v>597</v>
      </c>
      <c r="BU81" s="522">
        <v>11370</v>
      </c>
      <c r="BV81" s="522">
        <v>7916</v>
      </c>
      <c r="BW81" s="522">
        <v>174498</v>
      </c>
      <c r="BX81" s="524">
        <v>85</v>
      </c>
      <c r="BY81" s="215">
        <v>2392</v>
      </c>
      <c r="BZ81" s="215">
        <v>32069</v>
      </c>
      <c r="CA81" s="215">
        <v>78</v>
      </c>
      <c r="CB81" s="215">
        <v>1544</v>
      </c>
      <c r="CC81" s="215">
        <v>251</v>
      </c>
      <c r="CD81" s="215">
        <v>1444</v>
      </c>
      <c r="CE81" s="215">
        <v>378</v>
      </c>
      <c r="CF81" s="215">
        <v>8589</v>
      </c>
      <c r="CG81" s="215">
        <v>150</v>
      </c>
      <c r="CH81" s="217">
        <v>2286</v>
      </c>
      <c r="CI81" s="522">
        <v>86</v>
      </c>
      <c r="CJ81" s="522">
        <v>1001</v>
      </c>
      <c r="CK81" s="524">
        <v>85</v>
      </c>
      <c r="CL81" s="522">
        <v>652</v>
      </c>
      <c r="CM81" s="522">
        <v>12528</v>
      </c>
      <c r="CN81" s="522">
        <v>629</v>
      </c>
      <c r="CO81" s="522">
        <v>14017</v>
      </c>
      <c r="CP81" s="522">
        <v>227</v>
      </c>
      <c r="CQ81" s="522">
        <v>2542</v>
      </c>
      <c r="CR81" s="522">
        <v>248</v>
      </c>
      <c r="CS81" s="522">
        <v>5363</v>
      </c>
      <c r="CT81" s="522">
        <v>471</v>
      </c>
      <c r="CU81" s="522">
        <v>6446</v>
      </c>
      <c r="CV81" s="522">
        <v>217</v>
      </c>
      <c r="CW81" s="522">
        <v>4720</v>
      </c>
      <c r="CX81" s="524">
        <v>85</v>
      </c>
      <c r="CY81" s="522">
        <v>149</v>
      </c>
      <c r="CZ81" s="522">
        <v>3495</v>
      </c>
      <c r="DA81" s="522">
        <v>443</v>
      </c>
      <c r="DB81" s="522">
        <v>6266</v>
      </c>
      <c r="DC81" s="522">
        <v>59</v>
      </c>
      <c r="DD81" s="522">
        <v>1611</v>
      </c>
      <c r="DE81" s="522">
        <v>105</v>
      </c>
      <c r="DF81" s="522">
        <v>1596</v>
      </c>
      <c r="DG81" s="522">
        <v>89</v>
      </c>
      <c r="DH81" s="522">
        <v>1987</v>
      </c>
      <c r="DI81" s="522">
        <v>268</v>
      </c>
      <c r="DJ81" s="522">
        <v>3053</v>
      </c>
      <c r="DK81" s="524">
        <v>85</v>
      </c>
      <c r="DL81" s="522">
        <v>178</v>
      </c>
      <c r="DM81" s="522">
        <v>2764</v>
      </c>
      <c r="DN81" s="522">
        <v>292</v>
      </c>
      <c r="DO81" s="522">
        <v>6732</v>
      </c>
      <c r="DP81" s="522">
        <v>424</v>
      </c>
      <c r="DQ81" s="522">
        <v>7004</v>
      </c>
      <c r="DR81" s="522">
        <v>86</v>
      </c>
      <c r="DS81" s="522">
        <v>1592</v>
      </c>
      <c r="DT81" s="522">
        <v>71</v>
      </c>
      <c r="DU81" s="522">
        <v>774</v>
      </c>
      <c r="DV81" s="522">
        <v>177</v>
      </c>
      <c r="DW81" s="522">
        <v>2657</v>
      </c>
      <c r="DX81" s="524">
        <v>85</v>
      </c>
      <c r="DY81" s="522">
        <v>323</v>
      </c>
      <c r="DZ81" s="522">
        <v>5023</v>
      </c>
      <c r="EA81" s="522">
        <v>195</v>
      </c>
      <c r="EB81" s="522">
        <v>2923</v>
      </c>
      <c r="EC81" s="522">
        <v>319</v>
      </c>
      <c r="ED81" s="522">
        <v>5080</v>
      </c>
      <c r="EE81" s="522">
        <v>36</v>
      </c>
      <c r="EF81" s="522">
        <v>326</v>
      </c>
      <c r="EG81" s="522">
        <v>256</v>
      </c>
      <c r="EH81" s="522">
        <v>9620</v>
      </c>
      <c r="EI81" s="522">
        <v>203</v>
      </c>
      <c r="EJ81" s="522">
        <v>2345</v>
      </c>
      <c r="EK81" s="524">
        <v>85</v>
      </c>
      <c r="EL81" s="522">
        <v>196</v>
      </c>
      <c r="EM81" s="522">
        <v>7055</v>
      </c>
      <c r="EN81" s="522">
        <v>140</v>
      </c>
      <c r="EO81" s="522">
        <v>2310</v>
      </c>
      <c r="EP81" s="522">
        <v>239</v>
      </c>
      <c r="EQ81" s="522">
        <v>2716</v>
      </c>
      <c r="ER81" s="522">
        <v>95</v>
      </c>
      <c r="ES81" s="522">
        <v>1353</v>
      </c>
      <c r="ET81" s="522">
        <v>50</v>
      </c>
      <c r="EU81" s="522">
        <v>487</v>
      </c>
      <c r="EV81" s="522">
        <v>68</v>
      </c>
      <c r="EW81" s="522">
        <v>1171</v>
      </c>
      <c r="EX81" s="524">
        <v>85</v>
      </c>
      <c r="EY81" s="522">
        <v>167</v>
      </c>
      <c r="EZ81" s="522">
        <v>1390</v>
      </c>
      <c r="FA81" s="522">
        <v>129</v>
      </c>
      <c r="FB81" s="522">
        <v>4480</v>
      </c>
      <c r="FC81" s="522">
        <v>42</v>
      </c>
      <c r="FD81" s="522">
        <v>1302</v>
      </c>
      <c r="FE81" s="522">
        <v>76</v>
      </c>
      <c r="FF81" s="522">
        <v>1087</v>
      </c>
      <c r="FG81" s="522">
        <v>43</v>
      </c>
      <c r="FH81" s="522">
        <v>443</v>
      </c>
      <c r="FI81" s="522">
        <v>73</v>
      </c>
      <c r="FJ81" s="522">
        <v>1565</v>
      </c>
      <c r="FK81" s="524">
        <v>85</v>
      </c>
      <c r="FL81" s="522">
        <v>90</v>
      </c>
      <c r="FM81" s="522">
        <v>1168</v>
      </c>
      <c r="FN81" s="522">
        <v>110</v>
      </c>
      <c r="FO81" s="522">
        <v>3032</v>
      </c>
      <c r="FP81" s="522">
        <v>95</v>
      </c>
      <c r="FQ81" s="522">
        <v>1361</v>
      </c>
      <c r="FR81" s="522">
        <v>177</v>
      </c>
      <c r="FS81" s="522">
        <v>3613</v>
      </c>
      <c r="FT81" s="522">
        <v>135</v>
      </c>
      <c r="FU81" s="522">
        <v>2000</v>
      </c>
      <c r="FV81" s="212">
        <f t="shared" si="2"/>
        <v>31490</v>
      </c>
      <c r="FW81" s="212">
        <f t="shared" si="2"/>
        <v>697049</v>
      </c>
      <c r="FX81" s="212"/>
      <c r="GA81" s="522"/>
      <c r="GB81" s="522"/>
    </row>
    <row r="82" spans="1:184">
      <c r="A82" s="213">
        <v>86</v>
      </c>
      <c r="B82" s="214" t="s">
        <v>390</v>
      </c>
      <c r="C82" s="522">
        <v>592</v>
      </c>
      <c r="D82" s="522">
        <v>9523</v>
      </c>
      <c r="E82" s="522">
        <v>83</v>
      </c>
      <c r="F82" s="522">
        <v>958</v>
      </c>
      <c r="G82" s="522">
        <v>95</v>
      </c>
      <c r="H82" s="522">
        <v>1339</v>
      </c>
      <c r="I82" s="522">
        <v>58</v>
      </c>
      <c r="J82" s="522">
        <v>582</v>
      </c>
      <c r="K82" s="524">
        <v>86</v>
      </c>
      <c r="L82" s="522">
        <v>68</v>
      </c>
      <c r="M82" s="522">
        <v>345</v>
      </c>
      <c r="N82" s="522">
        <v>2097</v>
      </c>
      <c r="O82" s="522">
        <v>23846</v>
      </c>
      <c r="P82" s="522">
        <v>1042</v>
      </c>
      <c r="Q82" s="522">
        <v>11475</v>
      </c>
      <c r="R82" s="522">
        <v>23</v>
      </c>
      <c r="S82" s="522">
        <v>89</v>
      </c>
      <c r="T82" s="522">
        <v>256</v>
      </c>
      <c r="U82" s="522">
        <v>2239</v>
      </c>
      <c r="V82" s="522">
        <v>252</v>
      </c>
      <c r="W82" s="522">
        <v>1869</v>
      </c>
      <c r="X82" s="524">
        <v>86</v>
      </c>
      <c r="Y82" s="522">
        <v>35</v>
      </c>
      <c r="Z82" s="522">
        <v>152</v>
      </c>
      <c r="AA82" s="522">
        <v>23</v>
      </c>
      <c r="AB82" s="522">
        <v>226</v>
      </c>
      <c r="AC82" s="522">
        <v>39</v>
      </c>
      <c r="AD82" s="522">
        <v>294</v>
      </c>
      <c r="AE82" s="522">
        <v>44</v>
      </c>
      <c r="AF82" s="522">
        <v>626</v>
      </c>
      <c r="AG82" s="522">
        <v>56</v>
      </c>
      <c r="AH82" s="522">
        <v>313</v>
      </c>
      <c r="AI82" s="522">
        <v>850</v>
      </c>
      <c r="AJ82" s="522">
        <v>9319</v>
      </c>
      <c r="AK82" s="524">
        <v>86</v>
      </c>
      <c r="AL82" s="522">
        <v>128</v>
      </c>
      <c r="AM82" s="522">
        <v>884</v>
      </c>
      <c r="AN82" s="522">
        <v>30</v>
      </c>
      <c r="AO82" s="522">
        <v>349</v>
      </c>
      <c r="AP82" s="522">
        <v>96</v>
      </c>
      <c r="AQ82" s="522">
        <v>939</v>
      </c>
      <c r="AR82" s="522">
        <v>303</v>
      </c>
      <c r="AS82" s="522">
        <v>3032</v>
      </c>
      <c r="AT82" s="522">
        <v>214</v>
      </c>
      <c r="AU82" s="522">
        <v>3628</v>
      </c>
      <c r="AV82" s="522">
        <v>96</v>
      </c>
      <c r="AW82" s="522">
        <v>986</v>
      </c>
      <c r="AX82" s="524">
        <v>86</v>
      </c>
      <c r="AY82" s="522">
        <v>103</v>
      </c>
      <c r="AZ82" s="522">
        <v>1520</v>
      </c>
      <c r="BA82" s="522">
        <v>36</v>
      </c>
      <c r="BB82" s="522">
        <v>452</v>
      </c>
      <c r="BC82" s="522">
        <v>69</v>
      </c>
      <c r="BD82" s="215">
        <v>1568</v>
      </c>
      <c r="BE82" s="215">
        <v>237</v>
      </c>
      <c r="BF82" s="215">
        <v>2741</v>
      </c>
      <c r="BG82" s="215">
        <v>391</v>
      </c>
      <c r="BH82" s="215">
        <v>8343</v>
      </c>
      <c r="BI82" s="215">
        <v>65</v>
      </c>
      <c r="BJ82" s="215">
        <v>840</v>
      </c>
      <c r="BK82" s="524">
        <v>86</v>
      </c>
      <c r="BL82" s="522">
        <v>18</v>
      </c>
      <c r="BM82" s="522">
        <v>60</v>
      </c>
      <c r="BN82" s="522">
        <v>36</v>
      </c>
      <c r="BO82" s="522">
        <v>279</v>
      </c>
      <c r="BP82" s="522">
        <v>331</v>
      </c>
      <c r="BQ82" s="522">
        <v>4582</v>
      </c>
      <c r="BR82" s="522">
        <v>89</v>
      </c>
      <c r="BS82" s="522">
        <v>1359</v>
      </c>
      <c r="BT82" s="522">
        <v>459</v>
      </c>
      <c r="BU82" s="522">
        <v>4668</v>
      </c>
      <c r="BV82" s="522">
        <v>6949</v>
      </c>
      <c r="BW82" s="522">
        <v>91595</v>
      </c>
      <c r="BX82" s="524">
        <v>86</v>
      </c>
      <c r="BY82" s="215">
        <v>1575</v>
      </c>
      <c r="BZ82" s="215">
        <v>15809</v>
      </c>
      <c r="CA82" s="215">
        <v>39</v>
      </c>
      <c r="CB82" s="215">
        <v>319</v>
      </c>
      <c r="CC82" s="215">
        <v>56</v>
      </c>
      <c r="CD82" s="215">
        <v>647</v>
      </c>
      <c r="CE82" s="215">
        <v>280</v>
      </c>
      <c r="CF82" s="215">
        <v>4915</v>
      </c>
      <c r="CG82" s="215">
        <v>91</v>
      </c>
      <c r="CH82" s="217">
        <v>1072</v>
      </c>
      <c r="CI82" s="522">
        <v>39</v>
      </c>
      <c r="CJ82" s="522">
        <v>281</v>
      </c>
      <c r="CK82" s="524">
        <v>86</v>
      </c>
      <c r="CL82" s="522">
        <v>454</v>
      </c>
      <c r="CM82" s="522">
        <v>7386</v>
      </c>
      <c r="CN82" s="522">
        <v>379</v>
      </c>
      <c r="CO82" s="522">
        <v>6678</v>
      </c>
      <c r="CP82" s="522">
        <v>118</v>
      </c>
      <c r="CQ82" s="522">
        <v>1634</v>
      </c>
      <c r="CR82" s="522">
        <v>135</v>
      </c>
      <c r="CS82" s="522">
        <v>2022</v>
      </c>
      <c r="CT82" s="522">
        <v>316</v>
      </c>
      <c r="CU82" s="522">
        <v>3479</v>
      </c>
      <c r="CV82" s="522">
        <v>187</v>
      </c>
      <c r="CW82" s="522">
        <v>2871</v>
      </c>
      <c r="CX82" s="524">
        <v>86</v>
      </c>
      <c r="CY82" s="522">
        <v>83</v>
      </c>
      <c r="CZ82" s="522">
        <v>1041</v>
      </c>
      <c r="DA82" s="522">
        <v>333</v>
      </c>
      <c r="DB82" s="522">
        <v>3297</v>
      </c>
      <c r="DC82" s="522">
        <v>35</v>
      </c>
      <c r="DD82" s="522">
        <v>451</v>
      </c>
      <c r="DE82" s="522">
        <v>54</v>
      </c>
      <c r="DF82" s="522">
        <v>589</v>
      </c>
      <c r="DG82" s="522">
        <v>75</v>
      </c>
      <c r="DH82" s="522">
        <v>471</v>
      </c>
      <c r="DI82" s="522">
        <v>172</v>
      </c>
      <c r="DJ82" s="522">
        <v>2157</v>
      </c>
      <c r="DK82" s="524">
        <v>86</v>
      </c>
      <c r="DL82" s="522">
        <v>60</v>
      </c>
      <c r="DM82" s="522">
        <v>551</v>
      </c>
      <c r="DN82" s="522">
        <v>244</v>
      </c>
      <c r="DO82" s="522">
        <v>2054</v>
      </c>
      <c r="DP82" s="522">
        <v>313</v>
      </c>
      <c r="DQ82" s="522">
        <v>4602</v>
      </c>
      <c r="DR82" s="522">
        <v>47</v>
      </c>
      <c r="DS82" s="522">
        <v>654</v>
      </c>
      <c r="DT82" s="522">
        <v>39</v>
      </c>
      <c r="DU82" s="522">
        <v>163</v>
      </c>
      <c r="DV82" s="522">
        <v>78</v>
      </c>
      <c r="DW82" s="522">
        <v>1167</v>
      </c>
      <c r="DX82" s="524">
        <v>86</v>
      </c>
      <c r="DY82" s="522">
        <v>212</v>
      </c>
      <c r="DZ82" s="522">
        <v>3095</v>
      </c>
      <c r="EA82" s="522">
        <v>125</v>
      </c>
      <c r="EB82" s="522">
        <v>1062</v>
      </c>
      <c r="EC82" s="522">
        <v>223</v>
      </c>
      <c r="ED82" s="522">
        <v>2237</v>
      </c>
      <c r="EE82" s="522">
        <v>17</v>
      </c>
      <c r="EF82" s="522">
        <v>82</v>
      </c>
      <c r="EG82" s="522">
        <v>221</v>
      </c>
      <c r="EH82" s="522">
        <v>4956</v>
      </c>
      <c r="EI82" s="522">
        <v>87</v>
      </c>
      <c r="EJ82" s="522">
        <v>865</v>
      </c>
      <c r="EK82" s="524">
        <v>86</v>
      </c>
      <c r="EL82" s="522">
        <v>120</v>
      </c>
      <c r="EM82" s="522">
        <v>2372</v>
      </c>
      <c r="EN82" s="522">
        <v>67</v>
      </c>
      <c r="EO82" s="522">
        <v>549</v>
      </c>
      <c r="EP82" s="522">
        <v>141</v>
      </c>
      <c r="EQ82" s="522">
        <v>1770</v>
      </c>
      <c r="ER82" s="522">
        <v>84</v>
      </c>
      <c r="ES82" s="522">
        <v>737</v>
      </c>
      <c r="ET82" s="522">
        <v>17</v>
      </c>
      <c r="EU82" s="522">
        <v>68</v>
      </c>
      <c r="EV82" s="522">
        <v>42</v>
      </c>
      <c r="EW82" s="522">
        <v>588</v>
      </c>
      <c r="EX82" s="524">
        <v>86</v>
      </c>
      <c r="EY82" s="522">
        <v>52</v>
      </c>
      <c r="EZ82" s="522">
        <v>530</v>
      </c>
      <c r="FA82" s="522">
        <v>67</v>
      </c>
      <c r="FB82" s="522">
        <v>2686</v>
      </c>
      <c r="FC82" s="522">
        <v>26</v>
      </c>
      <c r="FD82" s="522">
        <v>113</v>
      </c>
      <c r="FE82" s="522">
        <v>58</v>
      </c>
      <c r="FF82" s="522">
        <v>308</v>
      </c>
      <c r="FG82" s="522">
        <v>20</v>
      </c>
      <c r="FH82" s="522">
        <v>89</v>
      </c>
      <c r="FI82" s="522">
        <v>27</v>
      </c>
      <c r="FJ82" s="522">
        <v>253</v>
      </c>
      <c r="FK82" s="524">
        <v>86</v>
      </c>
      <c r="FL82" s="522">
        <v>72</v>
      </c>
      <c r="FM82" s="522">
        <v>893</v>
      </c>
      <c r="FN82" s="522">
        <v>42</v>
      </c>
      <c r="FO82" s="522">
        <v>560</v>
      </c>
      <c r="FP82" s="522">
        <v>25</v>
      </c>
      <c r="FQ82" s="522">
        <v>162</v>
      </c>
      <c r="FR82" s="522">
        <v>85</v>
      </c>
      <c r="FS82" s="522">
        <v>1700</v>
      </c>
      <c r="FT82" s="522">
        <v>59</v>
      </c>
      <c r="FU82" s="522">
        <v>638</v>
      </c>
      <c r="FV82" s="212">
        <f t="shared" si="2"/>
        <v>22354</v>
      </c>
      <c r="FW82" s="212">
        <f t="shared" si="2"/>
        <v>281643</v>
      </c>
      <c r="FX82" s="212"/>
      <c r="GA82" s="522"/>
      <c r="GB82" s="522"/>
    </row>
    <row r="83" spans="1:184">
      <c r="A83" s="213">
        <v>87</v>
      </c>
      <c r="B83" s="214" t="s">
        <v>391</v>
      </c>
      <c r="C83" s="522">
        <v>46</v>
      </c>
      <c r="D83" s="522">
        <v>1343</v>
      </c>
      <c r="E83" s="522">
        <v>10</v>
      </c>
      <c r="F83" s="522">
        <v>126</v>
      </c>
      <c r="G83" s="522">
        <v>16</v>
      </c>
      <c r="H83" s="522">
        <v>198</v>
      </c>
      <c r="I83" s="522">
        <v>8</v>
      </c>
      <c r="J83" s="522">
        <v>97</v>
      </c>
      <c r="K83" s="524">
        <v>87</v>
      </c>
      <c r="L83" s="522">
        <v>16</v>
      </c>
      <c r="M83" s="522">
        <v>163</v>
      </c>
      <c r="N83" s="522">
        <v>136</v>
      </c>
      <c r="O83" s="522">
        <v>2786</v>
      </c>
      <c r="P83" s="522">
        <v>54</v>
      </c>
      <c r="Q83" s="522">
        <v>496</v>
      </c>
      <c r="R83" s="522">
        <v>20</v>
      </c>
      <c r="S83" s="522">
        <v>59</v>
      </c>
      <c r="T83" s="522">
        <v>29</v>
      </c>
      <c r="U83" s="522">
        <v>475</v>
      </c>
      <c r="V83" s="522">
        <v>29</v>
      </c>
      <c r="W83" s="522">
        <v>254</v>
      </c>
      <c r="X83" s="524">
        <v>87</v>
      </c>
      <c r="Y83" s="522">
        <v>3</v>
      </c>
      <c r="Z83" s="522">
        <v>22</v>
      </c>
      <c r="AA83" s="522">
        <v>1</v>
      </c>
      <c r="AB83" s="522">
        <v>1</v>
      </c>
      <c r="AC83" s="522">
        <v>1</v>
      </c>
      <c r="AD83" s="522">
        <v>12</v>
      </c>
      <c r="AE83" s="522">
        <v>12</v>
      </c>
      <c r="AF83" s="522">
        <v>106</v>
      </c>
      <c r="AG83" s="522">
        <v>7</v>
      </c>
      <c r="AH83" s="522">
        <v>29</v>
      </c>
      <c r="AI83" s="522">
        <v>27</v>
      </c>
      <c r="AJ83" s="522">
        <v>626</v>
      </c>
      <c r="AK83" s="524">
        <v>87</v>
      </c>
      <c r="AL83" s="522">
        <v>9</v>
      </c>
      <c r="AM83" s="522">
        <v>79</v>
      </c>
      <c r="AN83" s="522">
        <v>17</v>
      </c>
      <c r="AO83" s="522">
        <v>232</v>
      </c>
      <c r="AP83" s="522">
        <v>14</v>
      </c>
      <c r="AQ83" s="522">
        <v>246</v>
      </c>
      <c r="AR83" s="522">
        <v>14</v>
      </c>
      <c r="AS83" s="522">
        <v>225</v>
      </c>
      <c r="AT83" s="522">
        <v>11</v>
      </c>
      <c r="AU83" s="522">
        <v>229</v>
      </c>
      <c r="AV83" s="522">
        <v>15</v>
      </c>
      <c r="AW83" s="522">
        <v>167</v>
      </c>
      <c r="AX83" s="524">
        <v>87</v>
      </c>
      <c r="AY83" s="522">
        <v>7</v>
      </c>
      <c r="AZ83" s="522">
        <v>394</v>
      </c>
      <c r="BA83" s="522">
        <v>5</v>
      </c>
      <c r="BB83" s="522">
        <v>68</v>
      </c>
      <c r="BC83" s="522">
        <v>10</v>
      </c>
      <c r="BD83" s="215">
        <v>171</v>
      </c>
      <c r="BE83" s="215">
        <v>15</v>
      </c>
      <c r="BF83" s="215">
        <v>263</v>
      </c>
      <c r="BG83" s="215">
        <v>25</v>
      </c>
      <c r="BH83" s="215">
        <v>319</v>
      </c>
      <c r="BI83" s="215">
        <v>24</v>
      </c>
      <c r="BJ83" s="215">
        <v>210</v>
      </c>
      <c r="BK83" s="524">
        <v>87</v>
      </c>
      <c r="BL83" s="522">
        <v>5</v>
      </c>
      <c r="BM83" s="522">
        <v>48</v>
      </c>
      <c r="BN83" s="522">
        <v>1</v>
      </c>
      <c r="BO83" s="522">
        <v>3</v>
      </c>
      <c r="BP83" s="522">
        <v>30</v>
      </c>
      <c r="BQ83" s="522">
        <v>396</v>
      </c>
      <c r="BR83" s="522">
        <v>11</v>
      </c>
      <c r="BS83" s="522">
        <v>226</v>
      </c>
      <c r="BT83" s="522">
        <v>35</v>
      </c>
      <c r="BU83" s="522">
        <v>462</v>
      </c>
      <c r="BV83" s="522">
        <v>207</v>
      </c>
      <c r="BW83" s="522">
        <v>5173</v>
      </c>
      <c r="BX83" s="524">
        <v>87</v>
      </c>
      <c r="BY83" s="215">
        <v>117</v>
      </c>
      <c r="BZ83" s="215">
        <v>1074</v>
      </c>
      <c r="CA83" s="215">
        <v>0</v>
      </c>
      <c r="CB83" s="215">
        <v>0</v>
      </c>
      <c r="CC83" s="215">
        <v>11</v>
      </c>
      <c r="CD83" s="215">
        <v>187</v>
      </c>
      <c r="CE83" s="215">
        <v>14</v>
      </c>
      <c r="CF83" s="215">
        <v>379</v>
      </c>
      <c r="CG83" s="215">
        <v>11</v>
      </c>
      <c r="CH83" s="217">
        <v>55</v>
      </c>
      <c r="CI83" s="522">
        <v>8</v>
      </c>
      <c r="CJ83" s="522">
        <v>107</v>
      </c>
      <c r="CK83" s="524">
        <v>87</v>
      </c>
      <c r="CL83" s="522">
        <v>32</v>
      </c>
      <c r="CM83" s="522">
        <v>539</v>
      </c>
      <c r="CN83" s="522">
        <v>20</v>
      </c>
      <c r="CO83" s="522">
        <v>417</v>
      </c>
      <c r="CP83" s="522">
        <v>4</v>
      </c>
      <c r="CQ83" s="522">
        <v>56</v>
      </c>
      <c r="CR83" s="522">
        <v>10</v>
      </c>
      <c r="CS83" s="522">
        <v>155</v>
      </c>
      <c r="CT83" s="522">
        <v>32</v>
      </c>
      <c r="CU83" s="522">
        <v>387</v>
      </c>
      <c r="CV83" s="522">
        <v>12</v>
      </c>
      <c r="CW83" s="522">
        <v>210</v>
      </c>
      <c r="CX83" s="524">
        <v>87</v>
      </c>
      <c r="CY83" s="522">
        <v>12</v>
      </c>
      <c r="CZ83" s="522">
        <v>104</v>
      </c>
      <c r="DA83" s="522">
        <v>13</v>
      </c>
      <c r="DB83" s="522">
        <v>197</v>
      </c>
      <c r="DC83" s="522">
        <v>4</v>
      </c>
      <c r="DD83" s="522">
        <v>37</v>
      </c>
      <c r="DE83" s="522">
        <v>8</v>
      </c>
      <c r="DF83" s="522">
        <v>205</v>
      </c>
      <c r="DG83" s="522">
        <v>8</v>
      </c>
      <c r="DH83" s="522">
        <v>164</v>
      </c>
      <c r="DI83" s="522">
        <v>22</v>
      </c>
      <c r="DJ83" s="522">
        <v>307</v>
      </c>
      <c r="DK83" s="524">
        <v>87</v>
      </c>
      <c r="DL83" s="522">
        <v>37</v>
      </c>
      <c r="DM83" s="522">
        <v>130</v>
      </c>
      <c r="DN83" s="522">
        <v>33</v>
      </c>
      <c r="DO83" s="522">
        <v>104</v>
      </c>
      <c r="DP83" s="522">
        <v>68</v>
      </c>
      <c r="DQ83" s="522">
        <v>450</v>
      </c>
      <c r="DR83" s="522">
        <v>4</v>
      </c>
      <c r="DS83" s="522">
        <v>46</v>
      </c>
      <c r="DT83" s="522">
        <v>4</v>
      </c>
      <c r="DU83" s="522">
        <v>33</v>
      </c>
      <c r="DV83" s="522">
        <v>11</v>
      </c>
      <c r="DW83" s="522">
        <v>370</v>
      </c>
      <c r="DX83" s="524">
        <v>87</v>
      </c>
      <c r="DY83" s="522">
        <v>20</v>
      </c>
      <c r="DZ83" s="522">
        <v>96</v>
      </c>
      <c r="EA83" s="522">
        <v>14</v>
      </c>
      <c r="EB83" s="522">
        <v>369</v>
      </c>
      <c r="EC83" s="522">
        <v>12</v>
      </c>
      <c r="ED83" s="522">
        <v>154</v>
      </c>
      <c r="EE83" s="522">
        <v>9</v>
      </c>
      <c r="EF83" s="522">
        <v>65</v>
      </c>
      <c r="EG83" s="522">
        <v>10</v>
      </c>
      <c r="EH83" s="522">
        <v>85</v>
      </c>
      <c r="EI83" s="522">
        <v>8</v>
      </c>
      <c r="EJ83" s="522">
        <v>153</v>
      </c>
      <c r="EK83" s="524">
        <v>87</v>
      </c>
      <c r="EL83" s="522">
        <v>13</v>
      </c>
      <c r="EM83" s="522">
        <v>262</v>
      </c>
      <c r="EN83" s="522">
        <v>12</v>
      </c>
      <c r="EO83" s="522">
        <v>104</v>
      </c>
      <c r="EP83" s="522">
        <v>13</v>
      </c>
      <c r="EQ83" s="522">
        <v>129</v>
      </c>
      <c r="ER83" s="522">
        <v>8</v>
      </c>
      <c r="ES83" s="522">
        <v>213</v>
      </c>
      <c r="ET83" s="522">
        <v>1</v>
      </c>
      <c r="EU83" s="522">
        <v>3</v>
      </c>
      <c r="EV83" s="522">
        <v>5</v>
      </c>
      <c r="EW83" s="522">
        <v>64</v>
      </c>
      <c r="EX83" s="524">
        <v>87</v>
      </c>
      <c r="EY83" s="522">
        <v>4</v>
      </c>
      <c r="EZ83" s="522">
        <v>102</v>
      </c>
      <c r="FA83" s="522">
        <v>6</v>
      </c>
      <c r="FB83" s="522">
        <v>155</v>
      </c>
      <c r="FC83" s="522">
        <v>5</v>
      </c>
      <c r="FD83" s="522">
        <v>90</v>
      </c>
      <c r="FE83" s="522">
        <v>8</v>
      </c>
      <c r="FF83" s="522">
        <v>31</v>
      </c>
      <c r="FG83" s="522">
        <v>2</v>
      </c>
      <c r="FH83" s="522">
        <v>28</v>
      </c>
      <c r="FI83" s="522">
        <v>5</v>
      </c>
      <c r="FJ83" s="522">
        <v>124</v>
      </c>
      <c r="FK83" s="524">
        <v>87</v>
      </c>
      <c r="FL83" s="522">
        <v>12</v>
      </c>
      <c r="FM83" s="522">
        <v>201</v>
      </c>
      <c r="FN83" s="522">
        <v>4</v>
      </c>
      <c r="FO83" s="522">
        <v>30</v>
      </c>
      <c r="FP83" s="522">
        <v>2</v>
      </c>
      <c r="FQ83" s="522">
        <v>41</v>
      </c>
      <c r="FR83" s="522">
        <v>6</v>
      </c>
      <c r="FS83" s="522">
        <v>38</v>
      </c>
      <c r="FT83" s="522">
        <v>6</v>
      </c>
      <c r="FU83" s="522">
        <v>74</v>
      </c>
      <c r="FV83" s="212">
        <f t="shared" si="2"/>
        <v>1550</v>
      </c>
      <c r="FW83" s="212">
        <f t="shared" si="2"/>
        <v>24028</v>
      </c>
      <c r="FX83" s="212"/>
      <c r="GA83" s="522"/>
      <c r="GB83" s="522"/>
    </row>
    <row r="84" spans="1:184">
      <c r="A84" s="213">
        <v>88</v>
      </c>
      <c r="B84" s="214" t="s">
        <v>392</v>
      </c>
      <c r="C84" s="522">
        <v>85</v>
      </c>
      <c r="D84" s="522">
        <v>893</v>
      </c>
      <c r="E84" s="522">
        <v>25</v>
      </c>
      <c r="F84" s="522">
        <v>218</v>
      </c>
      <c r="G84" s="522">
        <v>27</v>
      </c>
      <c r="H84" s="522">
        <v>220</v>
      </c>
      <c r="I84" s="522">
        <v>8</v>
      </c>
      <c r="J84" s="522">
        <v>103</v>
      </c>
      <c r="K84" s="524">
        <v>88</v>
      </c>
      <c r="L84" s="522">
        <v>20</v>
      </c>
      <c r="M84" s="522">
        <v>165</v>
      </c>
      <c r="N84" s="522">
        <v>401</v>
      </c>
      <c r="O84" s="522">
        <v>4835</v>
      </c>
      <c r="P84" s="522">
        <v>167</v>
      </c>
      <c r="Q84" s="522">
        <v>1539</v>
      </c>
      <c r="R84" s="522">
        <v>18</v>
      </c>
      <c r="S84" s="522">
        <v>96</v>
      </c>
      <c r="T84" s="522">
        <v>78</v>
      </c>
      <c r="U84" s="522">
        <v>940</v>
      </c>
      <c r="V84" s="522">
        <v>68</v>
      </c>
      <c r="W84" s="522">
        <v>438</v>
      </c>
      <c r="X84" s="524">
        <v>88</v>
      </c>
      <c r="Y84" s="522">
        <v>14</v>
      </c>
      <c r="Z84" s="522">
        <v>103</v>
      </c>
      <c r="AA84" s="522">
        <v>11</v>
      </c>
      <c r="AB84" s="522">
        <v>116</v>
      </c>
      <c r="AC84" s="522">
        <v>12</v>
      </c>
      <c r="AD84" s="522">
        <v>137</v>
      </c>
      <c r="AE84" s="522">
        <v>14</v>
      </c>
      <c r="AF84" s="522">
        <v>119</v>
      </c>
      <c r="AG84" s="522">
        <v>21</v>
      </c>
      <c r="AH84" s="522">
        <v>164</v>
      </c>
      <c r="AI84" s="522">
        <v>108</v>
      </c>
      <c r="AJ84" s="522">
        <v>1027</v>
      </c>
      <c r="AK84" s="524">
        <v>88</v>
      </c>
      <c r="AL84" s="522">
        <v>31</v>
      </c>
      <c r="AM84" s="522">
        <v>249</v>
      </c>
      <c r="AN84" s="522">
        <v>8</v>
      </c>
      <c r="AO84" s="522">
        <v>46</v>
      </c>
      <c r="AP84" s="522">
        <v>13</v>
      </c>
      <c r="AQ84" s="522">
        <v>132</v>
      </c>
      <c r="AR84" s="522">
        <v>70</v>
      </c>
      <c r="AS84" s="522">
        <v>467</v>
      </c>
      <c r="AT84" s="522">
        <v>39</v>
      </c>
      <c r="AU84" s="522">
        <v>370</v>
      </c>
      <c r="AV84" s="522">
        <v>27</v>
      </c>
      <c r="AW84" s="522">
        <v>133</v>
      </c>
      <c r="AX84" s="524">
        <v>88</v>
      </c>
      <c r="AY84" s="522">
        <v>29</v>
      </c>
      <c r="AZ84" s="522">
        <v>243</v>
      </c>
      <c r="BA84" s="522">
        <v>9</v>
      </c>
      <c r="BB84" s="522">
        <v>90</v>
      </c>
      <c r="BC84" s="522">
        <v>40</v>
      </c>
      <c r="BD84" s="215">
        <v>371</v>
      </c>
      <c r="BE84" s="215">
        <v>49</v>
      </c>
      <c r="BF84" s="215">
        <v>421</v>
      </c>
      <c r="BG84" s="215">
        <v>73</v>
      </c>
      <c r="BH84" s="215">
        <v>1036</v>
      </c>
      <c r="BI84" s="215">
        <v>23</v>
      </c>
      <c r="BJ84" s="215">
        <v>234</v>
      </c>
      <c r="BK84" s="524">
        <v>88</v>
      </c>
      <c r="BL84" s="522">
        <v>10</v>
      </c>
      <c r="BM84" s="522">
        <v>65</v>
      </c>
      <c r="BN84" s="522">
        <v>1</v>
      </c>
      <c r="BO84" s="522">
        <v>1</v>
      </c>
      <c r="BP84" s="522">
        <v>77</v>
      </c>
      <c r="BQ84" s="522">
        <v>695</v>
      </c>
      <c r="BR84" s="522">
        <v>31</v>
      </c>
      <c r="BS84" s="522">
        <v>203</v>
      </c>
      <c r="BT84" s="522">
        <v>76</v>
      </c>
      <c r="BU84" s="522">
        <v>636</v>
      </c>
      <c r="BV84" s="522">
        <v>718</v>
      </c>
      <c r="BW84" s="522">
        <v>7348</v>
      </c>
      <c r="BX84" s="524">
        <v>88</v>
      </c>
      <c r="BY84" s="215">
        <v>273</v>
      </c>
      <c r="BZ84" s="215">
        <v>2347</v>
      </c>
      <c r="CA84" s="215">
        <v>17</v>
      </c>
      <c r="CB84" s="215">
        <v>168</v>
      </c>
      <c r="CC84" s="215">
        <v>33</v>
      </c>
      <c r="CD84" s="215">
        <v>245</v>
      </c>
      <c r="CE84" s="215">
        <v>81</v>
      </c>
      <c r="CF84" s="215">
        <v>765</v>
      </c>
      <c r="CG84" s="215">
        <v>23</v>
      </c>
      <c r="CH84" s="217">
        <v>70</v>
      </c>
      <c r="CI84" s="522">
        <v>17</v>
      </c>
      <c r="CJ84" s="522">
        <v>156</v>
      </c>
      <c r="CK84" s="524">
        <v>88</v>
      </c>
      <c r="CL84" s="522">
        <v>114</v>
      </c>
      <c r="CM84" s="522">
        <v>1129</v>
      </c>
      <c r="CN84" s="522">
        <v>143</v>
      </c>
      <c r="CO84" s="522">
        <v>1254</v>
      </c>
      <c r="CP84" s="522">
        <v>30</v>
      </c>
      <c r="CQ84" s="522">
        <v>405</v>
      </c>
      <c r="CR84" s="522">
        <v>39</v>
      </c>
      <c r="CS84" s="522">
        <v>386</v>
      </c>
      <c r="CT84" s="522">
        <v>79</v>
      </c>
      <c r="CU84" s="522">
        <v>721</v>
      </c>
      <c r="CV84" s="522">
        <v>46</v>
      </c>
      <c r="CW84" s="522">
        <v>384</v>
      </c>
      <c r="CX84" s="524">
        <v>88</v>
      </c>
      <c r="CY84" s="522">
        <v>27</v>
      </c>
      <c r="CZ84" s="522">
        <v>249</v>
      </c>
      <c r="DA84" s="522">
        <v>61</v>
      </c>
      <c r="DB84" s="522">
        <v>484</v>
      </c>
      <c r="DC84" s="522">
        <v>12</v>
      </c>
      <c r="DD84" s="522">
        <v>157</v>
      </c>
      <c r="DE84" s="522">
        <v>25</v>
      </c>
      <c r="DF84" s="522">
        <v>185</v>
      </c>
      <c r="DG84" s="522">
        <v>15</v>
      </c>
      <c r="DH84" s="522">
        <v>160</v>
      </c>
      <c r="DI84" s="522">
        <v>50</v>
      </c>
      <c r="DJ84" s="522">
        <v>391</v>
      </c>
      <c r="DK84" s="524">
        <v>88</v>
      </c>
      <c r="DL84" s="522">
        <v>17</v>
      </c>
      <c r="DM84" s="522">
        <v>184</v>
      </c>
      <c r="DN84" s="522">
        <v>85</v>
      </c>
      <c r="DO84" s="522">
        <v>634</v>
      </c>
      <c r="DP84" s="522">
        <v>100</v>
      </c>
      <c r="DQ84" s="522">
        <v>1003</v>
      </c>
      <c r="DR84" s="522">
        <v>15</v>
      </c>
      <c r="DS84" s="522">
        <v>236</v>
      </c>
      <c r="DT84" s="522">
        <v>19</v>
      </c>
      <c r="DU84" s="522">
        <v>151</v>
      </c>
      <c r="DV84" s="522">
        <v>42</v>
      </c>
      <c r="DW84" s="522">
        <v>384</v>
      </c>
      <c r="DX84" s="524">
        <v>88</v>
      </c>
      <c r="DY84" s="522">
        <v>58</v>
      </c>
      <c r="DZ84" s="522">
        <v>378</v>
      </c>
      <c r="EA84" s="522">
        <v>21</v>
      </c>
      <c r="EB84" s="522">
        <v>229</v>
      </c>
      <c r="EC84" s="522">
        <v>43</v>
      </c>
      <c r="ED84" s="522">
        <v>324</v>
      </c>
      <c r="EE84" s="522">
        <v>9</v>
      </c>
      <c r="EF84" s="522">
        <v>67</v>
      </c>
      <c r="EG84" s="522">
        <v>100</v>
      </c>
      <c r="EH84" s="522">
        <v>1235</v>
      </c>
      <c r="EI84" s="522">
        <v>26</v>
      </c>
      <c r="EJ84" s="522">
        <v>182</v>
      </c>
      <c r="EK84" s="524">
        <v>88</v>
      </c>
      <c r="EL84" s="522">
        <v>28</v>
      </c>
      <c r="EM84" s="522">
        <v>307</v>
      </c>
      <c r="EN84" s="522">
        <v>28</v>
      </c>
      <c r="EO84" s="522">
        <v>366</v>
      </c>
      <c r="EP84" s="522">
        <v>37</v>
      </c>
      <c r="EQ84" s="522">
        <v>309</v>
      </c>
      <c r="ER84" s="522">
        <v>13</v>
      </c>
      <c r="ES84" s="522">
        <v>192</v>
      </c>
      <c r="ET84" s="522">
        <v>4</v>
      </c>
      <c r="EU84" s="522">
        <v>53</v>
      </c>
      <c r="EV84" s="522">
        <v>15</v>
      </c>
      <c r="EW84" s="522">
        <v>394</v>
      </c>
      <c r="EX84" s="524">
        <v>88</v>
      </c>
      <c r="EY84" s="522">
        <v>17</v>
      </c>
      <c r="EZ84" s="522">
        <v>154</v>
      </c>
      <c r="FA84" s="522">
        <v>14</v>
      </c>
      <c r="FB84" s="522">
        <v>120</v>
      </c>
      <c r="FC84" s="522">
        <v>2</v>
      </c>
      <c r="FD84" s="522">
        <v>8</v>
      </c>
      <c r="FE84" s="522">
        <v>11</v>
      </c>
      <c r="FF84" s="522">
        <v>54</v>
      </c>
      <c r="FG84" s="522">
        <v>10</v>
      </c>
      <c r="FH84" s="522">
        <v>88</v>
      </c>
      <c r="FI84" s="522">
        <v>7</v>
      </c>
      <c r="FJ84" s="522">
        <v>44</v>
      </c>
      <c r="FK84" s="524">
        <v>88</v>
      </c>
      <c r="FL84" s="522">
        <v>13</v>
      </c>
      <c r="FM84" s="522">
        <v>111</v>
      </c>
      <c r="FN84" s="522">
        <v>20</v>
      </c>
      <c r="FO84" s="522">
        <v>210</v>
      </c>
      <c r="FP84" s="522">
        <v>10</v>
      </c>
      <c r="FQ84" s="522">
        <v>108</v>
      </c>
      <c r="FR84" s="522">
        <v>21</v>
      </c>
      <c r="FS84" s="522">
        <v>315</v>
      </c>
      <c r="FT84" s="522">
        <v>26</v>
      </c>
      <c r="FU84" s="522">
        <v>315</v>
      </c>
      <c r="FV84" s="212">
        <f t="shared" si="2"/>
        <v>4297</v>
      </c>
      <c r="FW84" s="212">
        <f t="shared" si="2"/>
        <v>41664</v>
      </c>
      <c r="FX84" s="212"/>
      <c r="GA84" s="522"/>
      <c r="GB84" s="522"/>
    </row>
    <row r="85" spans="1:184">
      <c r="A85" s="213">
        <v>90</v>
      </c>
      <c r="B85" s="214" t="s">
        <v>393</v>
      </c>
      <c r="C85" s="522">
        <v>25</v>
      </c>
      <c r="D85" s="522">
        <v>232</v>
      </c>
      <c r="E85" s="522">
        <v>3</v>
      </c>
      <c r="F85" s="522">
        <v>16</v>
      </c>
      <c r="G85" s="522">
        <v>2</v>
      </c>
      <c r="H85" s="522">
        <v>9</v>
      </c>
      <c r="I85" s="522">
        <v>1</v>
      </c>
      <c r="J85" s="522">
        <v>3</v>
      </c>
      <c r="K85" s="524">
        <v>90</v>
      </c>
      <c r="L85" s="522">
        <v>2</v>
      </c>
      <c r="M85" s="522">
        <v>54</v>
      </c>
      <c r="N85" s="522">
        <v>111</v>
      </c>
      <c r="O85" s="522">
        <v>1435</v>
      </c>
      <c r="P85" s="522">
        <v>135</v>
      </c>
      <c r="Q85" s="522">
        <v>1310</v>
      </c>
      <c r="R85" s="522">
        <v>1</v>
      </c>
      <c r="S85" s="522">
        <v>2</v>
      </c>
      <c r="T85" s="522">
        <v>5</v>
      </c>
      <c r="U85" s="522">
        <v>14</v>
      </c>
      <c r="V85" s="522">
        <v>7</v>
      </c>
      <c r="W85" s="522">
        <v>19</v>
      </c>
      <c r="X85" s="524">
        <v>90</v>
      </c>
      <c r="Y85" s="522">
        <v>0</v>
      </c>
      <c r="Z85" s="522">
        <v>0</v>
      </c>
      <c r="AA85" s="522">
        <v>1</v>
      </c>
      <c r="AB85" s="522">
        <v>10</v>
      </c>
      <c r="AC85" s="522">
        <v>0</v>
      </c>
      <c r="AD85" s="522">
        <v>0</v>
      </c>
      <c r="AE85" s="522">
        <v>2</v>
      </c>
      <c r="AF85" s="522">
        <v>5</v>
      </c>
      <c r="AG85" s="522">
        <v>3</v>
      </c>
      <c r="AH85" s="522">
        <v>5</v>
      </c>
      <c r="AI85" s="522">
        <v>26</v>
      </c>
      <c r="AJ85" s="522">
        <v>342</v>
      </c>
      <c r="AK85" s="524">
        <v>90</v>
      </c>
      <c r="AL85" s="522">
        <v>6</v>
      </c>
      <c r="AM85" s="522">
        <v>20</v>
      </c>
      <c r="AN85" s="522">
        <v>2</v>
      </c>
      <c r="AO85" s="522">
        <v>2</v>
      </c>
      <c r="AP85" s="522">
        <v>2</v>
      </c>
      <c r="AQ85" s="522">
        <v>13</v>
      </c>
      <c r="AR85" s="522">
        <v>9</v>
      </c>
      <c r="AS85" s="522">
        <v>25</v>
      </c>
      <c r="AT85" s="522">
        <v>12</v>
      </c>
      <c r="AU85" s="522">
        <v>99</v>
      </c>
      <c r="AV85" s="522">
        <v>4</v>
      </c>
      <c r="AW85" s="522">
        <v>15</v>
      </c>
      <c r="AX85" s="524">
        <v>90</v>
      </c>
      <c r="AY85" s="522">
        <v>8</v>
      </c>
      <c r="AZ85" s="522">
        <v>37</v>
      </c>
      <c r="BA85" s="522">
        <v>1</v>
      </c>
      <c r="BB85" s="522">
        <v>1</v>
      </c>
      <c r="BC85" s="522">
        <v>6</v>
      </c>
      <c r="BD85" s="215">
        <v>56</v>
      </c>
      <c r="BE85" s="215">
        <v>13</v>
      </c>
      <c r="BF85" s="215">
        <v>53</v>
      </c>
      <c r="BG85" s="215">
        <v>6</v>
      </c>
      <c r="BH85" s="215">
        <v>165</v>
      </c>
      <c r="BI85" s="215">
        <v>5</v>
      </c>
      <c r="BJ85" s="215">
        <v>13</v>
      </c>
      <c r="BK85" s="524">
        <v>90</v>
      </c>
      <c r="BL85" s="522">
        <v>2</v>
      </c>
      <c r="BM85" s="522">
        <v>11</v>
      </c>
      <c r="BN85" s="522">
        <v>1</v>
      </c>
      <c r="BO85" s="522">
        <v>2</v>
      </c>
      <c r="BP85" s="522">
        <v>6</v>
      </c>
      <c r="BQ85" s="522">
        <v>8</v>
      </c>
      <c r="BR85" s="522">
        <v>2</v>
      </c>
      <c r="BS85" s="522">
        <v>4</v>
      </c>
      <c r="BT85" s="522">
        <v>8</v>
      </c>
      <c r="BU85" s="522">
        <v>159</v>
      </c>
      <c r="BV85" s="522">
        <v>819</v>
      </c>
      <c r="BW85" s="522">
        <v>6432</v>
      </c>
      <c r="BX85" s="524">
        <v>90</v>
      </c>
      <c r="BY85" s="215">
        <v>81</v>
      </c>
      <c r="BZ85" s="215">
        <v>772</v>
      </c>
      <c r="CA85" s="215">
        <v>2</v>
      </c>
      <c r="CB85" s="215">
        <v>2</v>
      </c>
      <c r="CC85" s="215">
        <v>0</v>
      </c>
      <c r="CD85" s="215">
        <v>0</v>
      </c>
      <c r="CE85" s="215">
        <v>5</v>
      </c>
      <c r="CF85" s="215">
        <v>24</v>
      </c>
      <c r="CG85" s="215">
        <v>0</v>
      </c>
      <c r="CH85" s="217">
        <v>0</v>
      </c>
      <c r="CI85" s="522">
        <v>0</v>
      </c>
      <c r="CJ85" s="522">
        <v>0</v>
      </c>
      <c r="CK85" s="524">
        <v>90</v>
      </c>
      <c r="CL85" s="522">
        <v>14</v>
      </c>
      <c r="CM85" s="522">
        <v>121</v>
      </c>
      <c r="CN85" s="522">
        <v>14</v>
      </c>
      <c r="CO85" s="522">
        <v>143</v>
      </c>
      <c r="CP85" s="522">
        <v>0</v>
      </c>
      <c r="CQ85" s="522">
        <v>0</v>
      </c>
      <c r="CR85" s="522">
        <v>0</v>
      </c>
      <c r="CS85" s="522">
        <v>0</v>
      </c>
      <c r="CT85" s="522">
        <v>10</v>
      </c>
      <c r="CU85" s="522">
        <v>14</v>
      </c>
      <c r="CV85" s="522">
        <v>6</v>
      </c>
      <c r="CW85" s="522">
        <v>22</v>
      </c>
      <c r="CX85" s="524">
        <v>90</v>
      </c>
      <c r="CY85" s="522"/>
      <c r="CZ85" s="522"/>
      <c r="DA85" s="522">
        <v>17</v>
      </c>
      <c r="DB85" s="522">
        <v>38</v>
      </c>
      <c r="DC85" s="522">
        <v>0</v>
      </c>
      <c r="DD85" s="522">
        <v>0</v>
      </c>
      <c r="DE85" s="522">
        <v>5</v>
      </c>
      <c r="DF85" s="522">
        <v>38</v>
      </c>
      <c r="DG85" s="522">
        <v>0</v>
      </c>
      <c r="DH85" s="522">
        <v>0</v>
      </c>
      <c r="DI85" s="522">
        <v>0</v>
      </c>
      <c r="DJ85" s="522">
        <v>0</v>
      </c>
      <c r="DK85" s="524">
        <v>90</v>
      </c>
      <c r="DL85" s="522">
        <v>2</v>
      </c>
      <c r="DM85" s="522">
        <v>10</v>
      </c>
      <c r="DN85" s="522">
        <v>4</v>
      </c>
      <c r="DO85" s="522">
        <v>20</v>
      </c>
      <c r="DP85" s="522">
        <v>10</v>
      </c>
      <c r="DQ85" s="522">
        <v>168</v>
      </c>
      <c r="DR85" s="522">
        <v>2</v>
      </c>
      <c r="DS85" s="522">
        <v>12</v>
      </c>
      <c r="DT85" s="522">
        <v>1</v>
      </c>
      <c r="DU85" s="522">
        <v>1</v>
      </c>
      <c r="DV85" s="522">
        <v>3</v>
      </c>
      <c r="DW85" s="522">
        <v>53</v>
      </c>
      <c r="DX85" s="524">
        <v>90</v>
      </c>
      <c r="DY85" s="522">
        <v>9</v>
      </c>
      <c r="DZ85" s="522">
        <v>122</v>
      </c>
      <c r="EA85" s="522">
        <v>2</v>
      </c>
      <c r="EB85" s="522">
        <v>13</v>
      </c>
      <c r="EC85" s="522">
        <v>5</v>
      </c>
      <c r="ED85" s="522">
        <v>45</v>
      </c>
      <c r="EE85" s="522">
        <v>0</v>
      </c>
      <c r="EF85" s="522">
        <v>0</v>
      </c>
      <c r="EG85" s="522">
        <v>3</v>
      </c>
      <c r="EH85" s="522">
        <v>41</v>
      </c>
      <c r="EI85" s="522">
        <v>1</v>
      </c>
      <c r="EJ85" s="522">
        <v>5</v>
      </c>
      <c r="EK85" s="524">
        <v>90</v>
      </c>
      <c r="EL85" s="522">
        <v>2</v>
      </c>
      <c r="EM85" s="522">
        <v>41</v>
      </c>
      <c r="EN85" s="522">
        <v>0</v>
      </c>
      <c r="EO85" s="522">
        <v>0</v>
      </c>
      <c r="EP85" s="522">
        <v>4</v>
      </c>
      <c r="EQ85" s="522">
        <v>6</v>
      </c>
      <c r="ER85" s="522">
        <v>6</v>
      </c>
      <c r="ES85" s="522">
        <v>15</v>
      </c>
      <c r="ET85" s="522">
        <v>0</v>
      </c>
      <c r="EU85" s="522">
        <v>0</v>
      </c>
      <c r="EV85" s="522">
        <v>0</v>
      </c>
      <c r="EW85" s="522">
        <v>0</v>
      </c>
      <c r="EX85" s="524">
        <v>90</v>
      </c>
      <c r="EY85" s="522">
        <v>0</v>
      </c>
      <c r="EZ85" s="522">
        <v>0</v>
      </c>
      <c r="FA85" s="522">
        <v>2</v>
      </c>
      <c r="FB85" s="522">
        <v>35</v>
      </c>
      <c r="FC85" s="522">
        <v>1</v>
      </c>
      <c r="FD85" s="522">
        <v>15</v>
      </c>
      <c r="FE85" s="522">
        <v>1</v>
      </c>
      <c r="FF85" s="522">
        <v>15</v>
      </c>
      <c r="FG85" s="522">
        <v>0</v>
      </c>
      <c r="FH85" s="522">
        <v>0</v>
      </c>
      <c r="FI85" s="522">
        <v>1</v>
      </c>
      <c r="FJ85" s="522">
        <v>1</v>
      </c>
      <c r="FK85" s="524">
        <v>90</v>
      </c>
      <c r="FL85" s="522">
        <v>1</v>
      </c>
      <c r="FM85" s="522">
        <v>1</v>
      </c>
      <c r="FN85" s="522">
        <v>0</v>
      </c>
      <c r="FO85" s="522">
        <v>0</v>
      </c>
      <c r="FP85" s="522">
        <v>1</v>
      </c>
      <c r="FQ85" s="522">
        <v>2</v>
      </c>
      <c r="FR85" s="522">
        <v>1</v>
      </c>
      <c r="FS85" s="522">
        <v>1</v>
      </c>
      <c r="FT85" s="522">
        <v>2</v>
      </c>
      <c r="FU85" s="522">
        <v>27</v>
      </c>
      <c r="FV85" s="212">
        <f t="shared" si="2"/>
        <v>1454</v>
      </c>
      <c r="FW85" s="212">
        <f t="shared" si="2"/>
        <v>12394</v>
      </c>
      <c r="FX85" s="212"/>
      <c r="GA85" s="522"/>
      <c r="GB85" s="522"/>
    </row>
    <row r="86" spans="1:184">
      <c r="A86" s="213">
        <v>91</v>
      </c>
      <c r="B86" s="214" t="s">
        <v>394</v>
      </c>
      <c r="C86" s="522">
        <v>8</v>
      </c>
      <c r="D86" s="522">
        <v>66</v>
      </c>
      <c r="E86" s="522">
        <v>3</v>
      </c>
      <c r="F86" s="522">
        <v>7</v>
      </c>
      <c r="G86" s="522">
        <v>3</v>
      </c>
      <c r="H86" s="522">
        <v>3</v>
      </c>
      <c r="I86" s="522">
        <v>1</v>
      </c>
      <c r="J86" s="522">
        <v>2</v>
      </c>
      <c r="K86" s="524">
        <v>91</v>
      </c>
      <c r="L86" s="522">
        <v>2</v>
      </c>
      <c r="M86" s="522">
        <v>7</v>
      </c>
      <c r="N86" s="522">
        <v>19</v>
      </c>
      <c r="O86" s="522">
        <v>63</v>
      </c>
      <c r="P86" s="522">
        <v>16</v>
      </c>
      <c r="Q86" s="522">
        <v>119</v>
      </c>
      <c r="R86" s="522">
        <v>0</v>
      </c>
      <c r="S86" s="522">
        <v>0</v>
      </c>
      <c r="T86" s="522">
        <v>9</v>
      </c>
      <c r="U86" s="522">
        <v>21</v>
      </c>
      <c r="V86" s="522">
        <v>3</v>
      </c>
      <c r="W86" s="522">
        <v>8</v>
      </c>
      <c r="X86" s="524">
        <v>91</v>
      </c>
      <c r="Y86" s="522">
        <v>1</v>
      </c>
      <c r="Z86" s="522">
        <v>3</v>
      </c>
      <c r="AA86" s="522">
        <v>0</v>
      </c>
      <c r="AB86" s="522">
        <v>0</v>
      </c>
      <c r="AC86" s="522">
        <v>0</v>
      </c>
      <c r="AD86" s="522">
        <v>0</v>
      </c>
      <c r="AE86" s="522">
        <v>1</v>
      </c>
      <c r="AF86" s="522">
        <v>2</v>
      </c>
      <c r="AG86" s="522">
        <v>2</v>
      </c>
      <c r="AH86" s="522">
        <v>5</v>
      </c>
      <c r="AI86" s="522">
        <v>7</v>
      </c>
      <c r="AJ86" s="522">
        <v>130</v>
      </c>
      <c r="AK86" s="524">
        <v>91</v>
      </c>
      <c r="AL86" s="522">
        <v>9</v>
      </c>
      <c r="AM86" s="522">
        <v>21</v>
      </c>
      <c r="AN86" s="522">
        <v>0</v>
      </c>
      <c r="AO86" s="522">
        <v>0</v>
      </c>
      <c r="AP86" s="522">
        <v>5</v>
      </c>
      <c r="AQ86" s="522">
        <v>9</v>
      </c>
      <c r="AR86" s="522">
        <v>4</v>
      </c>
      <c r="AS86" s="522">
        <v>27</v>
      </c>
      <c r="AT86" s="522">
        <v>3</v>
      </c>
      <c r="AU86" s="522">
        <v>4</v>
      </c>
      <c r="AV86" s="522">
        <v>0</v>
      </c>
      <c r="AW86" s="522">
        <v>0</v>
      </c>
      <c r="AX86" s="524">
        <v>91</v>
      </c>
      <c r="AY86" s="522">
        <v>2</v>
      </c>
      <c r="AZ86" s="522">
        <v>6</v>
      </c>
      <c r="BA86" s="522">
        <v>0</v>
      </c>
      <c r="BB86" s="522">
        <v>0</v>
      </c>
      <c r="BC86" s="522">
        <v>2</v>
      </c>
      <c r="BD86" s="215">
        <v>16</v>
      </c>
      <c r="BE86" s="215">
        <v>6</v>
      </c>
      <c r="BF86" s="215">
        <v>14</v>
      </c>
      <c r="BG86" s="215">
        <v>8</v>
      </c>
      <c r="BH86" s="215">
        <v>26</v>
      </c>
      <c r="BI86" s="215">
        <v>3</v>
      </c>
      <c r="BJ86" s="215">
        <v>13</v>
      </c>
      <c r="BK86" s="524">
        <v>91</v>
      </c>
      <c r="BL86" s="522">
        <v>0</v>
      </c>
      <c r="BM86" s="522">
        <v>0</v>
      </c>
      <c r="BN86" s="522">
        <v>0</v>
      </c>
      <c r="BO86" s="522">
        <v>0</v>
      </c>
      <c r="BP86" s="522">
        <v>4</v>
      </c>
      <c r="BQ86" s="522">
        <v>11</v>
      </c>
      <c r="BR86" s="522">
        <v>5</v>
      </c>
      <c r="BS86" s="522">
        <v>25</v>
      </c>
      <c r="BT86" s="522">
        <v>9</v>
      </c>
      <c r="BU86" s="522">
        <v>80</v>
      </c>
      <c r="BV86" s="522">
        <v>77</v>
      </c>
      <c r="BW86" s="522">
        <v>1005</v>
      </c>
      <c r="BX86" s="524">
        <v>91</v>
      </c>
      <c r="BY86" s="215">
        <v>27</v>
      </c>
      <c r="BZ86" s="215">
        <v>98</v>
      </c>
      <c r="CA86" s="215">
        <v>1</v>
      </c>
      <c r="CB86" s="215">
        <v>2</v>
      </c>
      <c r="CC86" s="215">
        <v>0</v>
      </c>
      <c r="CD86" s="215">
        <v>0</v>
      </c>
      <c r="CE86" s="215">
        <v>2</v>
      </c>
      <c r="CF86" s="215">
        <v>4</v>
      </c>
      <c r="CG86" s="215">
        <v>2</v>
      </c>
      <c r="CH86" s="217">
        <v>42</v>
      </c>
      <c r="CI86" s="522">
        <v>1</v>
      </c>
      <c r="CJ86" s="522">
        <v>2</v>
      </c>
      <c r="CK86" s="524">
        <v>91</v>
      </c>
      <c r="CL86" s="522">
        <v>13</v>
      </c>
      <c r="CM86" s="522">
        <v>289</v>
      </c>
      <c r="CN86" s="522">
        <v>9</v>
      </c>
      <c r="CO86" s="522">
        <v>431</v>
      </c>
      <c r="CP86" s="522">
        <v>3</v>
      </c>
      <c r="CQ86" s="522">
        <v>7</v>
      </c>
      <c r="CR86" s="522">
        <v>0</v>
      </c>
      <c r="CS86" s="522">
        <v>0</v>
      </c>
      <c r="CT86" s="522">
        <v>8</v>
      </c>
      <c r="CU86" s="522">
        <v>12</v>
      </c>
      <c r="CV86" s="522">
        <v>7</v>
      </c>
      <c r="CW86" s="522">
        <v>24</v>
      </c>
      <c r="CX86" s="524">
        <v>91</v>
      </c>
      <c r="CY86" s="522">
        <v>4</v>
      </c>
      <c r="CZ86" s="522">
        <v>26</v>
      </c>
      <c r="DA86" s="522">
        <v>16</v>
      </c>
      <c r="DB86" s="522">
        <v>47</v>
      </c>
      <c r="DC86" s="522">
        <v>1</v>
      </c>
      <c r="DD86" s="522">
        <v>1</v>
      </c>
      <c r="DE86" s="522">
        <v>12</v>
      </c>
      <c r="DF86" s="522">
        <v>38</v>
      </c>
      <c r="DG86" s="522">
        <v>8</v>
      </c>
      <c r="DH86" s="522">
        <v>12</v>
      </c>
      <c r="DI86" s="522">
        <v>0</v>
      </c>
      <c r="DJ86" s="522">
        <v>0</v>
      </c>
      <c r="DK86" s="524">
        <v>91</v>
      </c>
      <c r="DL86" s="522">
        <v>1</v>
      </c>
      <c r="DM86" s="522">
        <v>5</v>
      </c>
      <c r="DN86" s="522">
        <v>2</v>
      </c>
      <c r="DO86" s="522">
        <v>4</v>
      </c>
      <c r="DP86" s="522">
        <v>4</v>
      </c>
      <c r="DQ86" s="522">
        <v>123</v>
      </c>
      <c r="DR86" s="522">
        <v>0</v>
      </c>
      <c r="DS86" s="522">
        <v>0</v>
      </c>
      <c r="DT86" s="522">
        <v>1</v>
      </c>
      <c r="DU86" s="522">
        <v>1</v>
      </c>
      <c r="DV86" s="522">
        <v>1</v>
      </c>
      <c r="DW86" s="522">
        <v>2</v>
      </c>
      <c r="DX86" s="524">
        <v>91</v>
      </c>
      <c r="DY86" s="522">
        <v>0</v>
      </c>
      <c r="DZ86" s="522">
        <v>0</v>
      </c>
      <c r="EA86" s="522">
        <v>1</v>
      </c>
      <c r="EB86" s="522">
        <v>1</v>
      </c>
      <c r="EC86" s="522">
        <v>7</v>
      </c>
      <c r="ED86" s="522">
        <v>17</v>
      </c>
      <c r="EE86" s="522">
        <v>0</v>
      </c>
      <c r="EF86" s="522">
        <v>0</v>
      </c>
      <c r="EG86" s="522">
        <v>6</v>
      </c>
      <c r="EH86" s="522">
        <v>68</v>
      </c>
      <c r="EI86" s="522">
        <v>2</v>
      </c>
      <c r="EJ86" s="522">
        <v>5</v>
      </c>
      <c r="EK86" s="524">
        <v>91</v>
      </c>
      <c r="EL86" s="522">
        <v>0</v>
      </c>
      <c r="EM86" s="522">
        <v>0</v>
      </c>
      <c r="EN86" s="522">
        <v>1</v>
      </c>
      <c r="EO86" s="522">
        <v>1</v>
      </c>
      <c r="EP86" s="522">
        <v>1</v>
      </c>
      <c r="EQ86" s="522">
        <v>2</v>
      </c>
      <c r="ER86" s="522">
        <v>1</v>
      </c>
      <c r="ES86" s="522">
        <v>2</v>
      </c>
      <c r="ET86" s="522">
        <v>2</v>
      </c>
      <c r="EU86" s="522">
        <v>6</v>
      </c>
      <c r="EV86" s="522">
        <v>0</v>
      </c>
      <c r="EW86" s="522">
        <v>0</v>
      </c>
      <c r="EX86" s="524">
        <v>91</v>
      </c>
      <c r="EY86" s="522">
        <v>2</v>
      </c>
      <c r="EZ86" s="522">
        <v>2</v>
      </c>
      <c r="FA86" s="522">
        <v>4</v>
      </c>
      <c r="FB86" s="522">
        <v>11</v>
      </c>
      <c r="FC86" s="522">
        <v>0</v>
      </c>
      <c r="FD86" s="522">
        <v>0</v>
      </c>
      <c r="FE86" s="522">
        <v>0</v>
      </c>
      <c r="FF86" s="522">
        <v>0</v>
      </c>
      <c r="FG86" s="522">
        <v>0</v>
      </c>
      <c r="FH86" s="522">
        <v>0</v>
      </c>
      <c r="FI86" s="522">
        <v>0</v>
      </c>
      <c r="FJ86" s="522">
        <v>0</v>
      </c>
      <c r="FK86" s="524">
        <v>91</v>
      </c>
      <c r="FL86" s="522">
        <v>1</v>
      </c>
      <c r="FM86" s="522">
        <v>2</v>
      </c>
      <c r="FN86" s="522">
        <v>4</v>
      </c>
      <c r="FO86" s="522">
        <v>34</v>
      </c>
      <c r="FP86" s="522">
        <v>3</v>
      </c>
      <c r="FQ86" s="522">
        <v>8</v>
      </c>
      <c r="FR86" s="522">
        <v>1</v>
      </c>
      <c r="FS86" s="522">
        <v>2</v>
      </c>
      <c r="FT86" s="522">
        <v>1</v>
      </c>
      <c r="FU86" s="522">
        <v>5</v>
      </c>
      <c r="FV86" s="212">
        <f t="shared" si="2"/>
        <v>372</v>
      </c>
      <c r="FW86" s="212">
        <f t="shared" si="2"/>
        <v>3029</v>
      </c>
      <c r="FX86" s="212"/>
      <c r="GA86" s="522"/>
      <c r="GB86" s="522"/>
    </row>
    <row r="87" spans="1:184">
      <c r="A87" s="213">
        <v>92</v>
      </c>
      <c r="B87" s="214" t="s">
        <v>395</v>
      </c>
      <c r="C87" s="522">
        <v>187</v>
      </c>
      <c r="D87" s="522">
        <v>492</v>
      </c>
      <c r="E87" s="522">
        <v>18</v>
      </c>
      <c r="F87" s="522">
        <v>37</v>
      </c>
      <c r="G87" s="522">
        <v>24</v>
      </c>
      <c r="H87" s="522">
        <v>106</v>
      </c>
      <c r="I87" s="522">
        <v>3</v>
      </c>
      <c r="J87" s="522">
        <v>3</v>
      </c>
      <c r="K87" s="524">
        <v>92</v>
      </c>
      <c r="L87" s="522">
        <v>5</v>
      </c>
      <c r="M87" s="522">
        <v>6</v>
      </c>
      <c r="N87" s="522">
        <v>251</v>
      </c>
      <c r="O87" s="522">
        <v>1662</v>
      </c>
      <c r="P87" s="522">
        <v>174</v>
      </c>
      <c r="Q87" s="522">
        <v>357</v>
      </c>
      <c r="R87" s="522">
        <v>7</v>
      </c>
      <c r="S87" s="522">
        <v>10</v>
      </c>
      <c r="T87" s="522">
        <v>106</v>
      </c>
      <c r="U87" s="522">
        <v>231</v>
      </c>
      <c r="V87" s="522">
        <v>77</v>
      </c>
      <c r="W87" s="522">
        <v>189</v>
      </c>
      <c r="X87" s="524">
        <v>92</v>
      </c>
      <c r="Y87" s="522">
        <v>5</v>
      </c>
      <c r="Z87" s="522">
        <v>10</v>
      </c>
      <c r="AA87" s="522">
        <v>2</v>
      </c>
      <c r="AB87" s="522">
        <v>8</v>
      </c>
      <c r="AC87" s="522">
        <v>3</v>
      </c>
      <c r="AD87" s="522">
        <v>5</v>
      </c>
      <c r="AE87" s="522">
        <v>7</v>
      </c>
      <c r="AF87" s="522">
        <v>12</v>
      </c>
      <c r="AG87" s="522">
        <v>34</v>
      </c>
      <c r="AH87" s="522">
        <v>141</v>
      </c>
      <c r="AI87" s="522">
        <v>152</v>
      </c>
      <c r="AJ87" s="522">
        <v>360</v>
      </c>
      <c r="AK87" s="524">
        <v>92</v>
      </c>
      <c r="AL87" s="522">
        <v>23</v>
      </c>
      <c r="AM87" s="522">
        <v>58</v>
      </c>
      <c r="AN87" s="522">
        <v>3</v>
      </c>
      <c r="AO87" s="522">
        <v>6</v>
      </c>
      <c r="AP87" s="522">
        <v>12</v>
      </c>
      <c r="AQ87" s="522">
        <v>23</v>
      </c>
      <c r="AR87" s="522">
        <v>39</v>
      </c>
      <c r="AS87" s="522">
        <v>85</v>
      </c>
      <c r="AT87" s="522">
        <v>18</v>
      </c>
      <c r="AU87" s="522">
        <v>31</v>
      </c>
      <c r="AV87" s="522">
        <v>31</v>
      </c>
      <c r="AW87" s="522">
        <v>60</v>
      </c>
      <c r="AX87" s="524">
        <v>92</v>
      </c>
      <c r="AY87" s="522">
        <v>14</v>
      </c>
      <c r="AZ87" s="522">
        <v>34</v>
      </c>
      <c r="BA87" s="522">
        <v>11</v>
      </c>
      <c r="BB87" s="522">
        <v>49</v>
      </c>
      <c r="BC87" s="522">
        <v>17</v>
      </c>
      <c r="BD87" s="215">
        <v>40</v>
      </c>
      <c r="BE87" s="215">
        <v>31</v>
      </c>
      <c r="BF87" s="215">
        <v>50</v>
      </c>
      <c r="BG87" s="215">
        <v>81</v>
      </c>
      <c r="BH87" s="215">
        <v>254</v>
      </c>
      <c r="BI87" s="215">
        <v>44</v>
      </c>
      <c r="BJ87" s="215">
        <v>142</v>
      </c>
      <c r="BK87" s="524">
        <v>92</v>
      </c>
      <c r="BL87" s="522">
        <v>6</v>
      </c>
      <c r="BM87" s="522">
        <v>8</v>
      </c>
      <c r="BN87" s="522">
        <v>2</v>
      </c>
      <c r="BO87" s="522">
        <v>2</v>
      </c>
      <c r="BP87" s="522">
        <v>38</v>
      </c>
      <c r="BQ87" s="522">
        <v>82</v>
      </c>
      <c r="BR87" s="522">
        <v>9</v>
      </c>
      <c r="BS87" s="522">
        <v>15</v>
      </c>
      <c r="BT87" s="522">
        <v>72</v>
      </c>
      <c r="BU87" s="522">
        <v>242</v>
      </c>
      <c r="BV87" s="522">
        <v>1157</v>
      </c>
      <c r="BW87" s="522">
        <v>2800</v>
      </c>
      <c r="BX87" s="524">
        <v>92</v>
      </c>
      <c r="BY87" s="215">
        <v>350</v>
      </c>
      <c r="BZ87" s="215">
        <v>690</v>
      </c>
      <c r="CA87" s="215">
        <v>3</v>
      </c>
      <c r="CB87" s="215">
        <v>9</v>
      </c>
      <c r="CC87" s="215">
        <v>6</v>
      </c>
      <c r="CD87" s="215">
        <v>10</v>
      </c>
      <c r="CE87" s="215">
        <v>53</v>
      </c>
      <c r="CF87" s="215">
        <v>177</v>
      </c>
      <c r="CG87" s="215">
        <v>20</v>
      </c>
      <c r="CH87" s="217">
        <v>39</v>
      </c>
      <c r="CI87" s="522">
        <v>12</v>
      </c>
      <c r="CJ87" s="522">
        <v>15</v>
      </c>
      <c r="CK87" s="524">
        <v>92</v>
      </c>
      <c r="CL87" s="522">
        <v>67</v>
      </c>
      <c r="CM87" s="522">
        <v>162</v>
      </c>
      <c r="CN87" s="522">
        <v>77</v>
      </c>
      <c r="CO87" s="522">
        <v>278</v>
      </c>
      <c r="CP87" s="522">
        <v>7</v>
      </c>
      <c r="CQ87" s="522">
        <v>11</v>
      </c>
      <c r="CR87" s="522">
        <v>27</v>
      </c>
      <c r="CS87" s="522">
        <v>40</v>
      </c>
      <c r="CT87" s="522">
        <v>61</v>
      </c>
      <c r="CU87" s="522">
        <v>122</v>
      </c>
      <c r="CV87" s="522">
        <v>12</v>
      </c>
      <c r="CW87" s="522">
        <v>16</v>
      </c>
      <c r="CX87" s="524">
        <v>92</v>
      </c>
      <c r="CY87" s="522"/>
      <c r="CZ87" s="522"/>
      <c r="DA87" s="522">
        <v>64</v>
      </c>
      <c r="DB87" s="522">
        <v>107</v>
      </c>
      <c r="DC87" s="522">
        <v>1</v>
      </c>
      <c r="DD87" s="522">
        <v>5</v>
      </c>
      <c r="DE87" s="522">
        <v>2</v>
      </c>
      <c r="DF87" s="522">
        <v>6</v>
      </c>
      <c r="DG87" s="522">
        <v>4</v>
      </c>
      <c r="DH87" s="522">
        <v>5</v>
      </c>
      <c r="DI87" s="522">
        <v>16</v>
      </c>
      <c r="DJ87" s="522">
        <v>42</v>
      </c>
      <c r="DK87" s="524">
        <v>92</v>
      </c>
      <c r="DL87" s="522">
        <v>16</v>
      </c>
      <c r="DM87" s="522">
        <v>23</v>
      </c>
      <c r="DN87" s="522">
        <v>49</v>
      </c>
      <c r="DO87" s="522">
        <v>83</v>
      </c>
      <c r="DP87" s="522">
        <v>38</v>
      </c>
      <c r="DQ87" s="522">
        <v>82</v>
      </c>
      <c r="DR87" s="522">
        <v>5</v>
      </c>
      <c r="DS87" s="522">
        <v>9</v>
      </c>
      <c r="DT87" s="522">
        <v>14</v>
      </c>
      <c r="DU87" s="522">
        <v>38</v>
      </c>
      <c r="DV87" s="522">
        <v>13</v>
      </c>
      <c r="DW87" s="522">
        <v>22</v>
      </c>
      <c r="DX87" s="524">
        <v>92</v>
      </c>
      <c r="DY87" s="522">
        <v>154</v>
      </c>
      <c r="DZ87" s="522">
        <v>426</v>
      </c>
      <c r="EA87" s="522">
        <v>9</v>
      </c>
      <c r="EB87" s="522">
        <v>16</v>
      </c>
      <c r="EC87" s="522">
        <v>30</v>
      </c>
      <c r="ED87" s="522">
        <v>59</v>
      </c>
      <c r="EE87" s="522">
        <v>5</v>
      </c>
      <c r="EF87" s="522">
        <v>6</v>
      </c>
      <c r="EG87" s="522">
        <v>9</v>
      </c>
      <c r="EH87" s="522">
        <v>30</v>
      </c>
      <c r="EI87" s="522">
        <v>20</v>
      </c>
      <c r="EJ87" s="522">
        <v>49</v>
      </c>
      <c r="EK87" s="524">
        <v>92</v>
      </c>
      <c r="EL87" s="522">
        <v>9</v>
      </c>
      <c r="EM87" s="522">
        <v>67</v>
      </c>
      <c r="EN87" s="522">
        <v>0</v>
      </c>
      <c r="EO87" s="522">
        <v>0</v>
      </c>
      <c r="EP87" s="522">
        <v>109</v>
      </c>
      <c r="EQ87" s="522">
        <v>410</v>
      </c>
      <c r="ER87" s="522">
        <v>3</v>
      </c>
      <c r="ES87" s="522">
        <v>4</v>
      </c>
      <c r="ET87" s="522">
        <v>1</v>
      </c>
      <c r="EU87" s="522">
        <v>1</v>
      </c>
      <c r="EV87" s="522">
        <v>6</v>
      </c>
      <c r="EW87" s="522">
        <v>13</v>
      </c>
      <c r="EX87" s="524">
        <v>92</v>
      </c>
      <c r="EY87" s="522">
        <v>5</v>
      </c>
      <c r="EZ87" s="522">
        <v>8</v>
      </c>
      <c r="FA87" s="522">
        <v>0</v>
      </c>
      <c r="FB87" s="522">
        <v>0</v>
      </c>
      <c r="FC87" s="522">
        <v>0</v>
      </c>
      <c r="FD87" s="522">
        <v>0</v>
      </c>
      <c r="FE87" s="522">
        <v>8</v>
      </c>
      <c r="FF87" s="522">
        <v>20</v>
      </c>
      <c r="FG87" s="522">
        <v>0</v>
      </c>
      <c r="FH87" s="522">
        <v>0</v>
      </c>
      <c r="FI87" s="522">
        <v>2</v>
      </c>
      <c r="FJ87" s="522">
        <v>2</v>
      </c>
      <c r="FK87" s="524">
        <v>92</v>
      </c>
      <c r="FL87" s="522">
        <v>12</v>
      </c>
      <c r="FM87" s="522">
        <v>17</v>
      </c>
      <c r="FN87" s="522">
        <v>8</v>
      </c>
      <c r="FO87" s="522">
        <v>10</v>
      </c>
      <c r="FP87" s="522">
        <v>2</v>
      </c>
      <c r="FQ87" s="522">
        <v>3</v>
      </c>
      <c r="FR87" s="522">
        <v>14</v>
      </c>
      <c r="FS87" s="522">
        <v>22</v>
      </c>
      <c r="FT87" s="522">
        <v>18</v>
      </c>
      <c r="FU87" s="522">
        <v>40</v>
      </c>
      <c r="FV87" s="212">
        <f t="shared" si="2"/>
        <v>4004</v>
      </c>
      <c r="FW87" s="212">
        <f t="shared" si="2"/>
        <v>10804</v>
      </c>
      <c r="FX87" s="212"/>
      <c r="GA87" s="522"/>
      <c r="GB87" s="522"/>
    </row>
    <row r="88" spans="1:184">
      <c r="A88" s="213">
        <v>93</v>
      </c>
      <c r="B88" s="214" t="s">
        <v>396</v>
      </c>
      <c r="C88" s="522">
        <v>109</v>
      </c>
      <c r="D88" s="522">
        <v>738</v>
      </c>
      <c r="E88" s="522">
        <v>13</v>
      </c>
      <c r="F88" s="522">
        <v>42</v>
      </c>
      <c r="G88" s="522">
        <v>21</v>
      </c>
      <c r="H88" s="522">
        <v>84</v>
      </c>
      <c r="I88" s="522">
        <v>3</v>
      </c>
      <c r="J88" s="522">
        <v>29</v>
      </c>
      <c r="K88" s="524">
        <v>93</v>
      </c>
      <c r="L88" s="522">
        <v>19</v>
      </c>
      <c r="M88" s="522">
        <v>82</v>
      </c>
      <c r="N88" s="522">
        <v>446</v>
      </c>
      <c r="O88" s="522">
        <v>3736</v>
      </c>
      <c r="P88" s="522">
        <v>472</v>
      </c>
      <c r="Q88" s="522">
        <v>2355</v>
      </c>
      <c r="R88" s="522">
        <v>9</v>
      </c>
      <c r="S88" s="522">
        <v>26</v>
      </c>
      <c r="T88" s="522">
        <v>115</v>
      </c>
      <c r="U88" s="522">
        <v>572</v>
      </c>
      <c r="V88" s="522">
        <v>101</v>
      </c>
      <c r="W88" s="522">
        <v>652</v>
      </c>
      <c r="X88" s="524">
        <v>93</v>
      </c>
      <c r="Y88" s="522">
        <v>19</v>
      </c>
      <c r="Z88" s="522">
        <v>58</v>
      </c>
      <c r="AA88" s="522">
        <v>10</v>
      </c>
      <c r="AB88" s="522">
        <v>49</v>
      </c>
      <c r="AC88" s="522">
        <v>10</v>
      </c>
      <c r="AD88" s="522">
        <v>56</v>
      </c>
      <c r="AE88" s="522">
        <v>25</v>
      </c>
      <c r="AF88" s="522">
        <v>164</v>
      </c>
      <c r="AG88" s="522">
        <v>7</v>
      </c>
      <c r="AH88" s="522">
        <v>16</v>
      </c>
      <c r="AI88" s="522">
        <v>331</v>
      </c>
      <c r="AJ88" s="522">
        <v>2421</v>
      </c>
      <c r="AK88" s="524">
        <v>93</v>
      </c>
      <c r="AL88" s="522">
        <v>33</v>
      </c>
      <c r="AM88" s="522">
        <v>151</v>
      </c>
      <c r="AN88" s="522">
        <v>13</v>
      </c>
      <c r="AO88" s="522">
        <v>42</v>
      </c>
      <c r="AP88" s="522">
        <v>18</v>
      </c>
      <c r="AQ88" s="522">
        <v>78</v>
      </c>
      <c r="AR88" s="522">
        <v>93</v>
      </c>
      <c r="AS88" s="522">
        <v>414</v>
      </c>
      <c r="AT88" s="522">
        <v>48</v>
      </c>
      <c r="AU88" s="522">
        <v>448</v>
      </c>
      <c r="AV88" s="522">
        <v>28</v>
      </c>
      <c r="AW88" s="522">
        <v>114</v>
      </c>
      <c r="AX88" s="524">
        <v>93</v>
      </c>
      <c r="AY88" s="522">
        <v>32</v>
      </c>
      <c r="AZ88" s="522">
        <v>206</v>
      </c>
      <c r="BA88" s="522">
        <v>13</v>
      </c>
      <c r="BB88" s="522">
        <v>57</v>
      </c>
      <c r="BC88" s="522">
        <v>38</v>
      </c>
      <c r="BD88" s="215">
        <v>346</v>
      </c>
      <c r="BE88" s="215">
        <v>74</v>
      </c>
      <c r="BF88" s="215">
        <v>481</v>
      </c>
      <c r="BG88" s="215">
        <v>92</v>
      </c>
      <c r="BH88" s="215">
        <v>534</v>
      </c>
      <c r="BI88" s="215">
        <v>25</v>
      </c>
      <c r="BJ88" s="215">
        <v>101</v>
      </c>
      <c r="BK88" s="524">
        <v>93</v>
      </c>
      <c r="BL88" s="522">
        <v>14</v>
      </c>
      <c r="BM88" s="522">
        <v>85</v>
      </c>
      <c r="BN88" s="522">
        <v>3</v>
      </c>
      <c r="BO88" s="522">
        <v>5</v>
      </c>
      <c r="BP88" s="522">
        <v>95</v>
      </c>
      <c r="BQ88" s="522">
        <v>436</v>
      </c>
      <c r="BR88" s="522">
        <v>24</v>
      </c>
      <c r="BS88" s="522">
        <v>135</v>
      </c>
      <c r="BT88" s="522">
        <v>110</v>
      </c>
      <c r="BU88" s="522">
        <v>522</v>
      </c>
      <c r="BV88" s="522">
        <v>2397</v>
      </c>
      <c r="BW88" s="522">
        <v>17640</v>
      </c>
      <c r="BX88" s="524">
        <v>93</v>
      </c>
      <c r="BY88" s="215">
        <v>470</v>
      </c>
      <c r="BZ88" s="215">
        <v>2506</v>
      </c>
      <c r="CA88" s="215">
        <v>6</v>
      </c>
      <c r="CB88" s="215">
        <v>40</v>
      </c>
      <c r="CC88" s="215">
        <v>14</v>
      </c>
      <c r="CD88" s="215">
        <v>90</v>
      </c>
      <c r="CE88" s="215">
        <v>74</v>
      </c>
      <c r="CF88" s="215">
        <v>661</v>
      </c>
      <c r="CG88" s="215">
        <v>35</v>
      </c>
      <c r="CH88" s="217">
        <v>90</v>
      </c>
      <c r="CI88" s="522">
        <v>14</v>
      </c>
      <c r="CJ88" s="522">
        <v>70</v>
      </c>
      <c r="CK88" s="524">
        <v>93</v>
      </c>
      <c r="CL88" s="522">
        <v>159</v>
      </c>
      <c r="CM88" s="522">
        <v>738</v>
      </c>
      <c r="CN88" s="522">
        <v>101</v>
      </c>
      <c r="CO88" s="522">
        <v>586</v>
      </c>
      <c r="CP88" s="522">
        <v>39</v>
      </c>
      <c r="CQ88" s="522">
        <v>107</v>
      </c>
      <c r="CR88" s="522">
        <v>50</v>
      </c>
      <c r="CS88" s="522">
        <v>248</v>
      </c>
      <c r="CT88" s="522">
        <v>99</v>
      </c>
      <c r="CU88" s="522">
        <v>457</v>
      </c>
      <c r="CV88" s="522">
        <v>45</v>
      </c>
      <c r="CW88" s="522">
        <v>196</v>
      </c>
      <c r="CX88" s="524">
        <v>93</v>
      </c>
      <c r="CY88" s="522">
        <v>17</v>
      </c>
      <c r="CZ88" s="522">
        <v>75</v>
      </c>
      <c r="DA88" s="522">
        <v>218</v>
      </c>
      <c r="DB88" s="522">
        <v>1012</v>
      </c>
      <c r="DC88" s="522">
        <v>3</v>
      </c>
      <c r="DD88" s="522">
        <v>28</v>
      </c>
      <c r="DE88" s="522">
        <v>15</v>
      </c>
      <c r="DF88" s="522">
        <v>83</v>
      </c>
      <c r="DG88" s="522">
        <v>13</v>
      </c>
      <c r="DH88" s="522">
        <v>53</v>
      </c>
      <c r="DI88" s="522">
        <v>35</v>
      </c>
      <c r="DJ88" s="522">
        <v>142</v>
      </c>
      <c r="DK88" s="524">
        <v>93</v>
      </c>
      <c r="DL88" s="522">
        <v>39</v>
      </c>
      <c r="DM88" s="522">
        <v>228</v>
      </c>
      <c r="DN88" s="522">
        <v>65</v>
      </c>
      <c r="DO88" s="522">
        <v>289</v>
      </c>
      <c r="DP88" s="522">
        <v>80</v>
      </c>
      <c r="DQ88" s="522">
        <v>367</v>
      </c>
      <c r="DR88" s="522">
        <v>15</v>
      </c>
      <c r="DS88" s="522">
        <v>74</v>
      </c>
      <c r="DT88" s="522">
        <v>4</v>
      </c>
      <c r="DU88" s="522">
        <v>55</v>
      </c>
      <c r="DV88" s="522">
        <v>25</v>
      </c>
      <c r="DW88" s="522">
        <v>245</v>
      </c>
      <c r="DX88" s="524">
        <v>93</v>
      </c>
      <c r="DY88" s="522">
        <v>80</v>
      </c>
      <c r="DZ88" s="522">
        <v>214</v>
      </c>
      <c r="EA88" s="522">
        <v>39</v>
      </c>
      <c r="EB88" s="522">
        <v>153</v>
      </c>
      <c r="EC88" s="522">
        <v>78</v>
      </c>
      <c r="ED88" s="522">
        <v>660</v>
      </c>
      <c r="EE88" s="522">
        <v>6</v>
      </c>
      <c r="EF88" s="522">
        <v>54</v>
      </c>
      <c r="EG88" s="522">
        <v>31</v>
      </c>
      <c r="EH88" s="522">
        <v>183</v>
      </c>
      <c r="EI88" s="522">
        <v>22</v>
      </c>
      <c r="EJ88" s="522">
        <v>137</v>
      </c>
      <c r="EK88" s="524">
        <v>93</v>
      </c>
      <c r="EL88" s="522">
        <v>21</v>
      </c>
      <c r="EM88" s="522">
        <v>78</v>
      </c>
      <c r="EN88" s="522">
        <v>12</v>
      </c>
      <c r="EO88" s="522">
        <v>67</v>
      </c>
      <c r="EP88" s="522">
        <v>37</v>
      </c>
      <c r="EQ88" s="522">
        <v>123</v>
      </c>
      <c r="ER88" s="522">
        <v>20</v>
      </c>
      <c r="ES88" s="522">
        <v>41</v>
      </c>
      <c r="ET88" s="522">
        <v>9</v>
      </c>
      <c r="EU88" s="522">
        <v>44</v>
      </c>
      <c r="EV88" s="522">
        <v>13</v>
      </c>
      <c r="EW88" s="522">
        <v>36</v>
      </c>
      <c r="EX88" s="524">
        <v>93</v>
      </c>
      <c r="EY88" s="522">
        <v>17</v>
      </c>
      <c r="EZ88" s="522">
        <v>56</v>
      </c>
      <c r="FA88" s="522">
        <v>15</v>
      </c>
      <c r="FB88" s="522">
        <v>94</v>
      </c>
      <c r="FC88" s="522">
        <v>2</v>
      </c>
      <c r="FD88" s="522">
        <v>25</v>
      </c>
      <c r="FE88" s="522">
        <v>21</v>
      </c>
      <c r="FF88" s="522">
        <v>74</v>
      </c>
      <c r="FG88" s="522">
        <v>2</v>
      </c>
      <c r="FH88" s="522">
        <v>16</v>
      </c>
      <c r="FI88" s="522">
        <v>7</v>
      </c>
      <c r="FJ88" s="522">
        <v>28</v>
      </c>
      <c r="FK88" s="524">
        <v>93</v>
      </c>
      <c r="FL88" s="522">
        <v>36</v>
      </c>
      <c r="FM88" s="522">
        <v>132</v>
      </c>
      <c r="FN88" s="522">
        <v>27</v>
      </c>
      <c r="FO88" s="522">
        <v>164</v>
      </c>
      <c r="FP88" s="522">
        <v>4</v>
      </c>
      <c r="FQ88" s="522">
        <v>24</v>
      </c>
      <c r="FR88" s="522">
        <v>25</v>
      </c>
      <c r="FS88" s="522">
        <v>84</v>
      </c>
      <c r="FT88" s="522">
        <v>29</v>
      </c>
      <c r="FU88" s="522">
        <v>183</v>
      </c>
      <c r="FV88" s="212">
        <f t="shared" si="2"/>
        <v>7048</v>
      </c>
      <c r="FW88" s="212">
        <f t="shared" si="2"/>
        <v>43985</v>
      </c>
      <c r="FX88" s="212"/>
      <c r="GA88" s="522"/>
      <c r="GB88" s="522"/>
    </row>
    <row r="89" spans="1:184">
      <c r="A89" s="213">
        <v>94</v>
      </c>
      <c r="B89" s="214" t="s">
        <v>397</v>
      </c>
      <c r="C89" s="522">
        <v>202</v>
      </c>
      <c r="D89" s="522">
        <v>759</v>
      </c>
      <c r="E89" s="522">
        <v>48</v>
      </c>
      <c r="F89" s="522">
        <v>298</v>
      </c>
      <c r="G89" s="522">
        <v>76</v>
      </c>
      <c r="H89" s="522">
        <v>200</v>
      </c>
      <c r="I89" s="522">
        <v>20</v>
      </c>
      <c r="J89" s="522">
        <v>283</v>
      </c>
      <c r="K89" s="524">
        <v>94</v>
      </c>
      <c r="L89" s="522">
        <v>40</v>
      </c>
      <c r="M89" s="522">
        <v>109</v>
      </c>
      <c r="N89" s="522">
        <v>1093</v>
      </c>
      <c r="O89" s="522">
        <v>6535</v>
      </c>
      <c r="P89" s="522">
        <v>195</v>
      </c>
      <c r="Q89" s="522">
        <v>648</v>
      </c>
      <c r="R89" s="522">
        <v>23</v>
      </c>
      <c r="S89" s="522">
        <v>120</v>
      </c>
      <c r="T89" s="522">
        <v>187</v>
      </c>
      <c r="U89" s="522">
        <v>573</v>
      </c>
      <c r="V89" s="522">
        <v>124</v>
      </c>
      <c r="W89" s="522">
        <v>323</v>
      </c>
      <c r="X89" s="524">
        <v>94</v>
      </c>
      <c r="Y89" s="522">
        <v>33</v>
      </c>
      <c r="Z89" s="522">
        <v>61</v>
      </c>
      <c r="AA89" s="522">
        <v>12</v>
      </c>
      <c r="AB89" s="522">
        <v>21</v>
      </c>
      <c r="AC89" s="522">
        <v>15</v>
      </c>
      <c r="AD89" s="522">
        <v>139</v>
      </c>
      <c r="AE89" s="522">
        <v>37</v>
      </c>
      <c r="AF89" s="522">
        <v>92</v>
      </c>
      <c r="AG89" s="522">
        <v>26</v>
      </c>
      <c r="AH89" s="522">
        <v>84</v>
      </c>
      <c r="AI89" s="522">
        <v>345</v>
      </c>
      <c r="AJ89" s="522">
        <v>1085</v>
      </c>
      <c r="AK89" s="524">
        <v>94</v>
      </c>
      <c r="AL89" s="522">
        <v>53</v>
      </c>
      <c r="AM89" s="522">
        <v>191</v>
      </c>
      <c r="AN89" s="522">
        <v>29</v>
      </c>
      <c r="AO89" s="522">
        <v>67</v>
      </c>
      <c r="AP89" s="522">
        <v>44</v>
      </c>
      <c r="AQ89" s="522">
        <v>259</v>
      </c>
      <c r="AR89" s="522">
        <v>216</v>
      </c>
      <c r="AS89" s="522">
        <v>622</v>
      </c>
      <c r="AT89" s="522">
        <v>51</v>
      </c>
      <c r="AU89" s="522">
        <v>107</v>
      </c>
      <c r="AV89" s="522">
        <v>67</v>
      </c>
      <c r="AW89" s="522">
        <v>221</v>
      </c>
      <c r="AX89" s="524">
        <v>94</v>
      </c>
      <c r="AY89" s="522">
        <v>31</v>
      </c>
      <c r="AZ89" s="522">
        <v>127</v>
      </c>
      <c r="BA89" s="522">
        <v>21</v>
      </c>
      <c r="BB89" s="522">
        <v>93</v>
      </c>
      <c r="BC89" s="522">
        <v>61</v>
      </c>
      <c r="BD89" s="215">
        <v>717</v>
      </c>
      <c r="BE89" s="215">
        <v>131</v>
      </c>
      <c r="BF89" s="215">
        <v>397</v>
      </c>
      <c r="BG89" s="215">
        <v>205</v>
      </c>
      <c r="BH89" s="215">
        <v>978</v>
      </c>
      <c r="BI89" s="215">
        <v>65</v>
      </c>
      <c r="BJ89" s="215">
        <v>205</v>
      </c>
      <c r="BK89" s="524">
        <v>94</v>
      </c>
      <c r="BL89" s="522">
        <v>10</v>
      </c>
      <c r="BM89" s="522">
        <v>106</v>
      </c>
      <c r="BN89" s="522">
        <v>10</v>
      </c>
      <c r="BO89" s="522">
        <v>140</v>
      </c>
      <c r="BP89" s="522">
        <v>169</v>
      </c>
      <c r="BQ89" s="522">
        <v>1201</v>
      </c>
      <c r="BR89" s="522">
        <v>45</v>
      </c>
      <c r="BS89" s="522">
        <v>195</v>
      </c>
      <c r="BT89" s="522">
        <v>250</v>
      </c>
      <c r="BU89" s="522">
        <v>851</v>
      </c>
      <c r="BV89" s="522">
        <v>2535</v>
      </c>
      <c r="BW89" s="522">
        <v>10628</v>
      </c>
      <c r="BX89" s="524">
        <v>94</v>
      </c>
      <c r="BY89" s="215">
        <v>606</v>
      </c>
      <c r="BZ89" s="215">
        <v>1884</v>
      </c>
      <c r="CA89" s="215">
        <v>58</v>
      </c>
      <c r="CB89" s="215">
        <v>247</v>
      </c>
      <c r="CC89" s="215">
        <v>75</v>
      </c>
      <c r="CD89" s="215">
        <v>286</v>
      </c>
      <c r="CE89" s="215">
        <v>141</v>
      </c>
      <c r="CF89" s="215">
        <v>389</v>
      </c>
      <c r="CG89" s="215">
        <v>62</v>
      </c>
      <c r="CH89" s="217">
        <v>158</v>
      </c>
      <c r="CI89" s="522">
        <v>30</v>
      </c>
      <c r="CJ89" s="522">
        <v>160</v>
      </c>
      <c r="CK89" s="524">
        <v>94</v>
      </c>
      <c r="CL89" s="522">
        <v>173</v>
      </c>
      <c r="CM89" s="522">
        <v>389</v>
      </c>
      <c r="CN89" s="522">
        <v>249</v>
      </c>
      <c r="CO89" s="522">
        <v>799</v>
      </c>
      <c r="CP89" s="522">
        <v>115</v>
      </c>
      <c r="CQ89" s="522">
        <v>412</v>
      </c>
      <c r="CR89" s="522">
        <v>75</v>
      </c>
      <c r="CS89" s="522">
        <v>266</v>
      </c>
      <c r="CT89" s="522">
        <v>187</v>
      </c>
      <c r="CU89" s="522">
        <v>696</v>
      </c>
      <c r="CV89" s="522">
        <v>108</v>
      </c>
      <c r="CW89" s="522">
        <v>259</v>
      </c>
      <c r="CX89" s="524">
        <v>94</v>
      </c>
      <c r="CY89" s="522">
        <v>37</v>
      </c>
      <c r="CZ89" s="522">
        <v>197</v>
      </c>
      <c r="DA89" s="522">
        <v>145</v>
      </c>
      <c r="DB89" s="522">
        <v>414</v>
      </c>
      <c r="DC89" s="522">
        <v>32</v>
      </c>
      <c r="DD89" s="522">
        <v>237</v>
      </c>
      <c r="DE89" s="522">
        <v>17</v>
      </c>
      <c r="DF89" s="522">
        <v>71</v>
      </c>
      <c r="DG89" s="522">
        <v>40</v>
      </c>
      <c r="DH89" s="522">
        <v>170</v>
      </c>
      <c r="DI89" s="522">
        <v>103</v>
      </c>
      <c r="DJ89" s="522">
        <v>349</v>
      </c>
      <c r="DK89" s="524">
        <v>94</v>
      </c>
      <c r="DL89" s="522">
        <v>76</v>
      </c>
      <c r="DM89" s="522">
        <v>230</v>
      </c>
      <c r="DN89" s="522">
        <v>109</v>
      </c>
      <c r="DO89" s="522">
        <v>674</v>
      </c>
      <c r="DP89" s="522">
        <v>195</v>
      </c>
      <c r="DQ89" s="522">
        <v>1178</v>
      </c>
      <c r="DR89" s="522">
        <v>26</v>
      </c>
      <c r="DS89" s="522">
        <v>106</v>
      </c>
      <c r="DT89" s="522">
        <v>25</v>
      </c>
      <c r="DU89" s="522">
        <v>125</v>
      </c>
      <c r="DV89" s="522">
        <v>79</v>
      </c>
      <c r="DW89" s="522">
        <v>209</v>
      </c>
      <c r="DX89" s="524">
        <v>94</v>
      </c>
      <c r="DY89" s="522">
        <v>125</v>
      </c>
      <c r="DZ89" s="522">
        <v>616</v>
      </c>
      <c r="EA89" s="522">
        <v>61</v>
      </c>
      <c r="EB89" s="522">
        <v>155</v>
      </c>
      <c r="EC89" s="522">
        <v>125</v>
      </c>
      <c r="ED89" s="522">
        <v>417</v>
      </c>
      <c r="EE89" s="522">
        <v>17</v>
      </c>
      <c r="EF89" s="522">
        <v>39</v>
      </c>
      <c r="EG89" s="522">
        <v>100</v>
      </c>
      <c r="EH89" s="522">
        <v>905</v>
      </c>
      <c r="EI89" s="522">
        <v>40</v>
      </c>
      <c r="EJ89" s="522">
        <v>109</v>
      </c>
      <c r="EK89" s="524">
        <v>94</v>
      </c>
      <c r="EL89" s="522">
        <v>59</v>
      </c>
      <c r="EM89" s="522">
        <v>511</v>
      </c>
      <c r="EN89" s="522">
        <v>57</v>
      </c>
      <c r="EO89" s="522">
        <v>169</v>
      </c>
      <c r="EP89" s="522">
        <v>79</v>
      </c>
      <c r="EQ89" s="522">
        <v>206</v>
      </c>
      <c r="ER89" s="522">
        <v>42</v>
      </c>
      <c r="ES89" s="522">
        <v>230</v>
      </c>
      <c r="ET89" s="522">
        <v>10</v>
      </c>
      <c r="EU89" s="522">
        <v>15</v>
      </c>
      <c r="EV89" s="522">
        <v>33</v>
      </c>
      <c r="EW89" s="522">
        <v>131</v>
      </c>
      <c r="EX89" s="524">
        <v>94</v>
      </c>
      <c r="EY89" s="522">
        <v>28</v>
      </c>
      <c r="EZ89" s="522">
        <v>158</v>
      </c>
      <c r="FA89" s="522">
        <v>27</v>
      </c>
      <c r="FB89" s="522">
        <v>149</v>
      </c>
      <c r="FC89" s="522">
        <v>12</v>
      </c>
      <c r="FD89" s="522">
        <v>100</v>
      </c>
      <c r="FE89" s="522">
        <v>35</v>
      </c>
      <c r="FF89" s="522">
        <v>78</v>
      </c>
      <c r="FG89" s="522">
        <v>13</v>
      </c>
      <c r="FH89" s="522">
        <v>61</v>
      </c>
      <c r="FI89" s="522">
        <v>18</v>
      </c>
      <c r="FJ89" s="522">
        <v>52</v>
      </c>
      <c r="FK89" s="524">
        <v>94</v>
      </c>
      <c r="FL89" s="522">
        <v>36</v>
      </c>
      <c r="FM89" s="522">
        <v>113</v>
      </c>
      <c r="FN89" s="522">
        <v>29</v>
      </c>
      <c r="FO89" s="522">
        <v>81</v>
      </c>
      <c r="FP89" s="522">
        <v>25</v>
      </c>
      <c r="FQ89" s="522">
        <v>203</v>
      </c>
      <c r="FR89" s="522">
        <v>76</v>
      </c>
      <c r="FS89" s="522">
        <v>220</v>
      </c>
      <c r="FT89" s="522">
        <v>36</v>
      </c>
      <c r="FU89" s="522">
        <v>99</v>
      </c>
      <c r="FV89" s="212">
        <f t="shared" si="2"/>
        <v>10315</v>
      </c>
      <c r="FW89" s="212">
        <f t="shared" si="2"/>
        <v>43157</v>
      </c>
      <c r="FX89" s="212"/>
      <c r="GA89" s="522"/>
      <c r="GB89" s="522"/>
    </row>
    <row r="90" spans="1:184">
      <c r="A90" s="213">
        <v>95</v>
      </c>
      <c r="B90" s="214" t="s">
        <v>398</v>
      </c>
      <c r="C90" s="522">
        <v>323</v>
      </c>
      <c r="D90" s="522">
        <v>1604</v>
      </c>
      <c r="E90" s="522">
        <v>37</v>
      </c>
      <c r="F90" s="522">
        <v>290</v>
      </c>
      <c r="G90" s="522">
        <v>77</v>
      </c>
      <c r="H90" s="522">
        <v>264</v>
      </c>
      <c r="I90" s="522">
        <v>9</v>
      </c>
      <c r="J90" s="522">
        <v>53</v>
      </c>
      <c r="K90" s="524">
        <v>95</v>
      </c>
      <c r="L90" s="522">
        <v>42</v>
      </c>
      <c r="M90" s="522">
        <v>148</v>
      </c>
      <c r="N90" s="522">
        <v>890</v>
      </c>
      <c r="O90" s="522">
        <v>6336</v>
      </c>
      <c r="P90" s="522">
        <v>544</v>
      </c>
      <c r="Q90" s="522">
        <v>2377</v>
      </c>
      <c r="R90" s="522">
        <v>25</v>
      </c>
      <c r="S90" s="522">
        <v>84</v>
      </c>
      <c r="T90" s="522">
        <v>190</v>
      </c>
      <c r="U90" s="522">
        <v>652</v>
      </c>
      <c r="V90" s="522">
        <v>147</v>
      </c>
      <c r="W90" s="522">
        <v>705</v>
      </c>
      <c r="X90" s="524">
        <v>95</v>
      </c>
      <c r="Y90" s="522">
        <v>19</v>
      </c>
      <c r="Z90" s="522">
        <v>71</v>
      </c>
      <c r="AA90" s="522">
        <v>6</v>
      </c>
      <c r="AB90" s="522">
        <v>100</v>
      </c>
      <c r="AC90" s="522">
        <v>10</v>
      </c>
      <c r="AD90" s="522">
        <v>90</v>
      </c>
      <c r="AE90" s="522">
        <v>41</v>
      </c>
      <c r="AF90" s="522">
        <v>521</v>
      </c>
      <c r="AG90" s="522">
        <v>27</v>
      </c>
      <c r="AH90" s="522">
        <v>183</v>
      </c>
      <c r="AI90" s="522">
        <v>426</v>
      </c>
      <c r="AJ90" s="522">
        <v>1868</v>
      </c>
      <c r="AK90" s="524">
        <v>95</v>
      </c>
      <c r="AL90" s="522">
        <v>83</v>
      </c>
      <c r="AM90" s="522">
        <v>295</v>
      </c>
      <c r="AN90" s="522">
        <v>12</v>
      </c>
      <c r="AO90" s="522">
        <v>48</v>
      </c>
      <c r="AP90" s="522">
        <v>35</v>
      </c>
      <c r="AQ90" s="522">
        <v>157</v>
      </c>
      <c r="AR90" s="522">
        <v>200</v>
      </c>
      <c r="AS90" s="522">
        <v>745</v>
      </c>
      <c r="AT90" s="522">
        <v>69</v>
      </c>
      <c r="AU90" s="522">
        <v>542</v>
      </c>
      <c r="AV90" s="522">
        <v>62</v>
      </c>
      <c r="AW90" s="522">
        <v>185</v>
      </c>
      <c r="AX90" s="524">
        <v>95</v>
      </c>
      <c r="AY90" s="522">
        <v>46</v>
      </c>
      <c r="AZ90" s="522">
        <v>319</v>
      </c>
      <c r="BA90" s="522">
        <v>22</v>
      </c>
      <c r="BB90" s="522">
        <v>79</v>
      </c>
      <c r="BC90" s="522">
        <v>98</v>
      </c>
      <c r="BD90" s="215">
        <v>593</v>
      </c>
      <c r="BE90" s="215">
        <v>121</v>
      </c>
      <c r="BF90" s="215">
        <v>804</v>
      </c>
      <c r="BG90" s="215">
        <v>164</v>
      </c>
      <c r="BH90" s="215">
        <v>781</v>
      </c>
      <c r="BI90" s="215">
        <v>62</v>
      </c>
      <c r="BJ90" s="215">
        <v>314</v>
      </c>
      <c r="BK90" s="524">
        <v>95</v>
      </c>
      <c r="BL90" s="522">
        <v>9</v>
      </c>
      <c r="BM90" s="522">
        <v>32</v>
      </c>
      <c r="BN90" s="522">
        <v>3</v>
      </c>
      <c r="BO90" s="522">
        <v>9</v>
      </c>
      <c r="BP90" s="522">
        <v>184</v>
      </c>
      <c r="BQ90" s="522">
        <v>764</v>
      </c>
      <c r="BR90" s="522">
        <v>36</v>
      </c>
      <c r="BS90" s="522">
        <v>113</v>
      </c>
      <c r="BT90" s="522">
        <v>304</v>
      </c>
      <c r="BU90" s="522">
        <v>1262</v>
      </c>
      <c r="BV90" s="522">
        <v>3392</v>
      </c>
      <c r="BW90" s="522">
        <v>22172</v>
      </c>
      <c r="BX90" s="524">
        <v>95</v>
      </c>
      <c r="BY90" s="215">
        <v>751</v>
      </c>
      <c r="BZ90" s="215">
        <v>3411</v>
      </c>
      <c r="CA90" s="215">
        <v>18</v>
      </c>
      <c r="CB90" s="215">
        <v>61</v>
      </c>
      <c r="CC90" s="215">
        <v>28</v>
      </c>
      <c r="CD90" s="215">
        <v>138</v>
      </c>
      <c r="CE90" s="215">
        <v>201</v>
      </c>
      <c r="CF90" s="215">
        <v>3402</v>
      </c>
      <c r="CG90" s="215">
        <v>39</v>
      </c>
      <c r="CH90" s="217">
        <v>222</v>
      </c>
      <c r="CI90" s="522">
        <v>20</v>
      </c>
      <c r="CJ90" s="522">
        <v>65</v>
      </c>
      <c r="CK90" s="524">
        <v>95</v>
      </c>
      <c r="CL90" s="522">
        <v>265</v>
      </c>
      <c r="CM90" s="522">
        <v>1100</v>
      </c>
      <c r="CN90" s="522">
        <v>268</v>
      </c>
      <c r="CO90" s="522">
        <v>1264</v>
      </c>
      <c r="CP90" s="522">
        <v>63</v>
      </c>
      <c r="CQ90" s="522">
        <v>192</v>
      </c>
      <c r="CR90" s="522">
        <v>62</v>
      </c>
      <c r="CS90" s="522">
        <v>361</v>
      </c>
      <c r="CT90" s="522">
        <v>183</v>
      </c>
      <c r="CU90" s="522">
        <v>1508</v>
      </c>
      <c r="CV90" s="522">
        <v>58</v>
      </c>
      <c r="CW90" s="522">
        <v>258</v>
      </c>
      <c r="CX90" s="524">
        <v>95</v>
      </c>
      <c r="CY90" s="522">
        <v>26</v>
      </c>
      <c r="CZ90" s="522">
        <v>210</v>
      </c>
      <c r="DA90" s="522">
        <v>332</v>
      </c>
      <c r="DB90" s="522">
        <v>1111</v>
      </c>
      <c r="DC90" s="522">
        <v>11</v>
      </c>
      <c r="DD90" s="522">
        <v>71</v>
      </c>
      <c r="DE90" s="522">
        <v>24</v>
      </c>
      <c r="DF90" s="522">
        <v>66</v>
      </c>
      <c r="DG90" s="522">
        <v>29</v>
      </c>
      <c r="DH90" s="522">
        <v>100</v>
      </c>
      <c r="DI90" s="522">
        <v>114</v>
      </c>
      <c r="DJ90" s="522">
        <v>426</v>
      </c>
      <c r="DK90" s="524">
        <v>95</v>
      </c>
      <c r="DL90" s="522">
        <v>55</v>
      </c>
      <c r="DM90" s="522">
        <v>251</v>
      </c>
      <c r="DN90" s="522">
        <v>197</v>
      </c>
      <c r="DO90" s="522">
        <v>840</v>
      </c>
      <c r="DP90" s="522">
        <v>170</v>
      </c>
      <c r="DQ90" s="522">
        <v>643</v>
      </c>
      <c r="DR90" s="522">
        <v>12</v>
      </c>
      <c r="DS90" s="522">
        <v>88</v>
      </c>
      <c r="DT90" s="522">
        <v>27</v>
      </c>
      <c r="DU90" s="522">
        <v>126</v>
      </c>
      <c r="DV90" s="522">
        <v>53</v>
      </c>
      <c r="DW90" s="522">
        <v>262</v>
      </c>
      <c r="DX90" s="524">
        <v>95</v>
      </c>
      <c r="DY90" s="522">
        <v>155</v>
      </c>
      <c r="DZ90" s="522">
        <v>1340</v>
      </c>
      <c r="EA90" s="522">
        <v>46</v>
      </c>
      <c r="EB90" s="522">
        <v>115</v>
      </c>
      <c r="EC90" s="522">
        <v>127</v>
      </c>
      <c r="ED90" s="522">
        <v>617</v>
      </c>
      <c r="EE90" s="522">
        <v>5</v>
      </c>
      <c r="EF90" s="522">
        <v>14</v>
      </c>
      <c r="EG90" s="522">
        <v>52</v>
      </c>
      <c r="EH90" s="522">
        <v>474</v>
      </c>
      <c r="EI90" s="522">
        <v>54</v>
      </c>
      <c r="EJ90" s="522">
        <v>192</v>
      </c>
      <c r="EK90" s="524">
        <v>95</v>
      </c>
      <c r="EL90" s="522">
        <v>38</v>
      </c>
      <c r="EM90" s="522">
        <v>818</v>
      </c>
      <c r="EN90" s="522">
        <v>44</v>
      </c>
      <c r="EO90" s="522">
        <v>161</v>
      </c>
      <c r="EP90" s="522">
        <v>126</v>
      </c>
      <c r="EQ90" s="522">
        <v>504</v>
      </c>
      <c r="ER90" s="522">
        <v>44</v>
      </c>
      <c r="ES90" s="522">
        <v>118</v>
      </c>
      <c r="ET90" s="522">
        <v>9</v>
      </c>
      <c r="EU90" s="522">
        <v>24</v>
      </c>
      <c r="EV90" s="522">
        <v>26</v>
      </c>
      <c r="EW90" s="522">
        <v>96</v>
      </c>
      <c r="EX90" s="524">
        <v>95</v>
      </c>
      <c r="EY90" s="522">
        <v>15</v>
      </c>
      <c r="EZ90" s="522">
        <v>34</v>
      </c>
      <c r="FA90" s="522">
        <v>29</v>
      </c>
      <c r="FB90" s="522">
        <v>228</v>
      </c>
      <c r="FC90" s="522">
        <v>5</v>
      </c>
      <c r="FD90" s="522">
        <v>40</v>
      </c>
      <c r="FE90" s="522">
        <v>43</v>
      </c>
      <c r="FF90" s="522">
        <v>133</v>
      </c>
      <c r="FG90" s="522">
        <v>6</v>
      </c>
      <c r="FH90" s="522">
        <v>22</v>
      </c>
      <c r="FI90" s="522">
        <v>11</v>
      </c>
      <c r="FJ90" s="522">
        <v>41</v>
      </c>
      <c r="FK90" s="524">
        <v>95</v>
      </c>
      <c r="FL90" s="522">
        <v>48</v>
      </c>
      <c r="FM90" s="522">
        <v>170</v>
      </c>
      <c r="FN90" s="522">
        <v>29</v>
      </c>
      <c r="FO90" s="522">
        <v>106</v>
      </c>
      <c r="FP90" s="522">
        <v>9</v>
      </c>
      <c r="FQ90" s="522">
        <v>44</v>
      </c>
      <c r="FR90" s="522">
        <v>49</v>
      </c>
      <c r="FS90" s="522">
        <v>245</v>
      </c>
      <c r="FT90" s="522">
        <v>54</v>
      </c>
      <c r="FU90" s="522">
        <v>180</v>
      </c>
      <c r="FV90" s="212">
        <f t="shared" si="2"/>
        <v>11745</v>
      </c>
      <c r="FW90" s="212">
        <f t="shared" si="2"/>
        <v>66452</v>
      </c>
      <c r="FX90" s="212"/>
      <c r="GA90" s="522"/>
      <c r="GB90" s="522"/>
    </row>
    <row r="91" spans="1:184">
      <c r="A91" s="213">
        <v>96</v>
      </c>
      <c r="B91" s="214" t="s">
        <v>399</v>
      </c>
      <c r="C91" s="522">
        <v>587</v>
      </c>
      <c r="D91" s="522">
        <v>2008</v>
      </c>
      <c r="E91" s="522">
        <v>54</v>
      </c>
      <c r="F91" s="522">
        <v>120</v>
      </c>
      <c r="G91" s="522">
        <v>88</v>
      </c>
      <c r="H91" s="522">
        <v>235</v>
      </c>
      <c r="I91" s="522">
        <v>16</v>
      </c>
      <c r="J91" s="522">
        <v>48</v>
      </c>
      <c r="K91" s="524">
        <v>96</v>
      </c>
      <c r="L91" s="522">
        <v>79</v>
      </c>
      <c r="M91" s="522">
        <v>344</v>
      </c>
      <c r="N91" s="522">
        <v>2222</v>
      </c>
      <c r="O91" s="522">
        <v>7742</v>
      </c>
      <c r="P91" s="522">
        <v>1598</v>
      </c>
      <c r="Q91" s="522">
        <v>5416</v>
      </c>
      <c r="R91" s="522">
        <v>39</v>
      </c>
      <c r="S91" s="522">
        <v>226</v>
      </c>
      <c r="T91" s="522">
        <v>505</v>
      </c>
      <c r="U91" s="522">
        <v>1160</v>
      </c>
      <c r="V91" s="522">
        <v>386</v>
      </c>
      <c r="W91" s="522">
        <v>1058</v>
      </c>
      <c r="X91" s="524">
        <v>96</v>
      </c>
      <c r="Y91" s="522">
        <v>48</v>
      </c>
      <c r="Z91" s="522">
        <v>72</v>
      </c>
      <c r="AA91" s="522">
        <v>32</v>
      </c>
      <c r="AB91" s="522">
        <v>214</v>
      </c>
      <c r="AC91" s="522">
        <v>9</v>
      </c>
      <c r="AD91" s="522">
        <v>12</v>
      </c>
      <c r="AE91" s="522">
        <v>68</v>
      </c>
      <c r="AF91" s="522">
        <v>171</v>
      </c>
      <c r="AG91" s="522">
        <v>35</v>
      </c>
      <c r="AH91" s="522">
        <v>77</v>
      </c>
      <c r="AI91" s="522">
        <v>1004</v>
      </c>
      <c r="AJ91" s="522">
        <v>3231</v>
      </c>
      <c r="AK91" s="524">
        <v>96</v>
      </c>
      <c r="AL91" s="522">
        <v>166</v>
      </c>
      <c r="AM91" s="522">
        <v>386</v>
      </c>
      <c r="AN91" s="522">
        <v>14</v>
      </c>
      <c r="AO91" s="522">
        <v>23</v>
      </c>
      <c r="AP91" s="522">
        <v>69</v>
      </c>
      <c r="AQ91" s="522">
        <v>185</v>
      </c>
      <c r="AR91" s="522">
        <v>315</v>
      </c>
      <c r="AS91" s="522">
        <v>804</v>
      </c>
      <c r="AT91" s="522">
        <v>137</v>
      </c>
      <c r="AU91" s="522">
        <v>714</v>
      </c>
      <c r="AV91" s="522">
        <v>141</v>
      </c>
      <c r="AW91" s="522">
        <v>285</v>
      </c>
      <c r="AX91" s="524">
        <v>96</v>
      </c>
      <c r="AY91" s="522">
        <v>41</v>
      </c>
      <c r="AZ91" s="522">
        <v>134</v>
      </c>
      <c r="BA91" s="522">
        <v>38</v>
      </c>
      <c r="BB91" s="522">
        <v>82</v>
      </c>
      <c r="BC91" s="522">
        <v>63</v>
      </c>
      <c r="BD91" s="215">
        <v>175</v>
      </c>
      <c r="BE91" s="215">
        <v>362</v>
      </c>
      <c r="BF91" s="215">
        <v>853</v>
      </c>
      <c r="BG91" s="215">
        <v>261</v>
      </c>
      <c r="BH91" s="215">
        <v>1822</v>
      </c>
      <c r="BI91" s="215">
        <v>89</v>
      </c>
      <c r="BJ91" s="215">
        <v>389</v>
      </c>
      <c r="BK91" s="524">
        <v>96</v>
      </c>
      <c r="BL91" s="522">
        <v>21</v>
      </c>
      <c r="BM91" s="522">
        <v>35</v>
      </c>
      <c r="BN91" s="522">
        <v>17</v>
      </c>
      <c r="BO91" s="522">
        <v>66</v>
      </c>
      <c r="BP91" s="522">
        <v>254</v>
      </c>
      <c r="BQ91" s="522">
        <v>933</v>
      </c>
      <c r="BR91" s="522">
        <v>116</v>
      </c>
      <c r="BS91" s="522">
        <v>223</v>
      </c>
      <c r="BT91" s="522">
        <v>436</v>
      </c>
      <c r="BU91" s="522">
        <v>1003</v>
      </c>
      <c r="BV91" s="522">
        <v>11107</v>
      </c>
      <c r="BW91" s="522">
        <v>47475</v>
      </c>
      <c r="BX91" s="524">
        <v>96</v>
      </c>
      <c r="BY91" s="215">
        <v>2403</v>
      </c>
      <c r="BZ91" s="215">
        <v>7843</v>
      </c>
      <c r="CA91" s="215">
        <v>24</v>
      </c>
      <c r="CB91" s="215">
        <v>35</v>
      </c>
      <c r="CC91" s="215">
        <v>60</v>
      </c>
      <c r="CD91" s="215">
        <v>112</v>
      </c>
      <c r="CE91" s="215">
        <v>265</v>
      </c>
      <c r="CF91" s="215">
        <v>812</v>
      </c>
      <c r="CG91" s="215">
        <v>97</v>
      </c>
      <c r="CH91" s="217">
        <v>235</v>
      </c>
      <c r="CI91" s="522">
        <v>50</v>
      </c>
      <c r="CJ91" s="522">
        <v>91</v>
      </c>
      <c r="CK91" s="524">
        <v>96</v>
      </c>
      <c r="CL91" s="522">
        <v>560</v>
      </c>
      <c r="CM91" s="522">
        <v>1818</v>
      </c>
      <c r="CN91" s="522">
        <v>320</v>
      </c>
      <c r="CO91" s="522">
        <v>1944</v>
      </c>
      <c r="CP91" s="522">
        <v>100</v>
      </c>
      <c r="CQ91" s="522">
        <v>267</v>
      </c>
      <c r="CR91" s="522">
        <v>149</v>
      </c>
      <c r="CS91" s="522">
        <v>958</v>
      </c>
      <c r="CT91" s="522">
        <v>339</v>
      </c>
      <c r="CU91" s="522">
        <v>1181</v>
      </c>
      <c r="CV91" s="522">
        <v>159</v>
      </c>
      <c r="CW91" s="522">
        <v>646</v>
      </c>
      <c r="CX91" s="524">
        <v>96</v>
      </c>
      <c r="CY91" s="522">
        <v>32</v>
      </c>
      <c r="CZ91" s="522">
        <v>294</v>
      </c>
      <c r="DA91" s="522">
        <v>838</v>
      </c>
      <c r="DB91" s="522">
        <v>1990</v>
      </c>
      <c r="DC91" s="522">
        <v>10</v>
      </c>
      <c r="DD91" s="522">
        <v>310</v>
      </c>
      <c r="DE91" s="522">
        <v>61</v>
      </c>
      <c r="DF91" s="522">
        <v>239</v>
      </c>
      <c r="DG91" s="522">
        <v>66</v>
      </c>
      <c r="DH91" s="522">
        <v>169</v>
      </c>
      <c r="DI91" s="522">
        <v>171</v>
      </c>
      <c r="DJ91" s="522">
        <v>362</v>
      </c>
      <c r="DK91" s="524">
        <v>96</v>
      </c>
      <c r="DL91" s="522">
        <v>55</v>
      </c>
      <c r="DM91" s="522">
        <v>119</v>
      </c>
      <c r="DN91" s="522">
        <v>293</v>
      </c>
      <c r="DO91" s="522">
        <v>1026</v>
      </c>
      <c r="DP91" s="522">
        <v>271</v>
      </c>
      <c r="DQ91" s="522">
        <v>1278</v>
      </c>
      <c r="DR91" s="522">
        <v>12</v>
      </c>
      <c r="DS91" s="522">
        <v>21</v>
      </c>
      <c r="DT91" s="522">
        <v>40</v>
      </c>
      <c r="DU91" s="522">
        <v>74</v>
      </c>
      <c r="DV91" s="522">
        <v>89</v>
      </c>
      <c r="DW91" s="522">
        <v>215</v>
      </c>
      <c r="DX91" s="524">
        <v>96</v>
      </c>
      <c r="DY91" s="522">
        <v>369</v>
      </c>
      <c r="DZ91" s="522">
        <v>1180</v>
      </c>
      <c r="EA91" s="522">
        <v>70</v>
      </c>
      <c r="EB91" s="522">
        <v>418</v>
      </c>
      <c r="EC91" s="522">
        <v>195</v>
      </c>
      <c r="ED91" s="522">
        <v>516</v>
      </c>
      <c r="EE91" s="522">
        <v>11</v>
      </c>
      <c r="EF91" s="522">
        <v>29</v>
      </c>
      <c r="EG91" s="522">
        <v>53</v>
      </c>
      <c r="EH91" s="522">
        <v>614</v>
      </c>
      <c r="EI91" s="522">
        <v>104</v>
      </c>
      <c r="EJ91" s="522">
        <v>391</v>
      </c>
      <c r="EK91" s="524">
        <v>96</v>
      </c>
      <c r="EL91" s="522">
        <v>44</v>
      </c>
      <c r="EM91" s="522">
        <v>241</v>
      </c>
      <c r="EN91" s="522">
        <v>32</v>
      </c>
      <c r="EO91" s="522">
        <v>229</v>
      </c>
      <c r="EP91" s="522">
        <v>156</v>
      </c>
      <c r="EQ91" s="522">
        <v>443</v>
      </c>
      <c r="ER91" s="522">
        <v>58</v>
      </c>
      <c r="ES91" s="522">
        <v>144</v>
      </c>
      <c r="ET91" s="522">
        <v>11</v>
      </c>
      <c r="EU91" s="522">
        <v>55</v>
      </c>
      <c r="EV91" s="522">
        <v>42</v>
      </c>
      <c r="EW91" s="522">
        <v>255</v>
      </c>
      <c r="EX91" s="524">
        <v>96</v>
      </c>
      <c r="EY91" s="522">
        <v>45</v>
      </c>
      <c r="EZ91" s="522">
        <v>103</v>
      </c>
      <c r="FA91" s="522">
        <v>17</v>
      </c>
      <c r="FB91" s="522">
        <v>67</v>
      </c>
      <c r="FC91" s="522">
        <v>6</v>
      </c>
      <c r="FD91" s="522">
        <v>11</v>
      </c>
      <c r="FE91" s="522">
        <v>56</v>
      </c>
      <c r="FF91" s="522">
        <v>102</v>
      </c>
      <c r="FG91" s="522">
        <v>12</v>
      </c>
      <c r="FH91" s="522">
        <v>18</v>
      </c>
      <c r="FI91" s="522">
        <v>11</v>
      </c>
      <c r="FJ91" s="522">
        <v>45</v>
      </c>
      <c r="FK91" s="524">
        <v>96</v>
      </c>
      <c r="FL91" s="522">
        <v>99</v>
      </c>
      <c r="FM91" s="522">
        <v>263</v>
      </c>
      <c r="FN91" s="522">
        <v>61</v>
      </c>
      <c r="FO91" s="522">
        <v>116</v>
      </c>
      <c r="FP91" s="522">
        <v>4</v>
      </c>
      <c r="FQ91" s="522">
        <v>18</v>
      </c>
      <c r="FR91" s="522">
        <v>37</v>
      </c>
      <c r="FS91" s="522">
        <v>68</v>
      </c>
      <c r="FT91" s="522">
        <v>103</v>
      </c>
      <c r="FU91" s="522">
        <v>226</v>
      </c>
      <c r="FV91" s="212">
        <f t="shared" si="2"/>
        <v>28477</v>
      </c>
      <c r="FW91" s="212">
        <f t="shared" si="2"/>
        <v>105312</v>
      </c>
      <c r="FX91" s="212"/>
      <c r="GA91" s="522"/>
      <c r="GB91" s="522"/>
    </row>
    <row r="92" spans="1:184">
      <c r="A92" s="213">
        <v>97</v>
      </c>
      <c r="B92" s="214" t="s">
        <v>400</v>
      </c>
      <c r="C92" s="522">
        <v>564</v>
      </c>
      <c r="D92" s="522">
        <v>611</v>
      </c>
      <c r="E92" s="522">
        <v>2</v>
      </c>
      <c r="F92" s="522">
        <v>2</v>
      </c>
      <c r="G92" s="522">
        <v>7</v>
      </c>
      <c r="H92" s="522">
        <v>10</v>
      </c>
      <c r="I92" s="522">
        <v>0</v>
      </c>
      <c r="J92" s="522">
        <v>0</v>
      </c>
      <c r="K92" s="524">
        <v>97</v>
      </c>
      <c r="L92" s="522">
        <v>9</v>
      </c>
      <c r="M92" s="522">
        <v>9</v>
      </c>
      <c r="N92" s="522">
        <v>4369</v>
      </c>
      <c r="O92" s="522">
        <v>4648</v>
      </c>
      <c r="P92" s="522">
        <v>733</v>
      </c>
      <c r="Q92" s="522">
        <v>821</v>
      </c>
      <c r="R92" s="522">
        <v>22</v>
      </c>
      <c r="S92" s="522">
        <v>22</v>
      </c>
      <c r="T92" s="522">
        <v>247</v>
      </c>
      <c r="U92" s="522">
        <v>275</v>
      </c>
      <c r="V92" s="522">
        <v>51</v>
      </c>
      <c r="W92" s="522">
        <v>56</v>
      </c>
      <c r="X92" s="524">
        <v>97</v>
      </c>
      <c r="Y92" s="522">
        <v>2</v>
      </c>
      <c r="Z92" s="522">
        <v>2</v>
      </c>
      <c r="AA92" s="522">
        <v>0</v>
      </c>
      <c r="AB92" s="522">
        <v>0</v>
      </c>
      <c r="AC92" s="522">
        <v>0</v>
      </c>
      <c r="AD92" s="522">
        <v>0</v>
      </c>
      <c r="AE92" s="522">
        <v>45</v>
      </c>
      <c r="AF92" s="522">
        <v>51</v>
      </c>
      <c r="AG92" s="522">
        <v>9</v>
      </c>
      <c r="AH92" s="522">
        <v>17</v>
      </c>
      <c r="AI92" s="522">
        <v>1130</v>
      </c>
      <c r="AJ92" s="522">
        <v>1299</v>
      </c>
      <c r="AK92" s="524">
        <v>97</v>
      </c>
      <c r="AL92" s="522">
        <v>86</v>
      </c>
      <c r="AM92" s="522">
        <v>101</v>
      </c>
      <c r="AN92" s="522">
        <v>4</v>
      </c>
      <c r="AO92" s="522">
        <v>4</v>
      </c>
      <c r="AP92" s="522">
        <v>9</v>
      </c>
      <c r="AQ92" s="522">
        <v>9</v>
      </c>
      <c r="AR92" s="522">
        <v>42</v>
      </c>
      <c r="AS92" s="522">
        <v>42</v>
      </c>
      <c r="AT92" s="522">
        <v>27</v>
      </c>
      <c r="AU92" s="522">
        <v>28</v>
      </c>
      <c r="AV92" s="522">
        <v>13</v>
      </c>
      <c r="AW92" s="522">
        <v>13</v>
      </c>
      <c r="AX92" s="524">
        <v>97</v>
      </c>
      <c r="AY92" s="522">
        <v>12</v>
      </c>
      <c r="AZ92" s="522">
        <v>25</v>
      </c>
      <c r="BA92" s="522">
        <v>4</v>
      </c>
      <c r="BB92" s="522">
        <v>4</v>
      </c>
      <c r="BC92" s="522">
        <v>10</v>
      </c>
      <c r="BD92" s="215">
        <v>10</v>
      </c>
      <c r="BE92" s="215">
        <v>109</v>
      </c>
      <c r="BF92" s="215">
        <v>117</v>
      </c>
      <c r="BG92" s="215">
        <v>422</v>
      </c>
      <c r="BH92" s="215">
        <v>497</v>
      </c>
      <c r="BI92" s="215">
        <v>52</v>
      </c>
      <c r="BJ92" s="215">
        <v>58</v>
      </c>
      <c r="BK92" s="524">
        <v>97</v>
      </c>
      <c r="BL92" s="522">
        <v>0</v>
      </c>
      <c r="BM92" s="522">
        <v>0</v>
      </c>
      <c r="BN92" s="522">
        <v>0</v>
      </c>
      <c r="BO92" s="522">
        <v>0</v>
      </c>
      <c r="BP92" s="522">
        <v>62</v>
      </c>
      <c r="BQ92" s="522">
        <v>79</v>
      </c>
      <c r="BR92" s="522">
        <v>11</v>
      </c>
      <c r="BS92" s="522">
        <v>13</v>
      </c>
      <c r="BT92" s="522">
        <v>241</v>
      </c>
      <c r="BU92" s="522">
        <v>259</v>
      </c>
      <c r="BV92" s="522">
        <v>14031</v>
      </c>
      <c r="BW92" s="522">
        <v>16300</v>
      </c>
      <c r="BX92" s="524">
        <v>97</v>
      </c>
      <c r="BY92" s="215">
        <v>2757</v>
      </c>
      <c r="BZ92" s="215">
        <v>3132</v>
      </c>
      <c r="CA92" s="215">
        <v>0</v>
      </c>
      <c r="CB92" s="215">
        <v>0</v>
      </c>
      <c r="CC92" s="215">
        <v>6</v>
      </c>
      <c r="CD92" s="215">
        <v>6</v>
      </c>
      <c r="CE92" s="215">
        <v>70</v>
      </c>
      <c r="CF92" s="215">
        <v>74</v>
      </c>
      <c r="CG92" s="215">
        <v>12</v>
      </c>
      <c r="CH92" s="217">
        <v>13</v>
      </c>
      <c r="CI92" s="522">
        <v>5</v>
      </c>
      <c r="CJ92" s="522">
        <v>5</v>
      </c>
      <c r="CK92" s="524">
        <v>97</v>
      </c>
      <c r="CL92" s="522">
        <v>284</v>
      </c>
      <c r="CM92" s="522">
        <v>309</v>
      </c>
      <c r="CN92" s="522">
        <v>93</v>
      </c>
      <c r="CO92" s="522">
        <v>96</v>
      </c>
      <c r="CP92" s="522">
        <v>13</v>
      </c>
      <c r="CQ92" s="522">
        <v>20</v>
      </c>
      <c r="CR92" s="522">
        <v>14</v>
      </c>
      <c r="CS92" s="522">
        <v>15</v>
      </c>
      <c r="CT92" s="522">
        <v>78</v>
      </c>
      <c r="CU92" s="522">
        <v>88</v>
      </c>
      <c r="CV92" s="522">
        <v>21</v>
      </c>
      <c r="CW92" s="522">
        <v>21</v>
      </c>
      <c r="CX92" s="524">
        <v>97</v>
      </c>
      <c r="CY92" s="522">
        <v>3</v>
      </c>
      <c r="CZ92" s="522">
        <v>3</v>
      </c>
      <c r="DA92" s="522">
        <v>470</v>
      </c>
      <c r="DB92" s="522">
        <v>595</v>
      </c>
      <c r="DC92" s="522">
        <v>0</v>
      </c>
      <c r="DD92" s="522">
        <v>0</v>
      </c>
      <c r="DE92" s="522">
        <v>10</v>
      </c>
      <c r="DF92" s="522">
        <v>11</v>
      </c>
      <c r="DG92" s="522">
        <v>8</v>
      </c>
      <c r="DH92" s="522">
        <v>8</v>
      </c>
      <c r="DI92" s="522">
        <v>128</v>
      </c>
      <c r="DJ92" s="522">
        <v>133</v>
      </c>
      <c r="DK92" s="524">
        <v>97</v>
      </c>
      <c r="DL92" s="522">
        <v>23</v>
      </c>
      <c r="DM92" s="522">
        <v>26</v>
      </c>
      <c r="DN92" s="522">
        <v>51</v>
      </c>
      <c r="DO92" s="522">
        <v>54</v>
      </c>
      <c r="DP92" s="522">
        <v>77</v>
      </c>
      <c r="DQ92" s="522">
        <v>86</v>
      </c>
      <c r="DR92" s="522">
        <v>0</v>
      </c>
      <c r="DS92" s="522">
        <v>0</v>
      </c>
      <c r="DT92" s="522">
        <v>3</v>
      </c>
      <c r="DU92" s="522">
        <v>3</v>
      </c>
      <c r="DV92" s="522">
        <v>4</v>
      </c>
      <c r="DW92" s="522">
        <v>4</v>
      </c>
      <c r="DX92" s="524">
        <v>97</v>
      </c>
      <c r="DY92" s="522">
        <v>82</v>
      </c>
      <c r="DZ92" s="522">
        <v>116</v>
      </c>
      <c r="EA92" s="522">
        <v>15</v>
      </c>
      <c r="EB92" s="522">
        <v>15</v>
      </c>
      <c r="EC92" s="522">
        <v>143</v>
      </c>
      <c r="ED92" s="522">
        <v>151</v>
      </c>
      <c r="EE92" s="522">
        <v>0</v>
      </c>
      <c r="EF92" s="522">
        <v>0</v>
      </c>
      <c r="EG92" s="522">
        <v>3</v>
      </c>
      <c r="EH92" s="522">
        <v>3</v>
      </c>
      <c r="EI92" s="522">
        <v>53</v>
      </c>
      <c r="EJ92" s="522">
        <v>85</v>
      </c>
      <c r="EK92" s="524">
        <v>97</v>
      </c>
      <c r="EL92" s="522">
        <v>3</v>
      </c>
      <c r="EM92" s="522">
        <v>3</v>
      </c>
      <c r="EN92" s="522">
        <v>1</v>
      </c>
      <c r="EO92" s="522">
        <v>1</v>
      </c>
      <c r="EP92" s="522">
        <v>30</v>
      </c>
      <c r="EQ92" s="522">
        <v>32</v>
      </c>
      <c r="ER92" s="522">
        <v>10</v>
      </c>
      <c r="ES92" s="522">
        <v>10</v>
      </c>
      <c r="ET92" s="522">
        <v>0</v>
      </c>
      <c r="EU92" s="522">
        <v>0</v>
      </c>
      <c r="EV92" s="522">
        <v>0</v>
      </c>
      <c r="EW92" s="522">
        <v>0</v>
      </c>
      <c r="EX92" s="524">
        <v>97</v>
      </c>
      <c r="EY92" s="522">
        <v>2</v>
      </c>
      <c r="EZ92" s="522">
        <v>2</v>
      </c>
      <c r="FA92" s="522">
        <v>1</v>
      </c>
      <c r="FB92" s="522">
        <v>1</v>
      </c>
      <c r="FC92" s="522">
        <v>0</v>
      </c>
      <c r="FD92" s="522">
        <v>0</v>
      </c>
      <c r="FE92" s="522">
        <v>34</v>
      </c>
      <c r="FF92" s="522">
        <v>34</v>
      </c>
      <c r="FG92" s="522">
        <v>4</v>
      </c>
      <c r="FH92" s="522">
        <v>4</v>
      </c>
      <c r="FI92" s="522">
        <v>2</v>
      </c>
      <c r="FJ92" s="522">
        <v>3</v>
      </c>
      <c r="FK92" s="524">
        <v>97</v>
      </c>
      <c r="FL92" s="522">
        <v>55</v>
      </c>
      <c r="FM92" s="522">
        <v>72</v>
      </c>
      <c r="FN92" s="522">
        <v>12</v>
      </c>
      <c r="FO92" s="522">
        <v>12</v>
      </c>
      <c r="FP92" s="522">
        <v>5</v>
      </c>
      <c r="FQ92" s="522">
        <v>6</v>
      </c>
      <c r="FR92" s="522">
        <v>2</v>
      </c>
      <c r="FS92" s="522">
        <v>2</v>
      </c>
      <c r="FT92" s="522">
        <v>54</v>
      </c>
      <c r="FU92" s="522">
        <v>57</v>
      </c>
      <c r="FV92" s="212">
        <f t="shared" si="2"/>
        <v>26966</v>
      </c>
      <c r="FW92" s="212">
        <f t="shared" si="2"/>
        <v>30693</v>
      </c>
      <c r="FX92" s="212"/>
      <c r="GA92" s="522"/>
      <c r="GB92" s="522"/>
    </row>
    <row r="93" spans="1:184">
      <c r="A93" s="213">
        <v>98</v>
      </c>
      <c r="B93" s="214" t="s">
        <v>401</v>
      </c>
      <c r="C93" s="522">
        <v>4</v>
      </c>
      <c r="D93" s="522">
        <v>5</v>
      </c>
      <c r="E93" s="522">
        <v>0</v>
      </c>
      <c r="F93" s="522">
        <v>0</v>
      </c>
      <c r="G93" s="522">
        <v>0</v>
      </c>
      <c r="H93" s="522">
        <v>0</v>
      </c>
      <c r="I93" s="522">
        <v>0</v>
      </c>
      <c r="J93" s="522">
        <v>0</v>
      </c>
      <c r="K93" s="524">
        <v>98</v>
      </c>
      <c r="L93" s="522">
        <v>0</v>
      </c>
      <c r="M93" s="522">
        <v>0</v>
      </c>
      <c r="N93" s="522">
        <v>29</v>
      </c>
      <c r="O93" s="522">
        <v>68</v>
      </c>
      <c r="P93" s="522">
        <v>12</v>
      </c>
      <c r="Q93" s="522">
        <v>19</v>
      </c>
      <c r="R93" s="522">
        <v>0</v>
      </c>
      <c r="S93" s="522">
        <v>0</v>
      </c>
      <c r="T93" s="522">
        <v>6</v>
      </c>
      <c r="U93" s="522">
        <v>11</v>
      </c>
      <c r="V93" s="522">
        <v>0</v>
      </c>
      <c r="W93" s="522">
        <v>0</v>
      </c>
      <c r="X93" s="524">
        <v>98</v>
      </c>
      <c r="Y93" s="522">
        <v>0</v>
      </c>
      <c r="Z93" s="522">
        <v>0</v>
      </c>
      <c r="AA93" s="522">
        <v>0</v>
      </c>
      <c r="AB93" s="522">
        <v>0</v>
      </c>
      <c r="AC93" s="522">
        <v>0</v>
      </c>
      <c r="AD93" s="522">
        <v>0</v>
      </c>
      <c r="AE93" s="522">
        <v>0</v>
      </c>
      <c r="AF93" s="522">
        <v>0</v>
      </c>
      <c r="AG93" s="522">
        <v>1</v>
      </c>
      <c r="AH93" s="522">
        <v>2</v>
      </c>
      <c r="AI93" s="522">
        <v>4</v>
      </c>
      <c r="AJ93" s="522">
        <v>5</v>
      </c>
      <c r="AK93" s="524">
        <v>98</v>
      </c>
      <c r="AL93" s="522">
        <v>1</v>
      </c>
      <c r="AM93" s="522">
        <v>1</v>
      </c>
      <c r="AN93" s="522">
        <v>0</v>
      </c>
      <c r="AO93" s="522">
        <v>0</v>
      </c>
      <c r="AP93" s="522">
        <v>0</v>
      </c>
      <c r="AQ93" s="522">
        <v>0</v>
      </c>
      <c r="AR93" s="522">
        <v>0</v>
      </c>
      <c r="AS93" s="522">
        <v>0</v>
      </c>
      <c r="AT93" s="522">
        <v>1</v>
      </c>
      <c r="AU93" s="522">
        <v>1</v>
      </c>
      <c r="AV93" s="522">
        <v>0</v>
      </c>
      <c r="AW93" s="522">
        <v>0</v>
      </c>
      <c r="AX93" s="524">
        <v>98</v>
      </c>
      <c r="AY93" s="522">
        <v>2</v>
      </c>
      <c r="AZ93" s="522">
        <v>3</v>
      </c>
      <c r="BA93" s="522">
        <v>0</v>
      </c>
      <c r="BB93" s="522">
        <v>0</v>
      </c>
      <c r="BC93" s="522">
        <v>1</v>
      </c>
      <c r="BD93" s="215">
        <v>3</v>
      </c>
      <c r="BE93" s="215">
        <v>1</v>
      </c>
      <c r="BF93" s="215">
        <v>1</v>
      </c>
      <c r="BG93" s="215">
        <v>2</v>
      </c>
      <c r="BH93" s="215">
        <v>5</v>
      </c>
      <c r="BI93" s="215">
        <v>1</v>
      </c>
      <c r="BJ93" s="215">
        <v>1</v>
      </c>
      <c r="BK93" s="524">
        <v>98</v>
      </c>
      <c r="BL93" s="522">
        <v>0</v>
      </c>
      <c r="BM93" s="522">
        <v>0</v>
      </c>
      <c r="BN93" s="522">
        <v>0</v>
      </c>
      <c r="BO93" s="522">
        <v>0</v>
      </c>
      <c r="BP93" s="522">
        <v>0</v>
      </c>
      <c r="BQ93" s="522">
        <v>0</v>
      </c>
      <c r="BR93" s="522">
        <v>2</v>
      </c>
      <c r="BS93" s="522">
        <v>4</v>
      </c>
      <c r="BT93" s="522">
        <v>3</v>
      </c>
      <c r="BU93" s="522">
        <v>4</v>
      </c>
      <c r="BV93" s="522">
        <v>309</v>
      </c>
      <c r="BW93" s="522">
        <v>1595</v>
      </c>
      <c r="BX93" s="524">
        <v>98</v>
      </c>
      <c r="BY93" s="215">
        <v>69</v>
      </c>
      <c r="BZ93" s="215">
        <v>113</v>
      </c>
      <c r="CA93" s="215">
        <v>0</v>
      </c>
      <c r="CB93" s="215">
        <v>0</v>
      </c>
      <c r="CC93" s="215">
        <v>0</v>
      </c>
      <c r="CD93" s="215">
        <v>0</v>
      </c>
      <c r="CE93" s="215">
        <v>2</v>
      </c>
      <c r="CF93" s="215">
        <v>10</v>
      </c>
      <c r="CG93" s="215">
        <v>1</v>
      </c>
      <c r="CH93" s="217">
        <v>2</v>
      </c>
      <c r="CI93" s="522">
        <v>0</v>
      </c>
      <c r="CJ93" s="522">
        <v>0</v>
      </c>
      <c r="CK93" s="524">
        <v>98</v>
      </c>
      <c r="CL93" s="522">
        <v>11</v>
      </c>
      <c r="CM93" s="522">
        <v>20</v>
      </c>
      <c r="CN93" s="522">
        <v>3</v>
      </c>
      <c r="CO93" s="522">
        <v>3</v>
      </c>
      <c r="CP93" s="522">
        <v>0</v>
      </c>
      <c r="CQ93" s="522">
        <v>0</v>
      </c>
      <c r="CR93" s="522">
        <v>0</v>
      </c>
      <c r="CS93" s="522">
        <v>0</v>
      </c>
      <c r="CT93" s="522">
        <v>4</v>
      </c>
      <c r="CU93" s="522">
        <v>10</v>
      </c>
      <c r="CV93" s="522">
        <v>4</v>
      </c>
      <c r="CW93" s="522">
        <v>55</v>
      </c>
      <c r="CX93" s="524">
        <v>98</v>
      </c>
      <c r="CY93" s="522"/>
      <c r="CZ93" s="522"/>
      <c r="DA93" s="522">
        <v>20</v>
      </c>
      <c r="DB93" s="522">
        <v>33</v>
      </c>
      <c r="DC93" s="522">
        <v>0</v>
      </c>
      <c r="DD93" s="218">
        <v>0</v>
      </c>
      <c r="DE93" s="522">
        <v>0</v>
      </c>
      <c r="DF93" s="522">
        <v>0</v>
      </c>
      <c r="DG93" s="522">
        <v>0</v>
      </c>
      <c r="DH93" s="522">
        <v>0</v>
      </c>
      <c r="DI93" s="522">
        <v>1</v>
      </c>
      <c r="DJ93" s="522">
        <v>1</v>
      </c>
      <c r="DK93" s="524">
        <v>98</v>
      </c>
      <c r="DL93" s="522">
        <v>0</v>
      </c>
      <c r="DM93" s="522">
        <v>0</v>
      </c>
      <c r="DN93" s="522">
        <v>1</v>
      </c>
      <c r="DO93" s="522">
        <v>1</v>
      </c>
      <c r="DP93" s="522">
        <v>0</v>
      </c>
      <c r="DQ93" s="522">
        <v>0</v>
      </c>
      <c r="DR93" s="522">
        <v>0</v>
      </c>
      <c r="DS93" s="522">
        <v>0</v>
      </c>
      <c r="DT93" s="522">
        <v>0</v>
      </c>
      <c r="DU93" s="522">
        <v>0</v>
      </c>
      <c r="DV93" s="522">
        <v>1</v>
      </c>
      <c r="DW93" s="522">
        <v>1</v>
      </c>
      <c r="DX93" s="524">
        <v>98</v>
      </c>
      <c r="DY93" s="522">
        <v>22</v>
      </c>
      <c r="DZ93" s="522">
        <v>46</v>
      </c>
      <c r="EA93" s="522">
        <v>0</v>
      </c>
      <c r="EB93" s="522">
        <v>0</v>
      </c>
      <c r="EC93" s="522">
        <v>0</v>
      </c>
      <c r="ED93" s="522">
        <v>0</v>
      </c>
      <c r="EE93" s="522">
        <v>0</v>
      </c>
      <c r="EF93" s="522">
        <v>0</v>
      </c>
      <c r="EG93" s="522">
        <v>0</v>
      </c>
      <c r="EH93" s="522">
        <v>0</v>
      </c>
      <c r="EI93" s="522">
        <v>0</v>
      </c>
      <c r="EJ93" s="522">
        <v>0</v>
      </c>
      <c r="EK93" s="524">
        <v>98</v>
      </c>
      <c r="EL93" s="522">
        <v>0</v>
      </c>
      <c r="EM93" s="522">
        <v>0</v>
      </c>
      <c r="EN93" s="522">
        <v>0</v>
      </c>
      <c r="EO93" s="522">
        <v>0</v>
      </c>
      <c r="EP93" s="522">
        <v>6</v>
      </c>
      <c r="EQ93" s="522">
        <v>7</v>
      </c>
      <c r="ER93" s="522">
        <v>1</v>
      </c>
      <c r="ES93" s="522">
        <v>3</v>
      </c>
      <c r="ET93" s="522">
        <v>0</v>
      </c>
      <c r="EU93" s="522">
        <v>0</v>
      </c>
      <c r="EV93" s="522">
        <v>0</v>
      </c>
      <c r="EW93" s="522">
        <v>0</v>
      </c>
      <c r="EX93" s="524">
        <v>98</v>
      </c>
      <c r="EY93" s="522">
        <v>0</v>
      </c>
      <c r="EZ93" s="522">
        <v>0</v>
      </c>
      <c r="FA93" s="522">
        <v>0</v>
      </c>
      <c r="FB93" s="522">
        <v>0</v>
      </c>
      <c r="FC93" s="522">
        <v>0</v>
      </c>
      <c r="FD93" s="522">
        <v>0</v>
      </c>
      <c r="FE93" s="522">
        <v>0</v>
      </c>
      <c r="FF93" s="522">
        <v>0</v>
      </c>
      <c r="FG93" s="522">
        <v>0</v>
      </c>
      <c r="FH93" s="522">
        <v>0</v>
      </c>
      <c r="FI93" s="522">
        <v>0</v>
      </c>
      <c r="FJ93" s="522">
        <v>0</v>
      </c>
      <c r="FK93" s="524">
        <v>98</v>
      </c>
      <c r="FL93" s="522">
        <v>0</v>
      </c>
      <c r="FM93" s="522">
        <v>0</v>
      </c>
      <c r="FN93" s="522">
        <v>0</v>
      </c>
      <c r="FO93" s="522">
        <v>0</v>
      </c>
      <c r="FP93" s="522">
        <v>0</v>
      </c>
      <c r="FQ93" s="522">
        <v>0</v>
      </c>
      <c r="FR93" s="522">
        <v>1</v>
      </c>
      <c r="FS93" s="522">
        <v>14</v>
      </c>
      <c r="FT93" s="522">
        <v>0</v>
      </c>
      <c r="FU93" s="522">
        <v>0</v>
      </c>
      <c r="FV93" s="212">
        <f t="shared" si="2"/>
        <v>526</v>
      </c>
      <c r="FW93" s="212">
        <f t="shared" si="2"/>
        <v>2047</v>
      </c>
      <c r="FX93" s="212"/>
      <c r="GA93" s="522"/>
      <c r="GB93" s="522"/>
    </row>
    <row r="94" spans="1:184">
      <c r="A94" s="213">
        <v>99</v>
      </c>
      <c r="B94" s="214" t="s">
        <v>402</v>
      </c>
      <c r="C94" s="522">
        <v>17</v>
      </c>
      <c r="D94" s="522">
        <v>197</v>
      </c>
      <c r="E94" s="522">
        <v>0</v>
      </c>
      <c r="F94" s="522">
        <v>0</v>
      </c>
      <c r="G94" s="522">
        <v>0</v>
      </c>
      <c r="H94" s="522">
        <v>0</v>
      </c>
      <c r="I94" s="522">
        <v>0</v>
      </c>
      <c r="J94" s="522">
        <v>0</v>
      </c>
      <c r="K94" s="524">
        <v>99</v>
      </c>
      <c r="L94" s="522">
        <v>0</v>
      </c>
      <c r="M94" s="522">
        <v>0</v>
      </c>
      <c r="N94" s="522">
        <v>141</v>
      </c>
      <c r="O94" s="522">
        <v>1813</v>
      </c>
      <c r="P94" s="522">
        <v>2</v>
      </c>
      <c r="Q94" s="522">
        <v>9</v>
      </c>
      <c r="R94" s="522">
        <v>0</v>
      </c>
      <c r="S94" s="522">
        <v>0</v>
      </c>
      <c r="T94" s="522">
        <v>11</v>
      </c>
      <c r="U94" s="522">
        <v>25</v>
      </c>
      <c r="V94" s="522">
        <v>2</v>
      </c>
      <c r="W94" s="522">
        <v>12</v>
      </c>
      <c r="X94" s="524">
        <v>99</v>
      </c>
      <c r="Y94" s="522">
        <v>0</v>
      </c>
      <c r="Z94" s="522">
        <v>0</v>
      </c>
      <c r="AA94" s="522">
        <v>0</v>
      </c>
      <c r="AB94" s="522">
        <v>0</v>
      </c>
      <c r="AC94" s="522">
        <v>0</v>
      </c>
      <c r="AD94" s="522">
        <v>0</v>
      </c>
      <c r="AE94" s="522">
        <v>1</v>
      </c>
      <c r="AF94" s="522">
        <v>1</v>
      </c>
      <c r="AG94" s="522">
        <v>1</v>
      </c>
      <c r="AH94" s="522">
        <v>1</v>
      </c>
      <c r="AI94" s="522">
        <v>6</v>
      </c>
      <c r="AJ94" s="522">
        <v>7</v>
      </c>
      <c r="AK94" s="524">
        <v>99</v>
      </c>
      <c r="AL94" s="522">
        <v>3</v>
      </c>
      <c r="AM94" s="522">
        <v>5</v>
      </c>
      <c r="AN94" s="522">
        <v>0</v>
      </c>
      <c r="AO94" s="522">
        <v>0</v>
      </c>
      <c r="AP94" s="522">
        <v>1</v>
      </c>
      <c r="AQ94" s="522">
        <v>1</v>
      </c>
      <c r="AR94" s="522">
        <v>0</v>
      </c>
      <c r="AS94" s="522">
        <v>0</v>
      </c>
      <c r="AT94" s="522">
        <v>0</v>
      </c>
      <c r="AU94" s="522">
        <v>0</v>
      </c>
      <c r="AV94" s="522">
        <v>2</v>
      </c>
      <c r="AW94" s="522">
        <v>2</v>
      </c>
      <c r="AX94" s="524">
        <v>99</v>
      </c>
      <c r="AY94" s="522">
        <v>1</v>
      </c>
      <c r="AZ94" s="522">
        <v>5</v>
      </c>
      <c r="BA94" s="522">
        <v>2</v>
      </c>
      <c r="BB94" s="522">
        <v>8</v>
      </c>
      <c r="BC94" s="522">
        <v>5</v>
      </c>
      <c r="BD94" s="522">
        <v>41</v>
      </c>
      <c r="BE94" s="522">
        <v>0</v>
      </c>
      <c r="BF94" s="522">
        <v>0</v>
      </c>
      <c r="BG94" s="522">
        <v>10</v>
      </c>
      <c r="BH94" s="522">
        <v>262</v>
      </c>
      <c r="BI94" s="522">
        <v>3</v>
      </c>
      <c r="BJ94" s="522">
        <v>11</v>
      </c>
      <c r="BK94" s="524">
        <v>99</v>
      </c>
      <c r="BL94" s="522">
        <v>0</v>
      </c>
      <c r="BM94" s="522">
        <v>0</v>
      </c>
      <c r="BN94" s="522">
        <v>0</v>
      </c>
      <c r="BO94" s="522">
        <v>0</v>
      </c>
      <c r="BP94" s="522">
        <v>6</v>
      </c>
      <c r="BQ94" s="522">
        <v>38</v>
      </c>
      <c r="BR94" s="522">
        <v>0</v>
      </c>
      <c r="BS94" s="522">
        <v>0</v>
      </c>
      <c r="BT94" s="522">
        <v>3</v>
      </c>
      <c r="BU94" s="522">
        <v>11</v>
      </c>
      <c r="BV94" s="522">
        <v>166</v>
      </c>
      <c r="BW94" s="522">
        <v>1336</v>
      </c>
      <c r="BX94" s="524">
        <v>99</v>
      </c>
      <c r="BY94" s="215">
        <v>14</v>
      </c>
      <c r="BZ94" s="215">
        <v>51</v>
      </c>
      <c r="CA94" s="215">
        <v>0</v>
      </c>
      <c r="CB94" s="215">
        <v>0</v>
      </c>
      <c r="CC94" s="215">
        <v>2</v>
      </c>
      <c r="CD94" s="215">
        <v>2</v>
      </c>
      <c r="CE94" s="215">
        <v>6</v>
      </c>
      <c r="CF94" s="215">
        <v>13</v>
      </c>
      <c r="CG94" s="215">
        <v>1</v>
      </c>
      <c r="CH94" s="217">
        <v>2</v>
      </c>
      <c r="CI94" s="522">
        <v>1</v>
      </c>
      <c r="CJ94" s="522">
        <v>1</v>
      </c>
      <c r="CK94" s="524">
        <v>99</v>
      </c>
      <c r="CL94" s="522">
        <v>10</v>
      </c>
      <c r="CM94" s="522">
        <v>28</v>
      </c>
      <c r="CN94" s="522">
        <v>10</v>
      </c>
      <c r="CO94" s="522">
        <v>39</v>
      </c>
      <c r="CP94" s="522">
        <v>1</v>
      </c>
      <c r="CQ94" s="522">
        <v>2</v>
      </c>
      <c r="CR94" s="522">
        <v>4</v>
      </c>
      <c r="CS94" s="522">
        <v>11</v>
      </c>
      <c r="CT94" s="522">
        <v>0</v>
      </c>
      <c r="CU94" s="522">
        <v>0</v>
      </c>
      <c r="CV94" s="522">
        <v>0</v>
      </c>
      <c r="CW94" s="522">
        <v>0</v>
      </c>
      <c r="CX94" s="524">
        <v>99</v>
      </c>
      <c r="CY94" s="522"/>
      <c r="CZ94" s="522"/>
      <c r="DA94" s="522">
        <v>0</v>
      </c>
      <c r="DB94" s="522">
        <v>0</v>
      </c>
      <c r="DC94" s="522">
        <v>0</v>
      </c>
      <c r="DD94" s="218">
        <v>0</v>
      </c>
      <c r="DE94" s="522">
        <v>1</v>
      </c>
      <c r="DF94" s="522">
        <v>2</v>
      </c>
      <c r="DG94" s="522">
        <v>0</v>
      </c>
      <c r="DH94" s="522">
        <v>0</v>
      </c>
      <c r="DI94" s="522">
        <v>1</v>
      </c>
      <c r="DJ94" s="522">
        <v>2</v>
      </c>
      <c r="DK94" s="524">
        <v>99</v>
      </c>
      <c r="DL94" s="522">
        <v>0</v>
      </c>
      <c r="DM94" s="522">
        <v>0</v>
      </c>
      <c r="DN94" s="522">
        <v>14</v>
      </c>
      <c r="DO94" s="522">
        <v>35</v>
      </c>
      <c r="DP94" s="522">
        <v>3</v>
      </c>
      <c r="DQ94" s="522">
        <v>12</v>
      </c>
      <c r="DR94" s="522">
        <v>0</v>
      </c>
      <c r="DS94" s="522">
        <v>0</v>
      </c>
      <c r="DT94" s="522">
        <v>0</v>
      </c>
      <c r="DU94" s="522">
        <v>0</v>
      </c>
      <c r="DV94" s="522">
        <v>2</v>
      </c>
      <c r="DW94" s="522">
        <v>5</v>
      </c>
      <c r="DX94" s="524">
        <v>99</v>
      </c>
      <c r="DY94" s="522">
        <v>15</v>
      </c>
      <c r="DZ94" s="522">
        <v>35</v>
      </c>
      <c r="EA94" s="522">
        <v>4</v>
      </c>
      <c r="EB94" s="522">
        <v>12</v>
      </c>
      <c r="EC94" s="522">
        <v>1</v>
      </c>
      <c r="ED94" s="522">
        <v>1</v>
      </c>
      <c r="EE94" s="522">
        <v>1</v>
      </c>
      <c r="EF94" s="522">
        <v>4</v>
      </c>
      <c r="EG94" s="522">
        <v>3</v>
      </c>
      <c r="EH94" s="522">
        <v>7</v>
      </c>
      <c r="EI94" s="522">
        <v>1</v>
      </c>
      <c r="EJ94" s="522">
        <v>1</v>
      </c>
      <c r="EK94" s="524">
        <v>99</v>
      </c>
      <c r="EL94" s="522">
        <v>5</v>
      </c>
      <c r="EM94" s="522">
        <v>12</v>
      </c>
      <c r="EN94" s="522">
        <v>1</v>
      </c>
      <c r="EO94" s="522">
        <v>1</v>
      </c>
      <c r="EP94" s="522">
        <v>9</v>
      </c>
      <c r="EQ94" s="522">
        <v>27</v>
      </c>
      <c r="ER94" s="522">
        <v>0</v>
      </c>
      <c r="ES94" s="522">
        <v>0</v>
      </c>
      <c r="ET94" s="522">
        <v>0</v>
      </c>
      <c r="EU94" s="522">
        <v>0</v>
      </c>
      <c r="EV94" s="522">
        <v>0</v>
      </c>
      <c r="EW94" s="522">
        <v>0</v>
      </c>
      <c r="EX94" s="524">
        <v>99</v>
      </c>
      <c r="EY94" s="522">
        <v>1</v>
      </c>
      <c r="EZ94" s="522">
        <v>4</v>
      </c>
      <c r="FA94" s="522">
        <v>0</v>
      </c>
      <c r="FB94" s="522">
        <v>0</v>
      </c>
      <c r="FC94" s="522">
        <v>0</v>
      </c>
      <c r="FD94" s="522">
        <v>0</v>
      </c>
      <c r="FE94" s="522">
        <v>0</v>
      </c>
      <c r="FF94" s="522">
        <v>0</v>
      </c>
      <c r="FG94" s="522">
        <v>0</v>
      </c>
      <c r="FH94" s="522">
        <v>0</v>
      </c>
      <c r="FI94" s="522">
        <v>0</v>
      </c>
      <c r="FJ94" s="522">
        <v>0</v>
      </c>
      <c r="FK94" s="524">
        <v>99</v>
      </c>
      <c r="FL94" s="522">
        <v>0</v>
      </c>
      <c r="FM94" s="522">
        <v>0</v>
      </c>
      <c r="FN94" s="522">
        <v>1</v>
      </c>
      <c r="FO94" s="522">
        <v>6</v>
      </c>
      <c r="FP94" s="522">
        <v>2</v>
      </c>
      <c r="FQ94" s="522">
        <v>36</v>
      </c>
      <c r="FR94" s="522">
        <v>0</v>
      </c>
      <c r="FS94" s="522">
        <v>0</v>
      </c>
      <c r="FT94" s="522">
        <v>0</v>
      </c>
      <c r="FU94" s="522">
        <v>0</v>
      </c>
      <c r="FV94" s="212">
        <f t="shared" si="2"/>
        <v>497</v>
      </c>
      <c r="FW94" s="212">
        <f t="shared" si="2"/>
        <v>4136</v>
      </c>
      <c r="FX94" s="212"/>
      <c r="GA94" s="522"/>
      <c r="GB94" s="522"/>
    </row>
    <row r="95" spans="1:184" ht="12" customHeight="1">
      <c r="A95" s="219"/>
      <c r="B95" s="220" t="s">
        <v>403</v>
      </c>
      <c r="C95" s="221">
        <f>SUM(C7:C94)</f>
        <v>39506</v>
      </c>
      <c r="D95" s="221">
        <f t="shared" ref="D95:J95" si="3">SUM(D7:D94)</f>
        <v>302721</v>
      </c>
      <c r="E95" s="221">
        <f t="shared" si="3"/>
        <v>6248</v>
      </c>
      <c r="F95" s="221">
        <f t="shared" si="3"/>
        <v>49576</v>
      </c>
      <c r="G95" s="221">
        <f t="shared" si="3"/>
        <v>12507</v>
      </c>
      <c r="H95" s="221">
        <f t="shared" si="3"/>
        <v>89651</v>
      </c>
      <c r="I95" s="221">
        <f t="shared" si="3"/>
        <v>2401</v>
      </c>
      <c r="J95" s="221">
        <f t="shared" si="3"/>
        <v>22243</v>
      </c>
      <c r="K95" s="809" t="s">
        <v>404</v>
      </c>
      <c r="L95" s="806">
        <f t="shared" ref="L95:W95" si="4">SUM(L7:L94)</f>
        <v>5615</v>
      </c>
      <c r="M95" s="806">
        <f t="shared" si="4"/>
        <v>42491</v>
      </c>
      <c r="N95" s="806">
        <f t="shared" si="4"/>
        <v>137408</v>
      </c>
      <c r="O95" s="806">
        <f t="shared" si="4"/>
        <v>1225685</v>
      </c>
      <c r="P95" s="806">
        <f t="shared" si="4"/>
        <v>68133</v>
      </c>
      <c r="Q95" s="806">
        <f t="shared" si="4"/>
        <v>476718</v>
      </c>
      <c r="R95" s="806">
        <f t="shared" si="4"/>
        <v>3487</v>
      </c>
      <c r="S95" s="806">
        <f t="shared" si="4"/>
        <v>25015</v>
      </c>
      <c r="T95" s="806">
        <f t="shared" si="4"/>
        <v>25520</v>
      </c>
      <c r="U95" s="806">
        <f t="shared" si="4"/>
        <v>151509</v>
      </c>
      <c r="V95" s="806">
        <f t="shared" si="4"/>
        <v>27296</v>
      </c>
      <c r="W95" s="806">
        <f t="shared" si="4"/>
        <v>165762</v>
      </c>
      <c r="X95" s="809" t="s">
        <v>405</v>
      </c>
      <c r="Y95" s="806">
        <f t="shared" ref="Y95:AJ95" si="5">SUM(Y7:Y94)</f>
        <v>4482</v>
      </c>
      <c r="Z95" s="806">
        <f t="shared" si="5"/>
        <v>42591</v>
      </c>
      <c r="AA95" s="806">
        <f t="shared" si="5"/>
        <v>2110</v>
      </c>
      <c r="AB95" s="806">
        <f t="shared" si="5"/>
        <v>25461</v>
      </c>
      <c r="AC95" s="806">
        <f t="shared" si="5"/>
        <v>2507</v>
      </c>
      <c r="AD95" s="806">
        <f t="shared" si="5"/>
        <v>22483</v>
      </c>
      <c r="AE95" s="806">
        <f t="shared" si="5"/>
        <v>7079</v>
      </c>
      <c r="AF95" s="806">
        <f t="shared" si="5"/>
        <v>58450</v>
      </c>
      <c r="AG95" s="806">
        <f t="shared" si="5"/>
        <v>5780</v>
      </c>
      <c r="AH95" s="806">
        <f t="shared" si="5"/>
        <v>37579</v>
      </c>
      <c r="AI95" s="806">
        <f t="shared" si="5"/>
        <v>71548</v>
      </c>
      <c r="AJ95" s="806">
        <f t="shared" si="5"/>
        <v>656276</v>
      </c>
      <c r="AK95" s="809" t="s">
        <v>405</v>
      </c>
      <c r="AL95" s="806">
        <f t="shared" ref="AL95:AW95" si="6">SUM(AL7:AL94)</f>
        <v>13523</v>
      </c>
      <c r="AM95" s="806">
        <f t="shared" si="6"/>
        <v>79424</v>
      </c>
      <c r="AN95" s="806">
        <f t="shared" si="6"/>
        <v>2919</v>
      </c>
      <c r="AO95" s="806">
        <f t="shared" si="6"/>
        <v>25634</v>
      </c>
      <c r="AP95" s="806">
        <f t="shared" si="6"/>
        <v>8200</v>
      </c>
      <c r="AQ95" s="806">
        <f t="shared" si="6"/>
        <v>59598</v>
      </c>
      <c r="AR95" s="806">
        <f t="shared" si="6"/>
        <v>24430</v>
      </c>
      <c r="AS95" s="806">
        <f t="shared" si="6"/>
        <v>192244</v>
      </c>
      <c r="AT95" s="806">
        <f t="shared" si="6"/>
        <v>13253</v>
      </c>
      <c r="AU95" s="806">
        <f t="shared" si="6"/>
        <v>128638</v>
      </c>
      <c r="AV95" s="806">
        <f t="shared" si="6"/>
        <v>9434</v>
      </c>
      <c r="AW95" s="806">
        <f t="shared" si="6"/>
        <v>59778</v>
      </c>
      <c r="AX95" s="809" t="s">
        <v>405</v>
      </c>
      <c r="AY95" s="806">
        <f t="shared" ref="AY95:BJ95" si="7">SUM(AY7:AY94)</f>
        <v>7140</v>
      </c>
      <c r="AZ95" s="806">
        <f t="shared" si="7"/>
        <v>62911</v>
      </c>
      <c r="BA95" s="806">
        <f t="shared" si="7"/>
        <v>3350</v>
      </c>
      <c r="BB95" s="806">
        <f t="shared" si="7"/>
        <v>27161</v>
      </c>
      <c r="BC95" s="806">
        <f t="shared" si="7"/>
        <v>9405</v>
      </c>
      <c r="BD95" s="806">
        <f t="shared" si="7"/>
        <v>77418</v>
      </c>
      <c r="BE95" s="806">
        <f t="shared" si="7"/>
        <v>19632</v>
      </c>
      <c r="BF95" s="806">
        <f t="shared" si="7"/>
        <v>170779</v>
      </c>
      <c r="BG95" s="806">
        <f t="shared" si="7"/>
        <v>32252</v>
      </c>
      <c r="BH95" s="806">
        <f t="shared" si="7"/>
        <v>271807</v>
      </c>
      <c r="BI95" s="806">
        <f t="shared" si="7"/>
        <v>7863</v>
      </c>
      <c r="BJ95" s="806">
        <f t="shared" si="7"/>
        <v>50625</v>
      </c>
      <c r="BK95" s="809" t="s">
        <v>405</v>
      </c>
      <c r="BL95" s="806">
        <f t="shared" ref="BL95:BW95" si="8">SUM(BL7:BL94)</f>
        <v>2076</v>
      </c>
      <c r="BM95" s="806">
        <f t="shared" si="8"/>
        <v>15067</v>
      </c>
      <c r="BN95" s="806">
        <f t="shared" si="8"/>
        <v>1355</v>
      </c>
      <c r="BO95" s="806">
        <f t="shared" si="8"/>
        <v>14602</v>
      </c>
      <c r="BP95" s="806">
        <f t="shared" si="8"/>
        <v>21420</v>
      </c>
      <c r="BQ95" s="806">
        <f t="shared" si="8"/>
        <v>160602</v>
      </c>
      <c r="BR95" s="806">
        <f t="shared" si="8"/>
        <v>8534</v>
      </c>
      <c r="BS95" s="806">
        <f t="shared" si="8"/>
        <v>60733</v>
      </c>
      <c r="BT95" s="806">
        <f t="shared" si="8"/>
        <v>34966</v>
      </c>
      <c r="BU95" s="806">
        <f t="shared" si="8"/>
        <v>238318</v>
      </c>
      <c r="BV95" s="806">
        <f t="shared" si="8"/>
        <v>504796</v>
      </c>
      <c r="BW95" s="806">
        <f t="shared" si="8"/>
        <v>4097388</v>
      </c>
      <c r="BX95" s="809" t="s">
        <v>405</v>
      </c>
      <c r="BY95" s="806">
        <f t="shared" ref="BY95:CJ95" si="9">SUM(BY7:BY94)</f>
        <v>121081</v>
      </c>
      <c r="BZ95" s="806">
        <f t="shared" si="9"/>
        <v>867821</v>
      </c>
      <c r="CA95" s="806">
        <f t="shared" si="9"/>
        <v>2792</v>
      </c>
      <c r="CB95" s="806">
        <f t="shared" si="9"/>
        <v>22218</v>
      </c>
      <c r="CC95" s="806">
        <f t="shared" si="9"/>
        <v>6863</v>
      </c>
      <c r="CD95" s="806">
        <f t="shared" si="9"/>
        <v>46953</v>
      </c>
      <c r="CE95" s="806">
        <f t="shared" si="9"/>
        <v>29346</v>
      </c>
      <c r="CF95" s="806">
        <f t="shared" si="9"/>
        <v>221581</v>
      </c>
      <c r="CG95" s="806">
        <f t="shared" si="9"/>
        <v>7891</v>
      </c>
      <c r="CH95" s="806">
        <f t="shared" si="9"/>
        <v>66686</v>
      </c>
      <c r="CI95" s="806">
        <f t="shared" si="9"/>
        <v>3718</v>
      </c>
      <c r="CJ95" s="806">
        <f t="shared" si="9"/>
        <v>26589</v>
      </c>
      <c r="CK95" s="809" t="s">
        <v>405</v>
      </c>
      <c r="CL95" s="806">
        <f t="shared" ref="CL95:CW95" si="10">SUM(CL7:CL94)</f>
        <v>42443</v>
      </c>
      <c r="CM95" s="806">
        <f t="shared" si="10"/>
        <v>469341</v>
      </c>
      <c r="CN95" s="806">
        <f t="shared" si="10"/>
        <v>42900</v>
      </c>
      <c r="CO95" s="806">
        <f t="shared" si="10"/>
        <v>299879</v>
      </c>
      <c r="CP95" s="806">
        <f t="shared" si="10"/>
        <v>10224</v>
      </c>
      <c r="CQ95" s="806">
        <f t="shared" si="10"/>
        <v>82330</v>
      </c>
      <c r="CR95" s="806">
        <f t="shared" si="10"/>
        <v>10845</v>
      </c>
      <c r="CS95" s="806">
        <f t="shared" si="10"/>
        <v>92937</v>
      </c>
      <c r="CT95" s="806">
        <f t="shared" si="10"/>
        <v>26508</v>
      </c>
      <c r="CU95" s="806">
        <f t="shared" si="10"/>
        <v>231046</v>
      </c>
      <c r="CV95" s="806">
        <f t="shared" si="10"/>
        <v>14005</v>
      </c>
      <c r="CW95" s="806">
        <f t="shared" si="10"/>
        <v>138248</v>
      </c>
      <c r="CX95" s="809" t="s">
        <v>405</v>
      </c>
      <c r="CY95" s="806">
        <f t="shared" ref="CY95:DJ95" si="11">SUM(CY7:CY94)</f>
        <v>5050</v>
      </c>
      <c r="CZ95" s="806">
        <f t="shared" si="11"/>
        <v>61288</v>
      </c>
      <c r="DA95" s="806">
        <f t="shared" si="11"/>
        <v>32961</v>
      </c>
      <c r="DB95" s="806">
        <f t="shared" si="11"/>
        <v>170954</v>
      </c>
      <c r="DC95" s="806">
        <f t="shared" si="11"/>
        <v>1996</v>
      </c>
      <c r="DD95" s="806">
        <f t="shared" si="11"/>
        <v>22848</v>
      </c>
      <c r="DE95" s="806">
        <f t="shared" si="11"/>
        <v>5946</v>
      </c>
      <c r="DF95" s="806">
        <f t="shared" si="11"/>
        <v>40455</v>
      </c>
      <c r="DG95" s="806">
        <f t="shared" si="11"/>
        <v>5540</v>
      </c>
      <c r="DH95" s="806">
        <f t="shared" si="11"/>
        <v>40497</v>
      </c>
      <c r="DI95" s="806">
        <f t="shared" si="11"/>
        <v>11445</v>
      </c>
      <c r="DJ95" s="806">
        <f t="shared" si="11"/>
        <v>77763</v>
      </c>
      <c r="DK95" s="809" t="s">
        <v>405</v>
      </c>
      <c r="DL95" s="806">
        <f t="shared" ref="DL95:DW95" si="12">SUM(DL7:DL94)</f>
        <v>6213</v>
      </c>
      <c r="DM95" s="806">
        <f t="shared" si="12"/>
        <v>51589</v>
      </c>
      <c r="DN95" s="806">
        <f t="shared" si="12"/>
        <v>21603</v>
      </c>
      <c r="DO95" s="806">
        <f t="shared" si="12"/>
        <v>175410</v>
      </c>
      <c r="DP95" s="806">
        <f t="shared" si="12"/>
        <v>23744</v>
      </c>
      <c r="DQ95" s="806">
        <f t="shared" si="12"/>
        <v>162993</v>
      </c>
      <c r="DR95" s="806">
        <f t="shared" si="12"/>
        <v>2018</v>
      </c>
      <c r="DS95" s="806">
        <f t="shared" si="12"/>
        <v>23486</v>
      </c>
      <c r="DT95" s="806">
        <f t="shared" si="12"/>
        <v>3884</v>
      </c>
      <c r="DU95" s="806">
        <f t="shared" si="12"/>
        <v>25046</v>
      </c>
      <c r="DV95" s="806">
        <f t="shared" si="12"/>
        <v>9158</v>
      </c>
      <c r="DW95" s="806">
        <f t="shared" si="12"/>
        <v>79542</v>
      </c>
      <c r="DX95" s="809" t="s">
        <v>405</v>
      </c>
      <c r="DY95" s="806">
        <f t="shared" ref="DY95:EJ95" si="13">SUM(DY7:DY94)</f>
        <v>22271</v>
      </c>
      <c r="DZ95" s="806">
        <f t="shared" si="13"/>
        <v>248536</v>
      </c>
      <c r="EA95" s="806">
        <f t="shared" si="13"/>
        <v>7779</v>
      </c>
      <c r="EB95" s="806">
        <f t="shared" si="13"/>
        <v>57097</v>
      </c>
      <c r="EC95" s="806">
        <f t="shared" si="13"/>
        <v>16357</v>
      </c>
      <c r="ED95" s="806">
        <f t="shared" si="13"/>
        <v>119134</v>
      </c>
      <c r="EE95" s="806">
        <f t="shared" si="13"/>
        <v>1167</v>
      </c>
      <c r="EF95" s="806">
        <f t="shared" si="13"/>
        <v>7743</v>
      </c>
      <c r="EG95" s="806">
        <f t="shared" si="13"/>
        <v>11842</v>
      </c>
      <c r="EH95" s="806">
        <f t="shared" si="13"/>
        <v>132514</v>
      </c>
      <c r="EI95" s="806">
        <f t="shared" si="13"/>
        <v>8333</v>
      </c>
      <c r="EJ95" s="806">
        <f t="shared" si="13"/>
        <v>62925</v>
      </c>
      <c r="EK95" s="809" t="s">
        <v>405</v>
      </c>
      <c r="EL95" s="806">
        <f t="shared" ref="EL95:EW95" si="14">SUM(EL7:EL94)</f>
        <v>6931</v>
      </c>
      <c r="EM95" s="806">
        <f t="shared" si="14"/>
        <v>67388</v>
      </c>
      <c r="EN95" s="806">
        <f t="shared" si="14"/>
        <v>5550</v>
      </c>
      <c r="EO95" s="806">
        <f t="shared" si="14"/>
        <v>41451</v>
      </c>
      <c r="EP95" s="806">
        <f t="shared" si="14"/>
        <v>10866</v>
      </c>
      <c r="EQ95" s="806">
        <f t="shared" si="14"/>
        <v>90145</v>
      </c>
      <c r="ER95" s="806">
        <f t="shared" si="14"/>
        <v>6407</v>
      </c>
      <c r="ES95" s="806">
        <f t="shared" si="14"/>
        <v>46349</v>
      </c>
      <c r="ET95" s="806">
        <f t="shared" si="14"/>
        <v>1091</v>
      </c>
      <c r="EU95" s="806">
        <f t="shared" si="14"/>
        <v>9111</v>
      </c>
      <c r="EV95" s="806">
        <f t="shared" si="14"/>
        <v>4162</v>
      </c>
      <c r="EW95" s="806">
        <f t="shared" si="14"/>
        <v>43499</v>
      </c>
      <c r="EX95" s="809" t="s">
        <v>405</v>
      </c>
      <c r="EY95" s="806">
        <f t="shared" ref="EY95:FJ95" si="15">SUM(EY7:EY94)</f>
        <v>4642</v>
      </c>
      <c r="EZ95" s="806">
        <f t="shared" si="15"/>
        <v>37729</v>
      </c>
      <c r="FA95" s="806">
        <f t="shared" si="15"/>
        <v>3541</v>
      </c>
      <c r="FB95" s="806">
        <f t="shared" si="15"/>
        <v>50261</v>
      </c>
      <c r="FC95" s="806">
        <f t="shared" si="15"/>
        <v>1260</v>
      </c>
      <c r="FD95" s="806">
        <f t="shared" si="15"/>
        <v>17595</v>
      </c>
      <c r="FE95" s="806">
        <f t="shared" si="15"/>
        <v>4029</v>
      </c>
      <c r="FF95" s="806">
        <f t="shared" si="15"/>
        <v>28830</v>
      </c>
      <c r="FG95" s="806">
        <f t="shared" si="15"/>
        <v>1172</v>
      </c>
      <c r="FH95" s="806">
        <f t="shared" si="15"/>
        <v>9552</v>
      </c>
      <c r="FI95" s="806">
        <f t="shared" si="15"/>
        <v>1677</v>
      </c>
      <c r="FJ95" s="806">
        <f t="shared" si="15"/>
        <v>14944</v>
      </c>
      <c r="FK95" s="809" t="s">
        <v>405</v>
      </c>
      <c r="FL95" s="806">
        <f t="shared" ref="FL95:FW95" si="16">SUM(FL7:FL94)</f>
        <v>6547</v>
      </c>
      <c r="FM95" s="806">
        <f t="shared" si="16"/>
        <v>52522</v>
      </c>
      <c r="FN95" s="806">
        <f t="shared" si="16"/>
        <v>5142</v>
      </c>
      <c r="FO95" s="806">
        <f t="shared" si="16"/>
        <v>39082</v>
      </c>
      <c r="FP95" s="806">
        <f t="shared" si="16"/>
        <v>1546</v>
      </c>
      <c r="FQ95" s="806">
        <f t="shared" si="16"/>
        <v>14363</v>
      </c>
      <c r="FR95" s="806">
        <f t="shared" si="16"/>
        <v>6176</v>
      </c>
      <c r="FS95" s="806">
        <f t="shared" si="16"/>
        <v>53057</v>
      </c>
      <c r="FT95" s="806">
        <f t="shared" si="16"/>
        <v>7350</v>
      </c>
      <c r="FU95" s="806">
        <f t="shared" si="16"/>
        <v>71133</v>
      </c>
      <c r="FV95" s="806">
        <f t="shared" si="16"/>
        <v>1740187</v>
      </c>
      <c r="FW95" s="806">
        <f t="shared" si="16"/>
        <v>13999398</v>
      </c>
      <c r="FX95" s="222"/>
    </row>
    <row r="96" spans="1:184" s="223" customFormat="1" ht="11.25" customHeight="1">
      <c r="A96" s="808" t="s">
        <v>406</v>
      </c>
      <c r="B96" s="808"/>
      <c r="C96" s="808"/>
      <c r="D96" s="808"/>
      <c r="E96" s="808"/>
      <c r="F96" s="223" t="s">
        <v>407</v>
      </c>
      <c r="K96" s="810"/>
      <c r="L96" s="807"/>
      <c r="M96" s="807"/>
      <c r="N96" s="807"/>
      <c r="O96" s="807"/>
      <c r="P96" s="807"/>
      <c r="Q96" s="807"/>
      <c r="R96" s="807"/>
      <c r="S96" s="807"/>
      <c r="T96" s="807"/>
      <c r="U96" s="807"/>
      <c r="V96" s="807"/>
      <c r="W96" s="807"/>
      <c r="X96" s="810"/>
      <c r="Y96" s="807"/>
      <c r="Z96" s="807"/>
      <c r="AA96" s="807"/>
      <c r="AB96" s="807"/>
      <c r="AC96" s="807"/>
      <c r="AD96" s="807"/>
      <c r="AE96" s="807"/>
      <c r="AF96" s="807"/>
      <c r="AG96" s="807"/>
      <c r="AH96" s="807"/>
      <c r="AI96" s="807"/>
      <c r="AJ96" s="807"/>
      <c r="AK96" s="810"/>
      <c r="AL96" s="807"/>
      <c r="AM96" s="807"/>
      <c r="AN96" s="807"/>
      <c r="AO96" s="807"/>
      <c r="AP96" s="807"/>
      <c r="AQ96" s="807"/>
      <c r="AR96" s="807"/>
      <c r="AS96" s="807"/>
      <c r="AT96" s="807"/>
      <c r="AU96" s="807"/>
      <c r="AV96" s="807"/>
      <c r="AW96" s="807"/>
      <c r="AX96" s="810"/>
      <c r="AY96" s="807"/>
      <c r="AZ96" s="807"/>
      <c r="BA96" s="807"/>
      <c r="BB96" s="807"/>
      <c r="BC96" s="807"/>
      <c r="BD96" s="807"/>
      <c r="BE96" s="807"/>
      <c r="BF96" s="807"/>
      <c r="BG96" s="807"/>
      <c r="BH96" s="807"/>
      <c r="BI96" s="807"/>
      <c r="BJ96" s="807"/>
      <c r="BK96" s="810"/>
      <c r="BL96" s="807"/>
      <c r="BM96" s="807"/>
      <c r="BN96" s="807"/>
      <c r="BO96" s="807"/>
      <c r="BP96" s="807"/>
      <c r="BQ96" s="807"/>
      <c r="BR96" s="807"/>
      <c r="BS96" s="807"/>
      <c r="BT96" s="807"/>
      <c r="BU96" s="807"/>
      <c r="BV96" s="807"/>
      <c r="BW96" s="807"/>
      <c r="BX96" s="810"/>
      <c r="BY96" s="807"/>
      <c r="BZ96" s="807"/>
      <c r="CA96" s="807"/>
      <c r="CB96" s="807"/>
      <c r="CC96" s="807"/>
      <c r="CD96" s="807"/>
      <c r="CE96" s="807"/>
      <c r="CF96" s="807"/>
      <c r="CG96" s="807"/>
      <c r="CH96" s="807"/>
      <c r="CI96" s="807"/>
      <c r="CJ96" s="807"/>
      <c r="CK96" s="810"/>
      <c r="CL96" s="807"/>
      <c r="CM96" s="807"/>
      <c r="CN96" s="807"/>
      <c r="CO96" s="807"/>
      <c r="CP96" s="807"/>
      <c r="CQ96" s="807"/>
      <c r="CR96" s="807"/>
      <c r="CS96" s="807"/>
      <c r="CT96" s="807"/>
      <c r="CU96" s="807"/>
      <c r="CV96" s="807"/>
      <c r="CW96" s="807"/>
      <c r="CX96" s="810"/>
      <c r="CY96" s="807"/>
      <c r="CZ96" s="807"/>
      <c r="DA96" s="807"/>
      <c r="DB96" s="807"/>
      <c r="DC96" s="807"/>
      <c r="DD96" s="807"/>
      <c r="DE96" s="807"/>
      <c r="DF96" s="807"/>
      <c r="DG96" s="807"/>
      <c r="DH96" s="807"/>
      <c r="DI96" s="807"/>
      <c r="DJ96" s="807"/>
      <c r="DK96" s="810"/>
      <c r="DL96" s="807"/>
      <c r="DM96" s="807"/>
      <c r="DN96" s="807"/>
      <c r="DO96" s="807"/>
      <c r="DP96" s="807"/>
      <c r="DQ96" s="807"/>
      <c r="DR96" s="807"/>
      <c r="DS96" s="807"/>
      <c r="DT96" s="807"/>
      <c r="DU96" s="807"/>
      <c r="DV96" s="807"/>
      <c r="DW96" s="807"/>
      <c r="DX96" s="810"/>
      <c r="DY96" s="807"/>
      <c r="DZ96" s="807"/>
      <c r="EA96" s="807"/>
      <c r="EB96" s="807"/>
      <c r="EC96" s="807"/>
      <c r="ED96" s="807"/>
      <c r="EE96" s="807"/>
      <c r="EF96" s="807"/>
      <c r="EG96" s="807"/>
      <c r="EH96" s="807"/>
      <c r="EI96" s="807"/>
      <c r="EJ96" s="807"/>
      <c r="EK96" s="810"/>
      <c r="EL96" s="807"/>
      <c r="EM96" s="807"/>
      <c r="EN96" s="807"/>
      <c r="EO96" s="807"/>
      <c r="EP96" s="807"/>
      <c r="EQ96" s="807"/>
      <c r="ER96" s="807"/>
      <c r="ES96" s="807"/>
      <c r="ET96" s="807"/>
      <c r="EU96" s="807"/>
      <c r="EV96" s="807"/>
      <c r="EW96" s="807"/>
      <c r="EX96" s="810"/>
      <c r="EY96" s="807"/>
      <c r="EZ96" s="807"/>
      <c r="FA96" s="807"/>
      <c r="FB96" s="807"/>
      <c r="FC96" s="807"/>
      <c r="FD96" s="807"/>
      <c r="FE96" s="807"/>
      <c r="FF96" s="807"/>
      <c r="FG96" s="807"/>
      <c r="FH96" s="807"/>
      <c r="FI96" s="807"/>
      <c r="FJ96" s="807"/>
      <c r="FK96" s="810"/>
      <c r="FL96" s="807"/>
      <c r="FM96" s="807"/>
      <c r="FN96" s="807"/>
      <c r="FO96" s="807"/>
      <c r="FP96" s="807"/>
      <c r="FQ96" s="807"/>
      <c r="FR96" s="807"/>
      <c r="FS96" s="807"/>
      <c r="FT96" s="807"/>
      <c r="FU96" s="807"/>
      <c r="FV96" s="807"/>
      <c r="FW96" s="807"/>
    </row>
    <row r="97" spans="1:179" s="223" customFormat="1">
      <c r="A97" s="805"/>
      <c r="B97" s="805"/>
      <c r="C97" s="805"/>
      <c r="D97" s="805"/>
      <c r="E97" s="805"/>
      <c r="J97" s="661" t="s">
        <v>92</v>
      </c>
      <c r="L97" s="661">
        <v>5615</v>
      </c>
      <c r="M97" s="661">
        <v>42491</v>
      </c>
      <c r="N97" s="224">
        <v>137408</v>
      </c>
      <c r="O97" s="661">
        <v>1225685</v>
      </c>
      <c r="P97" s="661">
        <v>68133</v>
      </c>
      <c r="Q97" s="661">
        <v>476718</v>
      </c>
      <c r="R97" s="661">
        <v>3487</v>
      </c>
      <c r="S97" s="661">
        <v>25015</v>
      </c>
      <c r="T97" s="661">
        <v>25520</v>
      </c>
      <c r="U97" s="661">
        <v>151509</v>
      </c>
      <c r="V97" s="661">
        <v>27296</v>
      </c>
      <c r="W97" s="661">
        <v>165762</v>
      </c>
      <c r="Y97" s="661">
        <v>4482</v>
      </c>
      <c r="Z97" s="661">
        <v>42591</v>
      </c>
      <c r="AA97" s="661">
        <v>2110</v>
      </c>
      <c r="AB97" s="661">
        <v>25461</v>
      </c>
      <c r="AC97" s="661">
        <v>2507</v>
      </c>
      <c r="AD97" s="661">
        <v>22483</v>
      </c>
      <c r="AE97" s="661">
        <v>7079</v>
      </c>
      <c r="AF97" s="661">
        <v>58450</v>
      </c>
      <c r="AG97" s="661">
        <v>5780</v>
      </c>
      <c r="AH97" s="661">
        <v>37579</v>
      </c>
      <c r="AI97" s="661">
        <v>71548</v>
      </c>
      <c r="AJ97" s="661">
        <v>656276</v>
      </c>
      <c r="AL97" s="661">
        <v>13523</v>
      </c>
      <c r="AM97" s="661">
        <v>79424</v>
      </c>
      <c r="AN97" s="661">
        <v>2919</v>
      </c>
      <c r="AO97" s="661">
        <v>25634</v>
      </c>
      <c r="AP97" s="661">
        <v>8200</v>
      </c>
      <c r="AQ97" s="661">
        <v>59598</v>
      </c>
      <c r="AR97" s="661">
        <v>24430</v>
      </c>
      <c r="AS97" s="661">
        <v>192244</v>
      </c>
      <c r="AT97" s="661">
        <v>13253</v>
      </c>
      <c r="AU97" s="661">
        <v>128638</v>
      </c>
      <c r="AV97" s="661">
        <v>9434</v>
      </c>
      <c r="AW97" s="661">
        <v>59778</v>
      </c>
      <c r="AY97" s="661">
        <v>7140</v>
      </c>
      <c r="AZ97" s="661">
        <v>62911</v>
      </c>
      <c r="BA97" s="661">
        <v>3350</v>
      </c>
      <c r="BB97" s="661">
        <v>27161</v>
      </c>
      <c r="BC97" s="661">
        <v>9405</v>
      </c>
      <c r="BD97" s="661">
        <v>77418</v>
      </c>
      <c r="BE97" s="661">
        <v>19632</v>
      </c>
      <c r="BF97" s="661">
        <v>170779</v>
      </c>
      <c r="BG97" s="661">
        <v>32252</v>
      </c>
      <c r="BH97" s="661">
        <v>271807</v>
      </c>
      <c r="BI97" s="661">
        <v>7863</v>
      </c>
      <c r="BJ97" s="661">
        <v>50625</v>
      </c>
      <c r="BL97" s="661">
        <v>2076</v>
      </c>
      <c r="BM97" s="661">
        <v>15067</v>
      </c>
      <c r="BN97" s="661">
        <v>1355</v>
      </c>
      <c r="BO97" s="661">
        <v>14602</v>
      </c>
      <c r="BP97" s="661">
        <v>21420</v>
      </c>
      <c r="BQ97" s="661">
        <v>160602</v>
      </c>
      <c r="BR97" s="661">
        <v>8534</v>
      </c>
      <c r="BS97" s="661">
        <v>60733</v>
      </c>
      <c r="BT97" s="661">
        <v>34966</v>
      </c>
      <c r="BU97" s="661">
        <v>238318</v>
      </c>
      <c r="BV97" s="661">
        <v>504796</v>
      </c>
      <c r="BW97" s="661">
        <v>4097388</v>
      </c>
      <c r="BY97" s="661">
        <v>121081</v>
      </c>
      <c r="BZ97" s="661">
        <v>867821</v>
      </c>
      <c r="CA97" s="661">
        <v>2792</v>
      </c>
      <c r="CB97" s="661">
        <v>22218</v>
      </c>
      <c r="CC97" s="661">
        <v>6863</v>
      </c>
      <c r="CD97" s="661">
        <v>46953</v>
      </c>
      <c r="CE97" s="661">
        <v>29346</v>
      </c>
      <c r="CF97" s="661">
        <v>221581</v>
      </c>
      <c r="CG97" s="661">
        <v>7891</v>
      </c>
      <c r="CH97" s="661">
        <v>66686</v>
      </c>
      <c r="CI97" s="661">
        <v>3718</v>
      </c>
      <c r="CJ97" s="661">
        <v>26589</v>
      </c>
      <c r="CL97" s="661">
        <v>42443</v>
      </c>
      <c r="CM97" s="661">
        <v>469341</v>
      </c>
      <c r="CN97" s="661">
        <v>42900</v>
      </c>
      <c r="CO97" s="661">
        <v>299879</v>
      </c>
      <c r="CP97" s="661">
        <v>10224</v>
      </c>
      <c r="CQ97" s="661">
        <v>82330</v>
      </c>
      <c r="CR97" s="661">
        <v>10845</v>
      </c>
      <c r="CS97" s="661">
        <v>92937</v>
      </c>
      <c r="CT97" s="661">
        <v>26508</v>
      </c>
      <c r="CU97" s="661">
        <v>231046</v>
      </c>
      <c r="CV97" s="661">
        <v>14005</v>
      </c>
      <c r="CW97" s="661">
        <v>138248</v>
      </c>
      <c r="CY97" s="661">
        <v>5050</v>
      </c>
      <c r="CZ97" s="661">
        <v>61288</v>
      </c>
      <c r="DA97" s="661">
        <v>32961</v>
      </c>
      <c r="DB97" s="661">
        <v>170954</v>
      </c>
      <c r="DC97" s="661">
        <v>1996</v>
      </c>
      <c r="DD97" s="661">
        <v>22848</v>
      </c>
      <c r="DE97" s="661">
        <v>5946</v>
      </c>
      <c r="DF97" s="661">
        <v>40455</v>
      </c>
      <c r="DG97" s="661">
        <v>5540</v>
      </c>
      <c r="DH97" s="661">
        <v>40497</v>
      </c>
      <c r="DI97" s="661">
        <v>11445</v>
      </c>
      <c r="DJ97" s="661">
        <v>77763</v>
      </c>
      <c r="DL97" s="661">
        <v>6213</v>
      </c>
      <c r="DM97" s="661">
        <v>51589</v>
      </c>
      <c r="DN97" s="661">
        <v>21603</v>
      </c>
      <c r="DO97" s="661">
        <v>175410</v>
      </c>
      <c r="DP97" s="661">
        <v>23744</v>
      </c>
      <c r="DQ97" s="661">
        <v>162993</v>
      </c>
      <c r="DR97" s="661">
        <v>2018</v>
      </c>
      <c r="DS97" s="661">
        <v>23486</v>
      </c>
      <c r="DT97" s="661">
        <v>3884</v>
      </c>
      <c r="DU97" s="661">
        <v>25046</v>
      </c>
      <c r="DV97" s="661">
        <v>9158</v>
      </c>
      <c r="DW97" s="661">
        <v>79542</v>
      </c>
      <c r="DY97" s="661">
        <v>22271</v>
      </c>
      <c r="DZ97" s="661">
        <v>248536</v>
      </c>
      <c r="EA97" s="661">
        <v>7779</v>
      </c>
      <c r="EB97" s="661">
        <v>57097</v>
      </c>
      <c r="EC97" s="661">
        <v>16357</v>
      </c>
      <c r="ED97" s="661">
        <v>119134</v>
      </c>
      <c r="EE97" s="661">
        <v>1167</v>
      </c>
      <c r="EF97" s="661">
        <v>7743</v>
      </c>
      <c r="EG97" s="661">
        <v>11842</v>
      </c>
      <c r="EH97" s="661">
        <v>132514</v>
      </c>
      <c r="EI97" s="661">
        <v>8333</v>
      </c>
      <c r="EJ97" s="661">
        <v>62925</v>
      </c>
      <c r="EL97" s="661">
        <v>6931</v>
      </c>
      <c r="EM97" s="661">
        <v>67388</v>
      </c>
      <c r="EN97" s="661">
        <v>5550</v>
      </c>
      <c r="EO97" s="661">
        <v>41451</v>
      </c>
      <c r="EP97" s="661">
        <v>10866</v>
      </c>
      <c r="EQ97" s="661">
        <v>90145</v>
      </c>
      <c r="ER97" s="661">
        <v>6407</v>
      </c>
      <c r="ES97" s="661">
        <v>46349</v>
      </c>
      <c r="ET97" s="661">
        <v>1091</v>
      </c>
      <c r="EU97" s="661">
        <v>9111</v>
      </c>
      <c r="EV97" s="661">
        <v>4162</v>
      </c>
      <c r="EW97" s="661">
        <v>43499</v>
      </c>
      <c r="EY97" s="223">
        <v>4642</v>
      </c>
      <c r="EZ97" s="661">
        <v>37729</v>
      </c>
      <c r="FA97" s="661">
        <v>3541</v>
      </c>
      <c r="FB97" s="661">
        <v>50261</v>
      </c>
      <c r="FC97" s="661">
        <v>1260</v>
      </c>
      <c r="FD97" s="661">
        <v>17595</v>
      </c>
      <c r="FE97" s="661">
        <v>4029</v>
      </c>
      <c r="FF97" s="661">
        <v>28830</v>
      </c>
      <c r="FG97" s="661">
        <v>1172</v>
      </c>
      <c r="FH97" s="661">
        <v>9552</v>
      </c>
      <c r="FI97" s="661">
        <v>1677</v>
      </c>
      <c r="FJ97" s="661">
        <v>14944</v>
      </c>
      <c r="FL97" s="661">
        <v>6547</v>
      </c>
      <c r="FM97" s="661">
        <v>52522</v>
      </c>
      <c r="FN97" s="661">
        <v>5142</v>
      </c>
      <c r="FO97" s="661">
        <v>39082</v>
      </c>
      <c r="FP97" s="661">
        <v>1546</v>
      </c>
      <c r="FQ97" s="661">
        <v>14363</v>
      </c>
      <c r="FR97" s="661">
        <v>6176</v>
      </c>
      <c r="FS97" s="661">
        <v>53057</v>
      </c>
      <c r="FT97" s="661">
        <v>7350</v>
      </c>
      <c r="FU97" s="661">
        <v>71133</v>
      </c>
    </row>
    <row r="98" spans="1:179" s="223" customFormat="1" ht="11.25">
      <c r="C98" s="661">
        <v>39506</v>
      </c>
      <c r="D98" s="661">
        <v>302721</v>
      </c>
      <c r="E98" s="661">
        <v>6248</v>
      </c>
      <c r="F98" s="661">
        <v>49576</v>
      </c>
      <c r="G98" s="661">
        <v>12507</v>
      </c>
      <c r="H98" s="661">
        <v>89651</v>
      </c>
      <c r="I98" s="661">
        <v>2401</v>
      </c>
      <c r="J98" s="223">
        <v>22243</v>
      </c>
      <c r="L98" s="662">
        <f>+L97-L95</f>
        <v>0</v>
      </c>
      <c r="M98" s="662">
        <f t="shared" ref="M98:BX98" si="17">+M97-M95</f>
        <v>0</v>
      </c>
      <c r="N98" s="662">
        <f t="shared" si="17"/>
        <v>0</v>
      </c>
      <c r="O98" s="662">
        <f t="shared" si="17"/>
        <v>0</v>
      </c>
      <c r="P98" s="662">
        <f t="shared" si="17"/>
        <v>0</v>
      </c>
      <c r="Q98" s="662">
        <f t="shared" si="17"/>
        <v>0</v>
      </c>
      <c r="R98" s="662">
        <f t="shared" si="17"/>
        <v>0</v>
      </c>
      <c r="S98" s="662">
        <f t="shared" si="17"/>
        <v>0</v>
      </c>
      <c r="T98" s="662">
        <f t="shared" si="17"/>
        <v>0</v>
      </c>
      <c r="U98" s="662">
        <f t="shared" si="17"/>
        <v>0</v>
      </c>
      <c r="V98" s="662">
        <f t="shared" si="17"/>
        <v>0</v>
      </c>
      <c r="W98" s="662">
        <f t="shared" si="17"/>
        <v>0</v>
      </c>
      <c r="X98" s="662" t="e">
        <f t="shared" si="17"/>
        <v>#VALUE!</v>
      </c>
      <c r="Y98" s="662">
        <f t="shared" si="17"/>
        <v>0</v>
      </c>
      <c r="Z98" s="662">
        <f t="shared" si="17"/>
        <v>0</v>
      </c>
      <c r="AA98" s="662">
        <f t="shared" si="17"/>
        <v>0</v>
      </c>
      <c r="AB98" s="662">
        <f t="shared" si="17"/>
        <v>0</v>
      </c>
      <c r="AC98" s="662">
        <f t="shared" si="17"/>
        <v>0</v>
      </c>
      <c r="AD98" s="662">
        <f t="shared" si="17"/>
        <v>0</v>
      </c>
      <c r="AE98" s="662">
        <f t="shared" si="17"/>
        <v>0</v>
      </c>
      <c r="AF98" s="662">
        <f t="shared" si="17"/>
        <v>0</v>
      </c>
      <c r="AG98" s="662">
        <f t="shared" si="17"/>
        <v>0</v>
      </c>
      <c r="AH98" s="662">
        <f t="shared" si="17"/>
        <v>0</v>
      </c>
      <c r="AI98" s="662">
        <f t="shared" si="17"/>
        <v>0</v>
      </c>
      <c r="AJ98" s="662">
        <f t="shared" si="17"/>
        <v>0</v>
      </c>
      <c r="AK98" s="662" t="e">
        <f t="shared" si="17"/>
        <v>#VALUE!</v>
      </c>
      <c r="AL98" s="662">
        <f t="shared" si="17"/>
        <v>0</v>
      </c>
      <c r="AM98" s="662">
        <f t="shared" si="17"/>
        <v>0</v>
      </c>
      <c r="AN98" s="662">
        <f t="shared" si="17"/>
        <v>0</v>
      </c>
      <c r="AO98" s="662">
        <f t="shared" si="17"/>
        <v>0</v>
      </c>
      <c r="AP98" s="662">
        <f t="shared" si="17"/>
        <v>0</v>
      </c>
      <c r="AQ98" s="662">
        <f t="shared" si="17"/>
        <v>0</v>
      </c>
      <c r="AR98" s="662">
        <f t="shared" si="17"/>
        <v>0</v>
      </c>
      <c r="AS98" s="662">
        <f t="shared" si="17"/>
        <v>0</v>
      </c>
      <c r="AT98" s="662">
        <f t="shared" si="17"/>
        <v>0</v>
      </c>
      <c r="AU98" s="662">
        <f t="shared" si="17"/>
        <v>0</v>
      </c>
      <c r="AV98" s="662">
        <f t="shared" si="17"/>
        <v>0</v>
      </c>
      <c r="AW98" s="662">
        <f t="shared" si="17"/>
        <v>0</v>
      </c>
      <c r="AX98" s="662" t="e">
        <f t="shared" si="17"/>
        <v>#VALUE!</v>
      </c>
      <c r="AY98" s="662">
        <f t="shared" si="17"/>
        <v>0</v>
      </c>
      <c r="AZ98" s="662">
        <f t="shared" si="17"/>
        <v>0</v>
      </c>
      <c r="BA98" s="662">
        <f t="shared" si="17"/>
        <v>0</v>
      </c>
      <c r="BB98" s="662">
        <f t="shared" si="17"/>
        <v>0</v>
      </c>
      <c r="BC98" s="662">
        <f t="shared" si="17"/>
        <v>0</v>
      </c>
      <c r="BD98" s="662">
        <f t="shared" si="17"/>
        <v>0</v>
      </c>
      <c r="BE98" s="662">
        <f t="shared" si="17"/>
        <v>0</v>
      </c>
      <c r="BF98" s="662">
        <f t="shared" si="17"/>
        <v>0</v>
      </c>
      <c r="BG98" s="662">
        <f t="shared" si="17"/>
        <v>0</v>
      </c>
      <c r="BH98" s="662">
        <f t="shared" si="17"/>
        <v>0</v>
      </c>
      <c r="BI98" s="662">
        <f t="shared" si="17"/>
        <v>0</v>
      </c>
      <c r="BJ98" s="662">
        <f t="shared" si="17"/>
        <v>0</v>
      </c>
      <c r="BK98" s="662" t="e">
        <f t="shared" si="17"/>
        <v>#VALUE!</v>
      </c>
      <c r="BL98" s="662">
        <f t="shared" si="17"/>
        <v>0</v>
      </c>
      <c r="BM98" s="662">
        <f t="shared" si="17"/>
        <v>0</v>
      </c>
      <c r="BN98" s="662">
        <f t="shared" si="17"/>
        <v>0</v>
      </c>
      <c r="BO98" s="662">
        <f t="shared" si="17"/>
        <v>0</v>
      </c>
      <c r="BP98" s="662">
        <f t="shared" si="17"/>
        <v>0</v>
      </c>
      <c r="BQ98" s="662">
        <f t="shared" si="17"/>
        <v>0</v>
      </c>
      <c r="BR98" s="662">
        <f t="shared" si="17"/>
        <v>0</v>
      </c>
      <c r="BS98" s="662">
        <f t="shared" si="17"/>
        <v>0</v>
      </c>
      <c r="BT98" s="662">
        <f t="shared" si="17"/>
        <v>0</v>
      </c>
      <c r="BU98" s="662">
        <f t="shared" si="17"/>
        <v>0</v>
      </c>
      <c r="BV98" s="662">
        <f t="shared" si="17"/>
        <v>0</v>
      </c>
      <c r="BW98" s="662">
        <f t="shared" si="17"/>
        <v>0</v>
      </c>
      <c r="BX98" s="662" t="e">
        <f t="shared" si="17"/>
        <v>#VALUE!</v>
      </c>
      <c r="BY98" s="662">
        <f t="shared" ref="BY98:EJ98" si="18">+BY97-BY95</f>
        <v>0</v>
      </c>
      <c r="BZ98" s="662">
        <f t="shared" si="18"/>
        <v>0</v>
      </c>
      <c r="CA98" s="662">
        <f t="shared" si="18"/>
        <v>0</v>
      </c>
      <c r="CB98" s="662">
        <f t="shared" si="18"/>
        <v>0</v>
      </c>
      <c r="CC98" s="662">
        <f t="shared" si="18"/>
        <v>0</v>
      </c>
      <c r="CD98" s="662">
        <f t="shared" si="18"/>
        <v>0</v>
      </c>
      <c r="CE98" s="662">
        <f t="shared" si="18"/>
        <v>0</v>
      </c>
      <c r="CF98" s="662">
        <f t="shared" si="18"/>
        <v>0</v>
      </c>
      <c r="CG98" s="662">
        <f t="shared" si="18"/>
        <v>0</v>
      </c>
      <c r="CH98" s="662">
        <f t="shared" si="18"/>
        <v>0</v>
      </c>
      <c r="CI98" s="662">
        <f t="shared" si="18"/>
        <v>0</v>
      </c>
      <c r="CJ98" s="662">
        <f t="shared" si="18"/>
        <v>0</v>
      </c>
      <c r="CK98" s="662" t="e">
        <f t="shared" si="18"/>
        <v>#VALUE!</v>
      </c>
      <c r="CL98" s="662">
        <f t="shared" si="18"/>
        <v>0</v>
      </c>
      <c r="CM98" s="662">
        <f t="shared" si="18"/>
        <v>0</v>
      </c>
      <c r="CN98" s="662">
        <f t="shared" si="18"/>
        <v>0</v>
      </c>
      <c r="CO98" s="662">
        <f t="shared" si="18"/>
        <v>0</v>
      </c>
      <c r="CP98" s="662">
        <f t="shared" si="18"/>
        <v>0</v>
      </c>
      <c r="CQ98" s="662">
        <f t="shared" si="18"/>
        <v>0</v>
      </c>
      <c r="CR98" s="662">
        <f t="shared" si="18"/>
        <v>0</v>
      </c>
      <c r="CS98" s="662">
        <f t="shared" si="18"/>
        <v>0</v>
      </c>
      <c r="CT98" s="662">
        <f t="shared" si="18"/>
        <v>0</v>
      </c>
      <c r="CU98" s="662">
        <f t="shared" si="18"/>
        <v>0</v>
      </c>
      <c r="CV98" s="662">
        <f t="shared" si="18"/>
        <v>0</v>
      </c>
      <c r="CW98" s="662">
        <f t="shared" si="18"/>
        <v>0</v>
      </c>
      <c r="CX98" s="662" t="e">
        <f t="shared" si="18"/>
        <v>#VALUE!</v>
      </c>
      <c r="CY98" s="662">
        <f t="shared" si="18"/>
        <v>0</v>
      </c>
      <c r="CZ98" s="662">
        <f t="shared" si="18"/>
        <v>0</v>
      </c>
      <c r="DA98" s="662">
        <f t="shared" si="18"/>
        <v>0</v>
      </c>
      <c r="DB98" s="662">
        <f t="shared" si="18"/>
        <v>0</v>
      </c>
      <c r="DC98" s="662">
        <f t="shared" si="18"/>
        <v>0</v>
      </c>
      <c r="DD98" s="662">
        <f t="shared" si="18"/>
        <v>0</v>
      </c>
      <c r="DE98" s="662">
        <f t="shared" si="18"/>
        <v>0</v>
      </c>
      <c r="DF98" s="662">
        <f t="shared" si="18"/>
        <v>0</v>
      </c>
      <c r="DG98" s="662">
        <f t="shared" si="18"/>
        <v>0</v>
      </c>
      <c r="DH98" s="662">
        <f t="shared" si="18"/>
        <v>0</v>
      </c>
      <c r="DI98" s="662">
        <f t="shared" si="18"/>
        <v>0</v>
      </c>
      <c r="DJ98" s="662">
        <f t="shared" si="18"/>
        <v>0</v>
      </c>
      <c r="DK98" s="662" t="e">
        <f t="shared" si="18"/>
        <v>#VALUE!</v>
      </c>
      <c r="DL98" s="662">
        <f t="shared" si="18"/>
        <v>0</v>
      </c>
      <c r="DM98" s="662">
        <f t="shared" si="18"/>
        <v>0</v>
      </c>
      <c r="DN98" s="662">
        <f t="shared" si="18"/>
        <v>0</v>
      </c>
      <c r="DO98" s="662">
        <f t="shared" si="18"/>
        <v>0</v>
      </c>
      <c r="DP98" s="662">
        <f t="shared" si="18"/>
        <v>0</v>
      </c>
      <c r="DQ98" s="662">
        <f t="shared" si="18"/>
        <v>0</v>
      </c>
      <c r="DR98" s="662">
        <f t="shared" si="18"/>
        <v>0</v>
      </c>
      <c r="DS98" s="662">
        <f t="shared" si="18"/>
        <v>0</v>
      </c>
      <c r="DT98" s="662">
        <f t="shared" si="18"/>
        <v>0</v>
      </c>
      <c r="DU98" s="662">
        <f t="shared" si="18"/>
        <v>0</v>
      </c>
      <c r="DV98" s="662">
        <f t="shared" si="18"/>
        <v>0</v>
      </c>
      <c r="DW98" s="662">
        <f t="shared" si="18"/>
        <v>0</v>
      </c>
      <c r="DX98" s="662" t="e">
        <f t="shared" si="18"/>
        <v>#VALUE!</v>
      </c>
      <c r="DY98" s="662">
        <f t="shared" si="18"/>
        <v>0</v>
      </c>
      <c r="DZ98" s="662">
        <f t="shared" si="18"/>
        <v>0</v>
      </c>
      <c r="EA98" s="662">
        <f t="shared" si="18"/>
        <v>0</v>
      </c>
      <c r="EB98" s="662">
        <f t="shared" si="18"/>
        <v>0</v>
      </c>
      <c r="EC98" s="662">
        <f t="shared" si="18"/>
        <v>0</v>
      </c>
      <c r="ED98" s="662">
        <f t="shared" si="18"/>
        <v>0</v>
      </c>
      <c r="EE98" s="662">
        <f t="shared" si="18"/>
        <v>0</v>
      </c>
      <c r="EF98" s="662">
        <f t="shared" si="18"/>
        <v>0</v>
      </c>
      <c r="EG98" s="662">
        <f t="shared" si="18"/>
        <v>0</v>
      </c>
      <c r="EH98" s="662">
        <f t="shared" si="18"/>
        <v>0</v>
      </c>
      <c r="EI98" s="662">
        <f t="shared" si="18"/>
        <v>0</v>
      </c>
      <c r="EJ98" s="662">
        <f t="shared" si="18"/>
        <v>0</v>
      </c>
      <c r="EK98" s="662" t="e">
        <f t="shared" ref="EK98:FW98" si="19">+EK97-EK95</f>
        <v>#VALUE!</v>
      </c>
      <c r="EL98" s="662">
        <f t="shared" si="19"/>
        <v>0</v>
      </c>
      <c r="EM98" s="662">
        <f t="shared" si="19"/>
        <v>0</v>
      </c>
      <c r="EN98" s="662">
        <f t="shared" si="19"/>
        <v>0</v>
      </c>
      <c r="EO98" s="662">
        <f t="shared" si="19"/>
        <v>0</v>
      </c>
      <c r="EP98" s="662">
        <f t="shared" si="19"/>
        <v>0</v>
      </c>
      <c r="EQ98" s="662">
        <f t="shared" si="19"/>
        <v>0</v>
      </c>
      <c r="ER98" s="662">
        <f t="shared" si="19"/>
        <v>0</v>
      </c>
      <c r="ES98" s="662">
        <f t="shared" si="19"/>
        <v>0</v>
      </c>
      <c r="ET98" s="662">
        <f t="shared" si="19"/>
        <v>0</v>
      </c>
      <c r="EU98" s="662">
        <f t="shared" si="19"/>
        <v>0</v>
      </c>
      <c r="EV98" s="662">
        <f t="shared" si="19"/>
        <v>0</v>
      </c>
      <c r="EW98" s="662">
        <f t="shared" si="19"/>
        <v>0</v>
      </c>
      <c r="EX98" s="662" t="e">
        <f t="shared" si="19"/>
        <v>#VALUE!</v>
      </c>
      <c r="EY98" s="662">
        <f t="shared" si="19"/>
        <v>0</v>
      </c>
      <c r="EZ98" s="662">
        <f t="shared" si="19"/>
        <v>0</v>
      </c>
      <c r="FA98" s="662">
        <f t="shared" si="19"/>
        <v>0</v>
      </c>
      <c r="FB98" s="662">
        <f t="shared" si="19"/>
        <v>0</v>
      </c>
      <c r="FC98" s="662">
        <f t="shared" si="19"/>
        <v>0</v>
      </c>
      <c r="FD98" s="662">
        <f t="shared" si="19"/>
        <v>0</v>
      </c>
      <c r="FE98" s="662">
        <f t="shared" si="19"/>
        <v>0</v>
      </c>
      <c r="FF98" s="662">
        <f t="shared" si="19"/>
        <v>0</v>
      </c>
      <c r="FG98" s="662">
        <f t="shared" si="19"/>
        <v>0</v>
      </c>
      <c r="FH98" s="662">
        <f t="shared" si="19"/>
        <v>0</v>
      </c>
      <c r="FI98" s="662">
        <f t="shared" si="19"/>
        <v>0</v>
      </c>
      <c r="FJ98" s="662">
        <f t="shared" si="19"/>
        <v>0</v>
      </c>
      <c r="FK98" s="662" t="e">
        <f t="shared" si="19"/>
        <v>#VALUE!</v>
      </c>
      <c r="FL98" s="662">
        <f t="shared" si="19"/>
        <v>0</v>
      </c>
      <c r="FM98" s="662">
        <f t="shared" si="19"/>
        <v>0</v>
      </c>
      <c r="FN98" s="662">
        <f t="shared" si="19"/>
        <v>0</v>
      </c>
      <c r="FO98" s="662">
        <f t="shared" si="19"/>
        <v>0</v>
      </c>
      <c r="FP98" s="662">
        <f t="shared" si="19"/>
        <v>0</v>
      </c>
      <c r="FQ98" s="662">
        <f t="shared" si="19"/>
        <v>0</v>
      </c>
      <c r="FR98" s="662">
        <f t="shared" si="19"/>
        <v>0</v>
      </c>
      <c r="FS98" s="662">
        <f t="shared" si="19"/>
        <v>0</v>
      </c>
      <c r="FT98" s="662">
        <f t="shared" si="19"/>
        <v>0</v>
      </c>
      <c r="FU98" s="662">
        <f t="shared" si="19"/>
        <v>0</v>
      </c>
      <c r="FV98" s="662">
        <f t="shared" si="19"/>
        <v>-1740187</v>
      </c>
      <c r="FW98" s="662">
        <f t="shared" si="19"/>
        <v>-13999398</v>
      </c>
    </row>
    <row r="99" spans="1:179" s="223" customFormat="1" ht="11.25">
      <c r="C99" s="662">
        <f>+C98-C95</f>
        <v>0</v>
      </c>
      <c r="D99" s="662">
        <f t="shared" ref="D99:J99" si="20">+D98-D95</f>
        <v>0</v>
      </c>
      <c r="E99" s="662">
        <f t="shared" si="20"/>
        <v>0</v>
      </c>
      <c r="F99" s="662">
        <f t="shared" si="20"/>
        <v>0</v>
      </c>
      <c r="G99" s="662">
        <f t="shared" si="20"/>
        <v>0</v>
      </c>
      <c r="H99" s="662">
        <f t="shared" si="20"/>
        <v>0</v>
      </c>
      <c r="I99" s="662">
        <f t="shared" si="20"/>
        <v>0</v>
      </c>
      <c r="J99" s="662">
        <f t="shared" si="20"/>
        <v>0</v>
      </c>
    </row>
    <row r="100" spans="1:179" s="223" customFormat="1" ht="11.25"/>
    <row r="101" spans="1:179" s="223" customFormat="1" ht="11.25"/>
    <row r="102" spans="1:179" s="223" customFormat="1" ht="11.25"/>
    <row r="103" spans="1:179" s="223" customFormat="1" ht="11.25"/>
    <row r="104" spans="1:179" s="223" customFormat="1" ht="22.5">
      <c r="C104" s="663" t="s">
        <v>649</v>
      </c>
      <c r="D104" s="664" t="s">
        <v>650</v>
      </c>
      <c r="E104" s="664" t="s">
        <v>651</v>
      </c>
      <c r="F104" s="664" t="s">
        <v>652</v>
      </c>
      <c r="G104" s="664" t="s">
        <v>653</v>
      </c>
      <c r="H104" s="664" t="s">
        <v>654</v>
      </c>
      <c r="I104" s="664" t="s">
        <v>655</v>
      </c>
      <c r="J104" s="664" t="s">
        <v>656</v>
      </c>
      <c r="K104" s="664" t="s">
        <v>657</v>
      </c>
      <c r="L104" s="664" t="s">
        <v>658</v>
      </c>
      <c r="AQ104" s="664" t="s">
        <v>659</v>
      </c>
      <c r="AR104" s="664" t="s">
        <v>660</v>
      </c>
      <c r="AS104" s="664" t="s">
        <v>661</v>
      </c>
      <c r="AT104" s="664" t="s">
        <v>662</v>
      </c>
      <c r="AU104" s="664" t="s">
        <v>663</v>
      </c>
      <c r="AV104" s="664" t="s">
        <v>664</v>
      </c>
      <c r="AW104" s="664" t="s">
        <v>665</v>
      </c>
      <c r="AX104" s="664" t="s">
        <v>666</v>
      </c>
      <c r="AY104" s="664" t="s">
        <v>667</v>
      </c>
      <c r="AZ104" s="664" t="s">
        <v>668</v>
      </c>
      <c r="BA104" s="664" t="s">
        <v>669</v>
      </c>
      <c r="BB104" s="664" t="s">
        <v>670</v>
      </c>
      <c r="BC104" s="664" t="s">
        <v>671</v>
      </c>
      <c r="BD104" s="664" t="s">
        <v>672</v>
      </c>
      <c r="BE104" s="664" t="s">
        <v>673</v>
      </c>
      <c r="BF104" s="664" t="s">
        <v>674</v>
      </c>
      <c r="BG104" s="664" t="s">
        <v>675</v>
      </c>
      <c r="BH104" s="664" t="s">
        <v>676</v>
      </c>
      <c r="BI104" s="664" t="s">
        <v>677</v>
      </c>
      <c r="CI104" s="664" t="s">
        <v>678</v>
      </c>
      <c r="CJ104" s="664" t="s">
        <v>679</v>
      </c>
      <c r="CK104" s="664" t="s">
        <v>680</v>
      </c>
      <c r="CL104" s="664" t="s">
        <v>681</v>
      </c>
      <c r="CM104" s="664" t="s">
        <v>682</v>
      </c>
      <c r="CN104" s="664" t="s">
        <v>683</v>
      </c>
      <c r="CO104" s="664" t="s">
        <v>684</v>
      </c>
      <c r="CP104" s="664" t="s">
        <v>685</v>
      </c>
      <c r="CQ104" s="664" t="s">
        <v>686</v>
      </c>
      <c r="CR104" s="664" t="s">
        <v>687</v>
      </c>
      <c r="CS104" s="664" t="s">
        <v>688</v>
      </c>
      <c r="CT104" s="664" t="s">
        <v>689</v>
      </c>
      <c r="CU104" s="664" t="s">
        <v>690</v>
      </c>
      <c r="CV104" s="664" t="s">
        <v>691</v>
      </c>
      <c r="CW104" s="664" t="s">
        <v>692</v>
      </c>
      <c r="CX104" s="664" t="s">
        <v>693</v>
      </c>
      <c r="CY104" s="664" t="s">
        <v>694</v>
      </c>
      <c r="CZ104" s="664" t="s">
        <v>695</v>
      </c>
      <c r="DA104" s="664" t="s">
        <v>696</v>
      </c>
      <c r="DB104" s="664" t="s">
        <v>697</v>
      </c>
      <c r="DC104" s="664" t="s">
        <v>698</v>
      </c>
      <c r="DD104" s="664" t="s">
        <v>699</v>
      </c>
      <c r="DE104" s="664" t="s">
        <v>700</v>
      </c>
      <c r="DF104" s="664" t="s">
        <v>701</v>
      </c>
      <c r="DG104" s="664" t="s">
        <v>702</v>
      </c>
      <c r="DH104" s="664" t="s">
        <v>703</v>
      </c>
      <c r="DI104" s="664" t="s">
        <v>704</v>
      </c>
      <c r="DJ104" s="664" t="s">
        <v>705</v>
      </c>
      <c r="DK104" s="664" t="s">
        <v>706</v>
      </c>
      <c r="DL104" s="664" t="s">
        <v>707</v>
      </c>
      <c r="DM104" s="664" t="s">
        <v>708</v>
      </c>
      <c r="DN104" s="664" t="s">
        <v>709</v>
      </c>
      <c r="DO104" s="664" t="s">
        <v>710</v>
      </c>
      <c r="DP104" s="664" t="s">
        <v>711</v>
      </c>
      <c r="DQ104" s="664" t="s">
        <v>712</v>
      </c>
      <c r="DR104" s="664" t="s">
        <v>713</v>
      </c>
      <c r="DS104" s="664" t="s">
        <v>714</v>
      </c>
      <c r="DT104" s="664" t="s">
        <v>715</v>
      </c>
      <c r="DU104" s="664" t="s">
        <v>716</v>
      </c>
      <c r="DV104" s="664" t="s">
        <v>717</v>
      </c>
      <c r="DW104" s="664" t="s">
        <v>718</v>
      </c>
      <c r="DX104" s="664" t="s">
        <v>719</v>
      </c>
      <c r="FM104" s="664" t="s">
        <v>720</v>
      </c>
      <c r="FN104" s="664" t="s">
        <v>721</v>
      </c>
      <c r="FO104" s="664" t="s">
        <v>722</v>
      </c>
      <c r="FP104" s="664" t="s">
        <v>723</v>
      </c>
      <c r="FQ104" s="664" t="s">
        <v>724</v>
      </c>
      <c r="FR104" s="664" t="s">
        <v>725</v>
      </c>
      <c r="FS104" s="664" t="s">
        <v>726</v>
      </c>
      <c r="FT104" s="664" t="s">
        <v>727</v>
      </c>
      <c r="FU104" s="664" t="s">
        <v>728</v>
      </c>
      <c r="FV104" s="664" t="s">
        <v>729</v>
      </c>
    </row>
    <row r="105" spans="1:179" s="223" customFormat="1" ht="12.75">
      <c r="C105" s="665">
        <v>39506</v>
      </c>
      <c r="D105" s="666">
        <v>6248</v>
      </c>
      <c r="E105" s="666">
        <v>12507</v>
      </c>
      <c r="F105" s="666">
        <v>2401</v>
      </c>
      <c r="G105" s="666">
        <v>5615</v>
      </c>
      <c r="H105" s="666">
        <v>137408</v>
      </c>
      <c r="I105" s="666">
        <v>68133</v>
      </c>
      <c r="J105" s="666">
        <v>3487</v>
      </c>
      <c r="K105" s="666">
        <v>25520</v>
      </c>
      <c r="L105" s="666">
        <v>27296</v>
      </c>
      <c r="AQ105" s="666">
        <v>4482</v>
      </c>
      <c r="AR105" s="666">
        <v>2110</v>
      </c>
      <c r="AS105" s="666">
        <v>2507</v>
      </c>
      <c r="AT105" s="666">
        <v>7079</v>
      </c>
      <c r="AU105" s="666">
        <v>5780</v>
      </c>
      <c r="AV105" s="666">
        <v>71548</v>
      </c>
      <c r="AW105" s="666">
        <v>13523</v>
      </c>
      <c r="AX105" s="666">
        <v>2919</v>
      </c>
      <c r="AY105" s="666">
        <v>8200</v>
      </c>
      <c r="AZ105" s="666">
        <v>24430</v>
      </c>
      <c r="BA105" s="666">
        <v>13253</v>
      </c>
      <c r="BB105" s="666">
        <v>9434</v>
      </c>
      <c r="BC105" s="666">
        <v>7140</v>
      </c>
      <c r="BD105" s="666">
        <v>3350</v>
      </c>
      <c r="BE105" s="666">
        <v>9405</v>
      </c>
      <c r="BF105" s="666">
        <v>19632</v>
      </c>
      <c r="BG105" s="666">
        <v>32252</v>
      </c>
      <c r="BH105" s="666">
        <v>7863</v>
      </c>
      <c r="BI105" s="666">
        <v>2076</v>
      </c>
      <c r="CI105" s="666">
        <v>1355</v>
      </c>
      <c r="CJ105" s="666">
        <v>21420</v>
      </c>
      <c r="CK105" s="666">
        <v>8534</v>
      </c>
      <c r="CL105" s="666">
        <v>34966</v>
      </c>
      <c r="CM105" s="666">
        <v>504796</v>
      </c>
      <c r="CN105" s="666">
        <v>121081</v>
      </c>
      <c r="CO105" s="666">
        <v>2792</v>
      </c>
      <c r="CP105" s="666">
        <v>6863</v>
      </c>
      <c r="CQ105" s="666">
        <v>29346</v>
      </c>
      <c r="CR105" s="666">
        <v>7891</v>
      </c>
      <c r="CS105" s="666">
        <v>3718</v>
      </c>
      <c r="CT105" s="666">
        <v>42443</v>
      </c>
      <c r="CU105" s="666">
        <v>42900</v>
      </c>
      <c r="CV105" s="666">
        <v>10224</v>
      </c>
      <c r="CW105" s="666">
        <v>10845</v>
      </c>
      <c r="CX105" s="666">
        <v>26508</v>
      </c>
      <c r="CY105" s="666">
        <v>14005</v>
      </c>
      <c r="CZ105" s="666">
        <v>5050</v>
      </c>
      <c r="DA105" s="666">
        <v>32961</v>
      </c>
      <c r="DB105" s="666">
        <v>1996</v>
      </c>
      <c r="DC105" s="666">
        <v>5946</v>
      </c>
      <c r="DD105" s="666">
        <v>5540</v>
      </c>
      <c r="DE105" s="666">
        <v>11445</v>
      </c>
      <c r="DF105" s="666">
        <v>6213</v>
      </c>
      <c r="DG105" s="666">
        <v>21603</v>
      </c>
      <c r="DH105" s="666">
        <v>23744</v>
      </c>
      <c r="DI105" s="666">
        <v>2018</v>
      </c>
      <c r="DJ105" s="666">
        <v>3884</v>
      </c>
      <c r="DK105" s="666">
        <v>9158</v>
      </c>
      <c r="DL105" s="666">
        <v>22271</v>
      </c>
      <c r="DM105" s="666">
        <v>7779</v>
      </c>
      <c r="DN105" s="666">
        <v>16357</v>
      </c>
      <c r="DO105" s="666">
        <v>1167</v>
      </c>
      <c r="DP105" s="666">
        <v>11842</v>
      </c>
      <c r="DQ105" s="666">
        <v>8333</v>
      </c>
      <c r="DR105" s="666">
        <v>6931</v>
      </c>
      <c r="DS105" s="666">
        <v>5550</v>
      </c>
      <c r="DT105" s="666">
        <v>10866</v>
      </c>
      <c r="DU105" s="666">
        <v>6407</v>
      </c>
      <c r="DV105" s="666">
        <v>1091</v>
      </c>
      <c r="DW105" s="666">
        <v>4162</v>
      </c>
      <c r="DX105" s="666">
        <v>4642</v>
      </c>
      <c r="FM105" s="666">
        <v>3541</v>
      </c>
      <c r="FN105" s="666">
        <v>1260</v>
      </c>
      <c r="FO105" s="666">
        <v>4029</v>
      </c>
      <c r="FP105" s="666">
        <v>1172</v>
      </c>
      <c r="FQ105" s="666">
        <v>1677</v>
      </c>
      <c r="FR105" s="666">
        <v>6547</v>
      </c>
      <c r="FS105" s="666">
        <v>5142</v>
      </c>
      <c r="FT105" s="666">
        <v>1546</v>
      </c>
      <c r="FU105" s="666">
        <v>6176</v>
      </c>
      <c r="FV105" s="666">
        <v>7350</v>
      </c>
    </row>
    <row r="106" spans="1:179" s="223" customFormat="1" ht="11.25"/>
    <row r="107" spans="1:179" s="223" customFormat="1" ht="11.25"/>
    <row r="108" spans="1:179" s="223" customFormat="1" ht="11.25"/>
    <row r="109" spans="1:179" s="223" customFormat="1" ht="11.25"/>
    <row r="110" spans="1:179" s="223" customFormat="1" ht="11.25"/>
    <row r="111" spans="1:179" s="223" customFormat="1" ht="11.25"/>
    <row r="112" spans="1:179" s="223" customFormat="1" ht="11.25"/>
    <row r="113" s="223" customFormat="1" ht="11.25"/>
    <row r="114" s="223" customFormat="1" ht="11.25"/>
    <row r="115" s="223" customFormat="1" ht="11.25"/>
    <row r="116" s="223" customFormat="1" ht="11.25"/>
    <row r="117" s="223" customFormat="1" ht="11.25"/>
    <row r="118" s="223" customFormat="1" ht="11.25"/>
    <row r="119" s="223" customFormat="1" ht="11.25"/>
    <row r="120" s="223" customFormat="1" ht="11.25"/>
    <row r="121" s="223" customFormat="1" ht="11.25"/>
    <row r="122" s="223" customFormat="1" ht="11.25"/>
    <row r="123" s="223" customFormat="1" ht="11.25"/>
    <row r="124" s="223" customFormat="1" ht="11.25"/>
    <row r="125" s="223" customFormat="1" ht="11.25"/>
    <row r="126" s="223" customFormat="1" ht="11.25"/>
    <row r="127" s="223" customFormat="1" ht="11.25"/>
    <row r="128" s="223" customFormat="1" ht="11.25"/>
    <row r="129" s="223" customFormat="1" ht="11.25"/>
    <row r="130" s="223" customFormat="1" ht="11.25"/>
    <row r="131" s="223" customFormat="1" ht="11.25"/>
    <row r="132" s="223" customFormat="1" ht="11.25"/>
    <row r="133" s="223" customFormat="1" ht="11.25"/>
    <row r="134" s="223" customFormat="1" ht="11.25"/>
    <row r="135" s="223" customFormat="1" ht="11.25"/>
    <row r="136" s="223" customFormat="1" ht="11.25"/>
    <row r="137" s="223" customFormat="1" ht="11.25"/>
    <row r="138" s="223" customFormat="1" ht="11.25"/>
    <row r="139" s="223" customFormat="1" ht="11.25"/>
    <row r="140" s="223" customFormat="1" ht="11.25"/>
    <row r="141" s="223" customFormat="1" ht="11.25"/>
    <row r="142" s="223" customFormat="1" ht="11.25"/>
    <row r="143" s="223" customFormat="1" ht="11.25"/>
    <row r="144" s="223" customFormat="1" ht="11.25"/>
    <row r="145" s="223" customFormat="1" ht="11.25"/>
    <row r="146" s="223" customFormat="1" ht="11.25"/>
    <row r="147" s="223" customFormat="1" ht="11.25"/>
    <row r="148" s="223" customFormat="1" ht="11.25"/>
    <row r="149" s="223" customFormat="1" ht="11.25"/>
    <row r="150" s="223" customFormat="1" ht="11.25"/>
    <row r="151" s="223" customFormat="1" ht="11.25"/>
    <row r="152" s="223" customFormat="1" ht="11.25"/>
    <row r="153" s="223" customFormat="1" ht="11.25"/>
    <row r="154" s="223" customFormat="1" ht="11.25"/>
    <row r="155" s="223" customFormat="1" ht="11.25"/>
    <row r="156" s="223" customFormat="1" ht="11.25"/>
    <row r="157" s="223" customFormat="1" ht="11.25"/>
    <row r="158" s="223" customFormat="1" ht="11.25"/>
    <row r="159" s="223" customFormat="1" ht="11.25"/>
    <row r="160" s="223" customFormat="1" ht="11.25"/>
    <row r="161" s="223" customFormat="1" ht="11.25"/>
    <row r="162" s="223" customFormat="1" ht="11.25"/>
    <row r="163" s="223" customFormat="1" ht="11.25"/>
    <row r="164" s="223" customFormat="1" ht="11.25"/>
    <row r="165" s="223" customFormat="1" ht="11.25"/>
    <row r="166" s="223" customFormat="1" ht="11.25"/>
    <row r="167" s="223" customFormat="1" ht="11.25"/>
    <row r="168" s="223" customFormat="1" ht="11.25"/>
    <row r="169" s="223" customFormat="1" ht="11.25"/>
    <row r="170" s="223" customFormat="1" ht="11.25"/>
    <row r="171" s="223" customFormat="1" ht="11.25"/>
    <row r="172" s="223" customFormat="1" ht="11.25"/>
    <row r="173" s="223" customFormat="1" ht="11.25"/>
    <row r="174" s="223" customFormat="1" ht="11.25"/>
    <row r="175" s="223" customFormat="1" ht="11.25"/>
    <row r="176" s="223" customFormat="1" ht="11.25"/>
    <row r="177" s="223" customFormat="1" ht="11.25"/>
    <row r="178" s="223" customFormat="1" ht="11.25"/>
    <row r="179" s="223" customFormat="1" ht="11.25"/>
    <row r="180" s="223" customFormat="1" ht="11.25"/>
    <row r="181" s="223" customFormat="1" ht="11.25"/>
    <row r="182" s="223" customFormat="1" ht="11.25"/>
    <row r="183" s="223" customFormat="1" ht="11.25"/>
    <row r="184" s="223" customFormat="1" ht="11.25"/>
    <row r="185" s="223" customFormat="1" ht="11.25"/>
    <row r="186" s="223" customFormat="1" ht="11.25"/>
    <row r="187" s="223" customFormat="1" ht="11.25"/>
    <row r="188" s="223" customFormat="1" ht="11.25"/>
    <row r="189" s="223" customFormat="1" ht="11.25"/>
    <row r="190" s="223" customFormat="1" ht="11.25"/>
    <row r="191" s="223" customFormat="1" ht="11.25"/>
    <row r="192" s="223" customFormat="1" ht="11.25"/>
    <row r="193" s="223" customFormat="1" ht="11.25"/>
    <row r="194" s="223" customFormat="1" ht="11.25"/>
    <row r="195" s="223" customFormat="1" ht="11.25"/>
    <row r="196" s="223" customFormat="1" ht="11.25"/>
    <row r="197" s="223" customFormat="1" ht="11.25"/>
    <row r="198" s="223" customFormat="1" ht="11.25"/>
    <row r="199" s="223" customFormat="1" ht="11.25"/>
    <row r="200" s="223" customFormat="1" ht="11.25"/>
    <row r="201" s="223" customFormat="1" ht="11.25"/>
    <row r="202" s="223" customFormat="1" ht="11.25"/>
    <row r="203" s="223" customFormat="1" ht="11.25"/>
    <row r="204" s="223" customFormat="1" ht="11.25"/>
    <row r="205" s="223" customFormat="1" ht="11.25"/>
    <row r="206" s="223" customFormat="1" ht="11.25"/>
    <row r="207" s="223" customFormat="1" ht="11.25"/>
    <row r="208" s="223" customFormat="1" ht="11.25"/>
    <row r="209" s="223" customFormat="1" ht="11.25"/>
    <row r="210" s="223" customFormat="1" ht="11.25"/>
    <row r="211" s="223" customFormat="1" ht="11.25"/>
    <row r="212" s="223" customFormat="1" ht="11.25"/>
    <row r="213" s="223" customFormat="1" ht="11.25"/>
    <row r="214" s="223" customFormat="1" ht="11.25"/>
    <row r="215" s="223" customFormat="1" ht="11.25"/>
    <row r="216" s="223" customFormat="1" ht="11.25"/>
    <row r="217" s="223" customFormat="1" ht="11.25"/>
    <row r="218" s="223" customFormat="1" ht="11.25"/>
    <row r="219" s="223" customFormat="1" ht="11.25"/>
    <row r="220" s="223" customFormat="1" ht="11.25"/>
    <row r="221" s="223" customFormat="1" ht="11.25"/>
    <row r="222" s="223" customFormat="1" ht="11.25"/>
    <row r="223" s="223" customFormat="1" ht="11.25"/>
    <row r="224" s="223" customFormat="1" ht="11.25"/>
    <row r="225" s="223" customFormat="1" ht="11.25"/>
    <row r="226" s="223" customFormat="1" ht="11.25"/>
    <row r="227" s="223" customFormat="1" ht="11.25"/>
    <row r="228" s="223" customFormat="1" ht="11.25"/>
    <row r="229" s="223" customFormat="1" ht="11.25"/>
    <row r="230" s="223" customFormat="1" ht="11.25"/>
    <row r="231" s="223" customFormat="1" ht="11.25"/>
    <row r="232" s="223" customFormat="1" ht="11.25"/>
    <row r="233" s="223" customFormat="1" ht="11.25"/>
    <row r="234" s="223" customFormat="1" ht="11.25"/>
    <row r="235" s="223" customFormat="1" ht="11.25"/>
    <row r="236" s="223" customFormat="1" ht="11.25"/>
    <row r="237" s="223" customFormat="1" ht="11.25"/>
  </sheetData>
  <mergeCells count="453">
    <mergeCell ref="A1:J1"/>
    <mergeCell ref="A2:J2"/>
    <mergeCell ref="I3:J3"/>
    <mergeCell ref="V3:W3"/>
    <mergeCell ref="Y3:Z3"/>
    <mergeCell ref="AA3:AB3"/>
    <mergeCell ref="FI3:FJ3"/>
    <mergeCell ref="FN3:FO3"/>
    <mergeCell ref="FV3:FW3"/>
    <mergeCell ref="DV3:DW3"/>
    <mergeCell ref="DY3:DZ3"/>
    <mergeCell ref="EI3:EJ3"/>
    <mergeCell ref="EV3:EW3"/>
    <mergeCell ref="A4:A6"/>
    <mergeCell ref="B4:B6"/>
    <mergeCell ref="C4:D4"/>
    <mergeCell ref="E4:F4"/>
    <mergeCell ref="G4:H4"/>
    <mergeCell ref="I4:J4"/>
    <mergeCell ref="K4:K6"/>
    <mergeCell ref="CV3:CW3"/>
    <mergeCell ref="DI3:DJ3"/>
    <mergeCell ref="AC3:AD3"/>
    <mergeCell ref="AI3:AJ3"/>
    <mergeCell ref="AV3:AW3"/>
    <mergeCell ref="BI3:BJ3"/>
    <mergeCell ref="BV3:BW3"/>
    <mergeCell ref="CI3:CJ3"/>
    <mergeCell ref="AC4:AD4"/>
    <mergeCell ref="AE4:AF4"/>
    <mergeCell ref="AG4:AH4"/>
    <mergeCell ref="AC5:AC6"/>
    <mergeCell ref="AD5:AD6"/>
    <mergeCell ref="AE5:AE6"/>
    <mergeCell ref="AF5:AF6"/>
    <mergeCell ref="L4:M4"/>
    <mergeCell ref="N4:O4"/>
    <mergeCell ref="P4:Q4"/>
    <mergeCell ref="R4:S4"/>
    <mergeCell ref="T4:U4"/>
    <mergeCell ref="V4:W4"/>
    <mergeCell ref="AI4:AJ4"/>
    <mergeCell ref="AK4:AK6"/>
    <mergeCell ref="AL4:AM4"/>
    <mergeCell ref="AN4:AO4"/>
    <mergeCell ref="AP4:AQ4"/>
    <mergeCell ref="V5:V6"/>
    <mergeCell ref="W5:W6"/>
    <mergeCell ref="Y5:Y6"/>
    <mergeCell ref="Z5:Z6"/>
    <mergeCell ref="AA5:AA6"/>
    <mergeCell ref="AB5:AB6"/>
    <mergeCell ref="P5:P6"/>
    <mergeCell ref="Q5:Q6"/>
    <mergeCell ref="R5:R6"/>
    <mergeCell ref="S5:S6"/>
    <mergeCell ref="T5:T6"/>
    <mergeCell ref="U5:U6"/>
    <mergeCell ref="X4:X6"/>
    <mergeCell ref="Y4:Z4"/>
    <mergeCell ref="AA4:AB4"/>
    <mergeCell ref="AN5:AN6"/>
    <mergeCell ref="AO5:AO6"/>
    <mergeCell ref="AP5:AP6"/>
    <mergeCell ref="AQ5:AQ6"/>
    <mergeCell ref="AT4:AU4"/>
    <mergeCell ref="AV4:AW4"/>
    <mergeCell ref="AX4:AX6"/>
    <mergeCell ref="AY4:AZ4"/>
    <mergeCell ref="AR5:AR6"/>
    <mergeCell ref="AS5:AS6"/>
    <mergeCell ref="AT5:AT6"/>
    <mergeCell ref="AU5:AU6"/>
    <mergeCell ref="AV5:AV6"/>
    <mergeCell ref="AW5:AW6"/>
    <mergeCell ref="BR4:BS4"/>
    <mergeCell ref="BQ5:BQ6"/>
    <mergeCell ref="BR5:BR6"/>
    <mergeCell ref="BS5:BS6"/>
    <mergeCell ref="BA4:BB4"/>
    <mergeCell ref="BC4:BD4"/>
    <mergeCell ref="AY5:AY6"/>
    <mergeCell ref="AZ5:AZ6"/>
    <mergeCell ref="BA5:BA6"/>
    <mergeCell ref="BB5:BB6"/>
    <mergeCell ref="BE4:BF4"/>
    <mergeCell ref="BG4:BH4"/>
    <mergeCell ref="BI4:BJ4"/>
    <mergeCell ref="BT4:BU4"/>
    <mergeCell ref="BV4:BW4"/>
    <mergeCell ref="BX4:BX6"/>
    <mergeCell ref="BY4:BZ4"/>
    <mergeCell ref="BT5:BT6"/>
    <mergeCell ref="BU5:BU6"/>
    <mergeCell ref="BV5:BV6"/>
    <mergeCell ref="BW5:BW6"/>
    <mergeCell ref="CA4:CB4"/>
    <mergeCell ref="BY5:BY6"/>
    <mergeCell ref="BZ5:BZ6"/>
    <mergeCell ref="CA5:CA6"/>
    <mergeCell ref="CB5:CB6"/>
    <mergeCell ref="CY5:CY6"/>
    <mergeCell ref="CZ5:CZ6"/>
    <mergeCell ref="DA5:DA6"/>
    <mergeCell ref="DB5:DB6"/>
    <mergeCell ref="CP5:CP6"/>
    <mergeCell ref="CC4:CD4"/>
    <mergeCell ref="CE4:CF4"/>
    <mergeCell ref="CG4:CH4"/>
    <mergeCell ref="CI4:CJ4"/>
    <mergeCell ref="CK4:CK6"/>
    <mergeCell ref="CE5:CE6"/>
    <mergeCell ref="CF5:CF6"/>
    <mergeCell ref="CG5:CG6"/>
    <mergeCell ref="CH5:CH6"/>
    <mergeCell ref="CI5:CI6"/>
    <mergeCell ref="CJ5:CJ6"/>
    <mergeCell ref="CC5:CC6"/>
    <mergeCell ref="CD5:CD6"/>
    <mergeCell ref="CL4:CM4"/>
    <mergeCell ref="CN4:CO4"/>
    <mergeCell ref="CP4:CQ4"/>
    <mergeCell ref="CR4:CS4"/>
    <mergeCell ref="CT4:CU4"/>
    <mergeCell ref="CV4:CW4"/>
    <mergeCell ref="CL5:CL6"/>
    <mergeCell ref="CM5:CM6"/>
    <mergeCell ref="CN5:CN6"/>
    <mergeCell ref="CO5:CO6"/>
    <mergeCell ref="CV5:CV6"/>
    <mergeCell ref="CW5:CW6"/>
    <mergeCell ref="DQ5:DQ6"/>
    <mergeCell ref="DS5:DS6"/>
    <mergeCell ref="DC4:DD4"/>
    <mergeCell ref="DE4:DF4"/>
    <mergeCell ref="DG4:DH4"/>
    <mergeCell ref="DC5:DC6"/>
    <mergeCell ref="DD5:DD6"/>
    <mergeCell ref="DE5:DE6"/>
    <mergeCell ref="DF5:DF6"/>
    <mergeCell ref="CQ5:CQ6"/>
    <mergeCell ref="CR5:CR6"/>
    <mergeCell ref="CS5:CS6"/>
    <mergeCell ref="CT5:CT6"/>
    <mergeCell ref="CU5:CU6"/>
    <mergeCell ref="CX4:CX6"/>
    <mergeCell ref="CY4:CZ4"/>
    <mergeCell ref="DA4:DB4"/>
    <mergeCell ref="DR5:DR6"/>
    <mergeCell ref="DT4:DU4"/>
    <mergeCell ref="DV4:DW4"/>
    <mergeCell ref="DX4:DX6"/>
    <mergeCell ref="DY4:DZ4"/>
    <mergeCell ref="EA4:EB4"/>
    <mergeCell ref="EC4:ED4"/>
    <mergeCell ref="DY5:DY6"/>
    <mergeCell ref="DZ5:DZ6"/>
    <mergeCell ref="EA5:EA6"/>
    <mergeCell ref="EB5:EB6"/>
    <mergeCell ref="DT5:DT6"/>
    <mergeCell ref="DU5:DU6"/>
    <mergeCell ref="DV5:DV6"/>
    <mergeCell ref="DW5:DW6"/>
    <mergeCell ref="EC5:EC6"/>
    <mergeCell ref="ED5:ED6"/>
    <mergeCell ref="EE4:EF4"/>
    <mergeCell ref="EG4:EH4"/>
    <mergeCell ref="EI4:EJ4"/>
    <mergeCell ref="EK4:EK6"/>
    <mergeCell ref="EL4:EM4"/>
    <mergeCell ref="EN4:EO4"/>
    <mergeCell ref="EI5:EI6"/>
    <mergeCell ref="EJ5:EJ6"/>
    <mergeCell ref="EL5:EL6"/>
    <mergeCell ref="EM5:EM6"/>
    <mergeCell ref="EN5:EN6"/>
    <mergeCell ref="EO5:EO6"/>
    <mergeCell ref="EE5:EE6"/>
    <mergeCell ref="EF5:EF6"/>
    <mergeCell ref="EG5:EG6"/>
    <mergeCell ref="EH5:EH6"/>
    <mergeCell ref="EP4:EQ4"/>
    <mergeCell ref="ER4:ES4"/>
    <mergeCell ref="ET4:EU4"/>
    <mergeCell ref="EV4:EW4"/>
    <mergeCell ref="EX4:EX6"/>
    <mergeCell ref="EY4:EZ4"/>
    <mergeCell ref="ET5:ET6"/>
    <mergeCell ref="EU5:EU6"/>
    <mergeCell ref="EV5:EV6"/>
    <mergeCell ref="EW5:EW6"/>
    <mergeCell ref="EP5:EP6"/>
    <mergeCell ref="EQ5:EQ6"/>
    <mergeCell ref="ER5:ER6"/>
    <mergeCell ref="ES5:ES6"/>
    <mergeCell ref="EY5:EY6"/>
    <mergeCell ref="EZ5:EZ6"/>
    <mergeCell ref="FL4:FM4"/>
    <mergeCell ref="FN4:FO4"/>
    <mergeCell ref="FP4:FQ4"/>
    <mergeCell ref="FR4:FS4"/>
    <mergeCell ref="FT4:FU4"/>
    <mergeCell ref="FV4:FW4"/>
    <mergeCell ref="FA4:FB4"/>
    <mergeCell ref="FC4:FD4"/>
    <mergeCell ref="FE4:FF4"/>
    <mergeCell ref="FG4:FH4"/>
    <mergeCell ref="FI4:FJ4"/>
    <mergeCell ref="FK4:FK6"/>
    <mergeCell ref="FE5:FE6"/>
    <mergeCell ref="FF5:FF6"/>
    <mergeCell ref="FG5:FG6"/>
    <mergeCell ref="FH5:FH6"/>
    <mergeCell ref="FL5:FL6"/>
    <mergeCell ref="FM5:FM6"/>
    <mergeCell ref="FN5:FN6"/>
    <mergeCell ref="FO5:FO6"/>
    <mergeCell ref="FA5:FA6"/>
    <mergeCell ref="FB5:FB6"/>
    <mergeCell ref="FC5:FC6"/>
    <mergeCell ref="FD5:FD6"/>
    <mergeCell ref="I5:I6"/>
    <mergeCell ref="J5:J6"/>
    <mergeCell ref="L5:L6"/>
    <mergeCell ref="M5:M6"/>
    <mergeCell ref="N5:N6"/>
    <mergeCell ref="O5:O6"/>
    <mergeCell ref="C5:C6"/>
    <mergeCell ref="D5:D6"/>
    <mergeCell ref="E5:E6"/>
    <mergeCell ref="F5:F6"/>
    <mergeCell ref="G5:G6"/>
    <mergeCell ref="H5:H6"/>
    <mergeCell ref="AG5:AG6"/>
    <mergeCell ref="AH5:AH6"/>
    <mergeCell ref="AI5:AI6"/>
    <mergeCell ref="AJ5:AJ6"/>
    <mergeCell ref="AL5:AL6"/>
    <mergeCell ref="AM5:AM6"/>
    <mergeCell ref="BN5:BN6"/>
    <mergeCell ref="BO5:BO6"/>
    <mergeCell ref="BP5:BP6"/>
    <mergeCell ref="BC5:BC6"/>
    <mergeCell ref="BD5:BD6"/>
    <mergeCell ref="BE5:BE6"/>
    <mergeCell ref="BF5:BF6"/>
    <mergeCell ref="BG5:BG6"/>
    <mergeCell ref="BH5:BH6"/>
    <mergeCell ref="BK4:BK6"/>
    <mergeCell ref="BL4:BM4"/>
    <mergeCell ref="BN4:BO4"/>
    <mergeCell ref="BI5:BI6"/>
    <mergeCell ref="BJ5:BJ6"/>
    <mergeCell ref="BL5:BL6"/>
    <mergeCell ref="BM5:BM6"/>
    <mergeCell ref="BP4:BQ4"/>
    <mergeCell ref="AR4:AS4"/>
    <mergeCell ref="DG5:DG6"/>
    <mergeCell ref="DH5:DH6"/>
    <mergeCell ref="DI5:DI6"/>
    <mergeCell ref="DJ5:DJ6"/>
    <mergeCell ref="DL5:DL6"/>
    <mergeCell ref="DM5:DM6"/>
    <mergeCell ref="DI4:DJ4"/>
    <mergeCell ref="DK4:DK6"/>
    <mergeCell ref="DL4:DM4"/>
    <mergeCell ref="DN4:DO4"/>
    <mergeCell ref="DP4:DQ4"/>
    <mergeCell ref="DR4:DS4"/>
    <mergeCell ref="DN5:DN6"/>
    <mergeCell ref="DO5:DO6"/>
    <mergeCell ref="DP5:DP6"/>
    <mergeCell ref="S95:S96"/>
    <mergeCell ref="T95:T96"/>
    <mergeCell ref="U95:U96"/>
    <mergeCell ref="V95:V96"/>
    <mergeCell ref="W95:W96"/>
    <mergeCell ref="X95:X96"/>
    <mergeCell ref="Y95:Y96"/>
    <mergeCell ref="Z95:Z96"/>
    <mergeCell ref="AA95:AA96"/>
    <mergeCell ref="AB95:AB96"/>
    <mergeCell ref="AC95:AC96"/>
    <mergeCell ref="AD95:AD96"/>
    <mergeCell ref="AQ95:AQ96"/>
    <mergeCell ref="AR95:AR96"/>
    <mergeCell ref="AS95:AS96"/>
    <mergeCell ref="AT95:AT96"/>
    <mergeCell ref="AU95:AU96"/>
    <mergeCell ref="AV95:AV96"/>
    <mergeCell ref="FV5:FV6"/>
    <mergeCell ref="FW5:FW6"/>
    <mergeCell ref="K95:K96"/>
    <mergeCell ref="L95:L96"/>
    <mergeCell ref="M95:M96"/>
    <mergeCell ref="N95:N96"/>
    <mergeCell ref="O95:O96"/>
    <mergeCell ref="P95:P96"/>
    <mergeCell ref="Q95:Q96"/>
    <mergeCell ref="R95:R96"/>
    <mergeCell ref="FP5:FP6"/>
    <mergeCell ref="FQ5:FQ6"/>
    <mergeCell ref="FR5:FR6"/>
    <mergeCell ref="FS5:FS6"/>
    <mergeCell ref="FT5:FT6"/>
    <mergeCell ref="FU5:FU6"/>
    <mergeCell ref="FI5:FI6"/>
    <mergeCell ref="FJ5:FJ6"/>
    <mergeCell ref="AE95:AE96"/>
    <mergeCell ref="AF95:AF96"/>
    <mergeCell ref="AG95:AG96"/>
    <mergeCell ref="AH95:AH96"/>
    <mergeCell ref="AI95:AI96"/>
    <mergeCell ref="AJ95:AJ96"/>
    <mergeCell ref="AK95:AK96"/>
    <mergeCell ref="AL95:AL96"/>
    <mergeCell ref="AM95:AM96"/>
    <mergeCell ref="AN95:AN96"/>
    <mergeCell ref="AO95:AO96"/>
    <mergeCell ref="AP95:AP96"/>
    <mergeCell ref="BC95:BC96"/>
    <mergeCell ref="BD95:BD96"/>
    <mergeCell ref="BE95:BE96"/>
    <mergeCell ref="BF95:BF96"/>
    <mergeCell ref="BG95:BG96"/>
    <mergeCell ref="BH95:BH96"/>
    <mergeCell ref="AW95:AW96"/>
    <mergeCell ref="AX95:AX96"/>
    <mergeCell ref="AY95:AY96"/>
    <mergeCell ref="AZ95:AZ96"/>
    <mergeCell ref="BA95:BA96"/>
    <mergeCell ref="BB95:BB96"/>
    <mergeCell ref="BO95:BO96"/>
    <mergeCell ref="BP95:BP96"/>
    <mergeCell ref="BQ95:BQ96"/>
    <mergeCell ref="BR95:BR96"/>
    <mergeCell ref="BS95:BS96"/>
    <mergeCell ref="BT95:BT96"/>
    <mergeCell ref="BI95:BI96"/>
    <mergeCell ref="BJ95:BJ96"/>
    <mergeCell ref="BK95:BK96"/>
    <mergeCell ref="BL95:BL96"/>
    <mergeCell ref="BM95:BM96"/>
    <mergeCell ref="BN95:BN96"/>
    <mergeCell ref="CA95:CA96"/>
    <mergeCell ref="CB95:CB96"/>
    <mergeCell ref="CC95:CC96"/>
    <mergeCell ref="CD95:CD96"/>
    <mergeCell ref="CE95:CE96"/>
    <mergeCell ref="CF95:CF96"/>
    <mergeCell ref="BU95:BU96"/>
    <mergeCell ref="BV95:BV96"/>
    <mergeCell ref="BW95:BW96"/>
    <mergeCell ref="BX95:BX96"/>
    <mergeCell ref="BY95:BY96"/>
    <mergeCell ref="BZ95:BZ96"/>
    <mergeCell ref="CM95:CM96"/>
    <mergeCell ref="CN95:CN96"/>
    <mergeCell ref="CO95:CO96"/>
    <mergeCell ref="CP95:CP96"/>
    <mergeCell ref="CQ95:CQ96"/>
    <mergeCell ref="CR95:CR96"/>
    <mergeCell ref="CG95:CG96"/>
    <mergeCell ref="CH95:CH96"/>
    <mergeCell ref="CI95:CI96"/>
    <mergeCell ref="CJ95:CJ96"/>
    <mergeCell ref="CK95:CK96"/>
    <mergeCell ref="CL95:CL96"/>
    <mergeCell ref="CY95:CY96"/>
    <mergeCell ref="CZ95:CZ96"/>
    <mergeCell ref="DA95:DA96"/>
    <mergeCell ref="DB95:DB96"/>
    <mergeCell ref="DC95:DC96"/>
    <mergeCell ref="DD95:DD96"/>
    <mergeCell ref="CS95:CS96"/>
    <mergeCell ref="CT95:CT96"/>
    <mergeCell ref="CU95:CU96"/>
    <mergeCell ref="CV95:CV96"/>
    <mergeCell ref="CW95:CW96"/>
    <mergeCell ref="CX95:CX96"/>
    <mergeCell ref="DK95:DK96"/>
    <mergeCell ref="DL95:DL96"/>
    <mergeCell ref="DM95:DM96"/>
    <mergeCell ref="DN95:DN96"/>
    <mergeCell ref="DO95:DO96"/>
    <mergeCell ref="DP95:DP96"/>
    <mergeCell ref="DE95:DE96"/>
    <mergeCell ref="DF95:DF96"/>
    <mergeCell ref="DG95:DG96"/>
    <mergeCell ref="DH95:DH96"/>
    <mergeCell ref="DI95:DI96"/>
    <mergeCell ref="DJ95:DJ96"/>
    <mergeCell ref="DW95:DW96"/>
    <mergeCell ref="DX95:DX96"/>
    <mergeCell ref="DY95:DY96"/>
    <mergeCell ref="DZ95:DZ96"/>
    <mergeCell ref="EA95:EA96"/>
    <mergeCell ref="EB95:EB96"/>
    <mergeCell ref="DQ95:DQ96"/>
    <mergeCell ref="DR95:DR96"/>
    <mergeCell ref="DS95:DS96"/>
    <mergeCell ref="DT95:DT96"/>
    <mergeCell ref="DU95:DU96"/>
    <mergeCell ref="DV95:DV96"/>
    <mergeCell ref="EI95:EI96"/>
    <mergeCell ref="EJ95:EJ96"/>
    <mergeCell ref="EK95:EK96"/>
    <mergeCell ref="EL95:EL96"/>
    <mergeCell ref="EM95:EM96"/>
    <mergeCell ref="EN95:EN96"/>
    <mergeCell ref="EC95:EC96"/>
    <mergeCell ref="ED95:ED96"/>
    <mergeCell ref="EE95:EE96"/>
    <mergeCell ref="EF95:EF96"/>
    <mergeCell ref="EG95:EG96"/>
    <mergeCell ref="EH95:EH96"/>
    <mergeCell ref="FF95:FF96"/>
    <mergeCell ref="EU95:EU96"/>
    <mergeCell ref="EV95:EV96"/>
    <mergeCell ref="EW95:EW96"/>
    <mergeCell ref="EX95:EX96"/>
    <mergeCell ref="EY95:EY96"/>
    <mergeCell ref="EZ95:EZ96"/>
    <mergeCell ref="EO95:EO96"/>
    <mergeCell ref="EP95:EP96"/>
    <mergeCell ref="EQ95:EQ96"/>
    <mergeCell ref="ER95:ER96"/>
    <mergeCell ref="ES95:ES96"/>
    <mergeCell ref="ET95:ET96"/>
    <mergeCell ref="A97:E97"/>
    <mergeCell ref="FS95:FS96"/>
    <mergeCell ref="FT95:FT96"/>
    <mergeCell ref="FU95:FU96"/>
    <mergeCell ref="FV95:FV96"/>
    <mergeCell ref="FW95:FW96"/>
    <mergeCell ref="A96:E96"/>
    <mergeCell ref="FM95:FM96"/>
    <mergeCell ref="FN95:FN96"/>
    <mergeCell ref="FO95:FO96"/>
    <mergeCell ref="FP95:FP96"/>
    <mergeCell ref="FQ95:FQ96"/>
    <mergeCell ref="FR95:FR96"/>
    <mergeCell ref="FG95:FG96"/>
    <mergeCell ref="FH95:FH96"/>
    <mergeCell ref="FI95:FI96"/>
    <mergeCell ref="FJ95:FJ96"/>
    <mergeCell ref="FK95:FK96"/>
    <mergeCell ref="FL95:FL96"/>
    <mergeCell ref="FA95:FA96"/>
    <mergeCell ref="FB95:FB96"/>
    <mergeCell ref="FC95:FC96"/>
    <mergeCell ref="FD95:FD96"/>
    <mergeCell ref="FE95:FE96"/>
  </mergeCells>
  <pageMargins left="0.7" right="0.7" top="0.75" bottom="0.75" header="0.3" footer="0.3"/>
  <pageSetup paperSize="9" scale="46" orientation="portrait" r:id="rId1"/>
  <colBreaks count="13" manualBreakCount="13">
    <brk id="10" max="1048575" man="1"/>
    <brk id="23" max="1048575" man="1"/>
    <brk id="36" max="1048575" man="1"/>
    <brk id="49" max="1048575" man="1"/>
    <brk id="62" max="1048575" man="1"/>
    <brk id="75" max="1048575" man="1"/>
    <brk id="88" max="1048575" man="1"/>
    <brk id="101" max="1048575" man="1"/>
    <brk id="114" max="1048575" man="1"/>
    <brk id="127" max="1048575" man="1"/>
    <brk id="140" max="1048575" man="1"/>
    <brk id="153" max="1048575" man="1"/>
    <brk id="166"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9"/>
  <sheetViews>
    <sheetView showGridLines="0" topLeftCell="A19" zoomScale="90" zoomScaleNormal="90" zoomScaleSheetLayoutView="90" workbookViewId="0">
      <selection activeCell="A3" sqref="A3"/>
    </sheetView>
  </sheetViews>
  <sheetFormatPr defaultRowHeight="12.75"/>
  <cols>
    <col min="1" max="1" width="5.7109375" style="227" customWidth="1"/>
    <col min="2" max="2" width="35.42578125" style="225" customWidth="1"/>
    <col min="3" max="15" width="8.85546875" style="225" customWidth="1"/>
    <col min="16" max="16" width="10.7109375" style="225" customWidth="1"/>
    <col min="17" max="16384" width="9.140625" style="225"/>
  </cols>
  <sheetData>
    <row r="1" spans="1:19" ht="27.75" customHeight="1">
      <c r="A1" s="841" t="s">
        <v>616</v>
      </c>
      <c r="B1" s="841"/>
      <c r="C1" s="841"/>
      <c r="D1" s="841"/>
      <c r="E1" s="841"/>
      <c r="F1" s="841"/>
      <c r="G1" s="841"/>
      <c r="H1" s="841"/>
      <c r="I1" s="841"/>
      <c r="J1" s="841"/>
      <c r="K1" s="841"/>
      <c r="L1" s="841"/>
      <c r="M1" s="841"/>
      <c r="N1" s="841"/>
      <c r="O1" s="841"/>
      <c r="P1" s="841"/>
    </row>
    <row r="2" spans="1:19" ht="19.5" customHeight="1">
      <c r="A2" s="842" t="s">
        <v>617</v>
      </c>
      <c r="B2" s="842"/>
      <c r="C2" s="842"/>
      <c r="D2" s="842"/>
      <c r="E2" s="842"/>
      <c r="F2" s="842"/>
      <c r="G2" s="842"/>
      <c r="H2" s="842"/>
      <c r="I2" s="842"/>
      <c r="J2" s="842"/>
      <c r="K2" s="842"/>
      <c r="L2" s="842"/>
      <c r="M2" s="842"/>
      <c r="N2" s="842"/>
      <c r="O2" s="842"/>
      <c r="P2" s="842"/>
    </row>
    <row r="3" spans="1:19" ht="10.5" customHeight="1">
      <c r="A3" s="226"/>
      <c r="B3" s="226"/>
      <c r="C3" s="226"/>
      <c r="D3" s="226"/>
      <c r="E3" s="226"/>
      <c r="F3" s="226"/>
      <c r="G3" s="226"/>
      <c r="H3" s="226"/>
      <c r="I3" s="226"/>
      <c r="J3" s="226"/>
      <c r="K3" s="226"/>
      <c r="L3" s="226"/>
      <c r="M3" s="226"/>
      <c r="N3" s="226"/>
      <c r="O3" s="834" t="s">
        <v>556</v>
      </c>
      <c r="P3" s="834"/>
    </row>
    <row r="4" spans="1:19" s="227" customFormat="1" ht="21" customHeight="1">
      <c r="A4" s="730" t="s">
        <v>309</v>
      </c>
      <c r="B4" s="836" t="s">
        <v>408</v>
      </c>
      <c r="C4" s="839" t="s">
        <v>409</v>
      </c>
      <c r="D4" s="839"/>
      <c r="E4" s="839"/>
      <c r="F4" s="839"/>
      <c r="G4" s="839"/>
      <c r="H4" s="839"/>
      <c r="I4" s="839"/>
      <c r="J4" s="839"/>
      <c r="K4" s="839"/>
      <c r="L4" s="839"/>
      <c r="M4" s="839"/>
      <c r="N4" s="839"/>
      <c r="O4" s="839"/>
      <c r="P4" s="739" t="s">
        <v>176</v>
      </c>
    </row>
    <row r="5" spans="1:19" s="227" customFormat="1" ht="21" customHeight="1">
      <c r="A5" s="820"/>
      <c r="B5" s="837"/>
      <c r="C5" s="839" t="s">
        <v>410</v>
      </c>
      <c r="D5" s="839"/>
      <c r="E5" s="839"/>
      <c r="F5" s="839"/>
      <c r="G5" s="839"/>
      <c r="H5" s="839"/>
      <c r="I5" s="839"/>
      <c r="J5" s="839"/>
      <c r="K5" s="839"/>
      <c r="L5" s="839"/>
      <c r="M5" s="839"/>
      <c r="N5" s="839"/>
      <c r="O5" s="839"/>
      <c r="P5" s="843"/>
    </row>
    <row r="6" spans="1:19" s="227" customFormat="1" ht="24.95" customHeight="1">
      <c r="A6" s="731"/>
      <c r="B6" s="838"/>
      <c r="C6" s="228" t="s">
        <v>411</v>
      </c>
      <c r="D6" s="229" t="s">
        <v>412</v>
      </c>
      <c r="E6" s="230" t="s">
        <v>413</v>
      </c>
      <c r="F6" s="230" t="s">
        <v>414</v>
      </c>
      <c r="G6" s="230" t="s">
        <v>415</v>
      </c>
      <c r="H6" s="230" t="s">
        <v>416</v>
      </c>
      <c r="I6" s="230" t="s">
        <v>417</v>
      </c>
      <c r="J6" s="230" t="s">
        <v>418</v>
      </c>
      <c r="K6" s="230" t="s">
        <v>419</v>
      </c>
      <c r="L6" s="230" t="s">
        <v>420</v>
      </c>
      <c r="M6" s="230" t="s">
        <v>421</v>
      </c>
      <c r="N6" s="230" t="s">
        <v>422</v>
      </c>
      <c r="O6" s="230" t="s">
        <v>182</v>
      </c>
      <c r="P6" s="844"/>
    </row>
    <row r="7" spans="1:19" s="227" customFormat="1" ht="12.95" customHeight="1">
      <c r="A7" s="231" t="s">
        <v>81</v>
      </c>
      <c r="B7" s="232" t="s">
        <v>315</v>
      </c>
      <c r="C7" s="233">
        <v>6391</v>
      </c>
      <c r="D7" s="233">
        <v>4522</v>
      </c>
      <c r="E7" s="233">
        <v>2146</v>
      </c>
      <c r="F7" s="233">
        <v>903</v>
      </c>
      <c r="G7" s="233">
        <v>1244</v>
      </c>
      <c r="H7" s="234">
        <v>446</v>
      </c>
      <c r="I7" s="234">
        <v>359</v>
      </c>
      <c r="J7" s="234">
        <v>202</v>
      </c>
      <c r="K7" s="234">
        <v>102</v>
      </c>
      <c r="L7" s="234">
        <v>15</v>
      </c>
      <c r="M7" s="234">
        <v>1</v>
      </c>
      <c r="N7" s="234">
        <v>2</v>
      </c>
      <c r="O7" s="234">
        <v>1</v>
      </c>
      <c r="P7" s="235">
        <f>SUM(C7:O7)</f>
        <v>16334</v>
      </c>
      <c r="Q7" s="236"/>
      <c r="S7" s="236"/>
    </row>
    <row r="8" spans="1:19" s="227" customFormat="1" ht="12.95" customHeight="1">
      <c r="A8" s="231" t="s">
        <v>82</v>
      </c>
      <c r="B8" s="232" t="s">
        <v>316</v>
      </c>
      <c r="C8" s="233">
        <v>838</v>
      </c>
      <c r="D8" s="233">
        <v>673</v>
      </c>
      <c r="E8" s="233">
        <v>510</v>
      </c>
      <c r="F8" s="233">
        <v>251</v>
      </c>
      <c r="G8" s="233">
        <v>398</v>
      </c>
      <c r="H8" s="234">
        <v>165</v>
      </c>
      <c r="I8" s="234">
        <v>198</v>
      </c>
      <c r="J8" s="234">
        <v>207</v>
      </c>
      <c r="K8" s="234">
        <v>142</v>
      </c>
      <c r="L8" s="234">
        <v>51</v>
      </c>
      <c r="M8" s="234">
        <v>12</v>
      </c>
      <c r="N8" s="234">
        <v>11</v>
      </c>
      <c r="O8" s="234">
        <v>2</v>
      </c>
      <c r="P8" s="235">
        <f t="shared" ref="P8:P48" si="0">SUM(C8:O8)</f>
        <v>3458</v>
      </c>
      <c r="Q8" s="236"/>
      <c r="S8" s="236"/>
    </row>
    <row r="9" spans="1:19" s="227" customFormat="1" ht="12.95" customHeight="1">
      <c r="A9" s="231" t="s">
        <v>83</v>
      </c>
      <c r="B9" s="232" t="s">
        <v>317</v>
      </c>
      <c r="C9" s="233">
        <v>314</v>
      </c>
      <c r="D9" s="233">
        <v>350</v>
      </c>
      <c r="E9" s="233">
        <v>206</v>
      </c>
      <c r="F9" s="233">
        <v>94</v>
      </c>
      <c r="G9" s="233">
        <v>123</v>
      </c>
      <c r="H9" s="234">
        <v>39</v>
      </c>
      <c r="I9" s="234">
        <v>33</v>
      </c>
      <c r="J9" s="234">
        <v>10</v>
      </c>
      <c r="K9" s="234">
        <v>5</v>
      </c>
      <c r="L9" s="234">
        <v>0</v>
      </c>
      <c r="M9" s="234">
        <v>0</v>
      </c>
      <c r="N9" s="234">
        <v>0</v>
      </c>
      <c r="O9" s="234">
        <v>0</v>
      </c>
      <c r="P9" s="235">
        <f t="shared" si="0"/>
        <v>1174</v>
      </c>
      <c r="Q9" s="236"/>
      <c r="S9" s="236"/>
    </row>
    <row r="10" spans="1:19" s="237" customFormat="1" ht="12.95" customHeight="1">
      <c r="A10" s="231" t="s">
        <v>85</v>
      </c>
      <c r="B10" s="232" t="s">
        <v>318</v>
      </c>
      <c r="C10" s="233">
        <v>86</v>
      </c>
      <c r="D10" s="233">
        <v>107</v>
      </c>
      <c r="E10" s="233">
        <v>96</v>
      </c>
      <c r="F10" s="233">
        <v>51</v>
      </c>
      <c r="G10" s="233">
        <v>87</v>
      </c>
      <c r="H10" s="234">
        <v>44</v>
      </c>
      <c r="I10" s="234">
        <v>56</v>
      </c>
      <c r="J10" s="234">
        <v>54</v>
      </c>
      <c r="K10" s="234">
        <v>43</v>
      </c>
      <c r="L10" s="234">
        <v>16</v>
      </c>
      <c r="M10" s="234">
        <v>4</v>
      </c>
      <c r="N10" s="234">
        <v>6</v>
      </c>
      <c r="O10" s="234">
        <v>6</v>
      </c>
      <c r="P10" s="235">
        <f t="shared" si="0"/>
        <v>656</v>
      </c>
      <c r="Q10" s="236"/>
      <c r="S10" s="236"/>
    </row>
    <row r="11" spans="1:19" s="227" customFormat="1" ht="12.95" customHeight="1">
      <c r="A11" s="231" t="s">
        <v>86</v>
      </c>
      <c r="B11" s="232" t="s">
        <v>319</v>
      </c>
      <c r="C11" s="233">
        <v>5</v>
      </c>
      <c r="D11" s="233">
        <v>3</v>
      </c>
      <c r="E11" s="233">
        <v>4</v>
      </c>
      <c r="F11" s="233">
        <v>3</v>
      </c>
      <c r="G11" s="233">
        <v>8</v>
      </c>
      <c r="H11" s="234">
        <v>4</v>
      </c>
      <c r="I11" s="234">
        <v>8</v>
      </c>
      <c r="J11" s="234">
        <v>5</v>
      </c>
      <c r="K11" s="234">
        <v>8</v>
      </c>
      <c r="L11" s="234">
        <v>3</v>
      </c>
      <c r="M11" s="234">
        <v>0</v>
      </c>
      <c r="N11" s="234">
        <v>0</v>
      </c>
      <c r="O11" s="234">
        <v>0</v>
      </c>
      <c r="P11" s="235">
        <f t="shared" si="0"/>
        <v>51</v>
      </c>
      <c r="Q11" s="236"/>
      <c r="S11" s="236"/>
    </row>
    <row r="12" spans="1:19" s="227" customFormat="1" ht="12.95" customHeight="1">
      <c r="A12" s="231" t="s">
        <v>87</v>
      </c>
      <c r="B12" s="232" t="s">
        <v>320</v>
      </c>
      <c r="C12" s="233">
        <v>185</v>
      </c>
      <c r="D12" s="233">
        <v>207</v>
      </c>
      <c r="E12" s="233">
        <v>142</v>
      </c>
      <c r="F12" s="233">
        <v>74</v>
      </c>
      <c r="G12" s="233">
        <v>104</v>
      </c>
      <c r="H12" s="234">
        <v>66</v>
      </c>
      <c r="I12" s="234">
        <v>52</v>
      </c>
      <c r="J12" s="234">
        <v>46</v>
      </c>
      <c r="K12" s="234">
        <v>30</v>
      </c>
      <c r="L12" s="234">
        <v>13</v>
      </c>
      <c r="M12" s="234">
        <v>5</v>
      </c>
      <c r="N12" s="234">
        <v>0</v>
      </c>
      <c r="O12" s="234">
        <v>0</v>
      </c>
      <c r="P12" s="235">
        <f t="shared" si="0"/>
        <v>924</v>
      </c>
      <c r="Q12" s="236"/>
      <c r="S12" s="236"/>
    </row>
    <row r="13" spans="1:19" s="227" customFormat="1" ht="12.95" customHeight="1">
      <c r="A13" s="231" t="s">
        <v>88</v>
      </c>
      <c r="B13" s="232" t="s">
        <v>321</v>
      </c>
      <c r="C13" s="233">
        <v>789</v>
      </c>
      <c r="D13" s="233">
        <v>899</v>
      </c>
      <c r="E13" s="233">
        <v>749</v>
      </c>
      <c r="F13" s="233">
        <v>525</v>
      </c>
      <c r="G13" s="233">
        <v>972</v>
      </c>
      <c r="H13" s="234">
        <v>347</v>
      </c>
      <c r="I13" s="234">
        <v>243</v>
      </c>
      <c r="J13" s="234">
        <v>115</v>
      </c>
      <c r="K13" s="234">
        <v>51</v>
      </c>
      <c r="L13" s="234">
        <v>4</v>
      </c>
      <c r="M13" s="234">
        <v>2</v>
      </c>
      <c r="N13" s="234">
        <v>0</v>
      </c>
      <c r="O13" s="234">
        <v>1</v>
      </c>
      <c r="P13" s="235">
        <f t="shared" si="0"/>
        <v>4697</v>
      </c>
      <c r="Q13" s="236"/>
      <c r="S13" s="236"/>
    </row>
    <row r="14" spans="1:19" s="227" customFormat="1" ht="12.95" customHeight="1">
      <c r="A14" s="231" t="s">
        <v>89</v>
      </c>
      <c r="B14" s="232" t="s">
        <v>322</v>
      </c>
      <c r="C14" s="233">
        <v>103</v>
      </c>
      <c r="D14" s="233">
        <v>125</v>
      </c>
      <c r="E14" s="233">
        <v>57</v>
      </c>
      <c r="F14" s="233">
        <v>38</v>
      </c>
      <c r="G14" s="233">
        <v>64</v>
      </c>
      <c r="H14" s="234">
        <v>28</v>
      </c>
      <c r="I14" s="234">
        <v>27</v>
      </c>
      <c r="J14" s="234">
        <v>9</v>
      </c>
      <c r="K14" s="234">
        <v>6</v>
      </c>
      <c r="L14" s="234">
        <v>2</v>
      </c>
      <c r="M14" s="234">
        <v>0</v>
      </c>
      <c r="N14" s="234">
        <v>0</v>
      </c>
      <c r="O14" s="234">
        <v>0</v>
      </c>
      <c r="P14" s="235">
        <f t="shared" si="0"/>
        <v>459</v>
      </c>
      <c r="Q14" s="236"/>
      <c r="S14" s="236"/>
    </row>
    <row r="15" spans="1:19" s="227" customFormat="1" ht="12.95" customHeight="1">
      <c r="A15" s="231">
        <v>10</v>
      </c>
      <c r="B15" s="232" t="s">
        <v>323</v>
      </c>
      <c r="C15" s="233">
        <v>9878</v>
      </c>
      <c r="D15" s="233">
        <v>11971</v>
      </c>
      <c r="E15" s="233">
        <v>8537</v>
      </c>
      <c r="F15" s="233">
        <v>4028</v>
      </c>
      <c r="G15" s="233">
        <v>4252</v>
      </c>
      <c r="H15" s="234">
        <v>1226</v>
      </c>
      <c r="I15" s="234">
        <v>938</v>
      </c>
      <c r="J15" s="234">
        <v>536</v>
      </c>
      <c r="K15" s="234">
        <v>413</v>
      </c>
      <c r="L15" s="234">
        <v>124</v>
      </c>
      <c r="M15" s="234">
        <v>31</v>
      </c>
      <c r="N15" s="234">
        <v>24</v>
      </c>
      <c r="O15" s="234">
        <v>17</v>
      </c>
      <c r="P15" s="235">
        <f t="shared" si="0"/>
        <v>41975</v>
      </c>
      <c r="Q15" s="236"/>
      <c r="S15" s="236"/>
    </row>
    <row r="16" spans="1:19" s="227" customFormat="1" ht="12.95" customHeight="1">
      <c r="A16" s="231">
        <v>11</v>
      </c>
      <c r="B16" s="232" t="s">
        <v>324</v>
      </c>
      <c r="C16" s="233">
        <v>99</v>
      </c>
      <c r="D16" s="233">
        <v>112</v>
      </c>
      <c r="E16" s="233">
        <v>96</v>
      </c>
      <c r="F16" s="233">
        <v>49</v>
      </c>
      <c r="G16" s="233">
        <v>101</v>
      </c>
      <c r="H16" s="234">
        <v>57</v>
      </c>
      <c r="I16" s="234">
        <v>61</v>
      </c>
      <c r="J16" s="234">
        <v>41</v>
      </c>
      <c r="K16" s="234">
        <v>27</v>
      </c>
      <c r="L16" s="234">
        <v>5</v>
      </c>
      <c r="M16" s="234">
        <v>0</v>
      </c>
      <c r="N16" s="234">
        <v>0</v>
      </c>
      <c r="O16" s="234">
        <v>0</v>
      </c>
      <c r="P16" s="235">
        <f t="shared" si="0"/>
        <v>648</v>
      </c>
      <c r="Q16" s="236"/>
      <c r="S16" s="236"/>
    </row>
    <row r="17" spans="1:19" s="227" customFormat="1" ht="12.95" customHeight="1">
      <c r="A17" s="231">
        <v>12</v>
      </c>
      <c r="B17" s="232" t="s">
        <v>325</v>
      </c>
      <c r="C17" s="233">
        <v>8</v>
      </c>
      <c r="D17" s="233">
        <v>5</v>
      </c>
      <c r="E17" s="233">
        <v>6</v>
      </c>
      <c r="F17" s="233">
        <v>3</v>
      </c>
      <c r="G17" s="233">
        <v>3</v>
      </c>
      <c r="H17" s="234">
        <v>2</v>
      </c>
      <c r="I17" s="234">
        <v>6</v>
      </c>
      <c r="J17" s="234">
        <v>2</v>
      </c>
      <c r="K17" s="234">
        <v>4</v>
      </c>
      <c r="L17" s="234">
        <v>1</v>
      </c>
      <c r="M17" s="234">
        <v>1</v>
      </c>
      <c r="N17" s="234">
        <v>2</v>
      </c>
      <c r="O17" s="234">
        <v>0</v>
      </c>
      <c r="P17" s="235">
        <f t="shared" si="0"/>
        <v>43</v>
      </c>
      <c r="Q17" s="236"/>
      <c r="S17" s="236"/>
    </row>
    <row r="18" spans="1:19" s="237" customFormat="1" ht="12.95" customHeight="1">
      <c r="A18" s="231">
        <v>13</v>
      </c>
      <c r="B18" s="232" t="s">
        <v>326</v>
      </c>
      <c r="C18" s="233">
        <v>3382</v>
      </c>
      <c r="D18" s="233">
        <v>3958</v>
      </c>
      <c r="E18" s="233">
        <v>2881</v>
      </c>
      <c r="F18" s="233">
        <v>1461</v>
      </c>
      <c r="G18" s="233">
        <v>1906</v>
      </c>
      <c r="H18" s="234">
        <v>925</v>
      </c>
      <c r="I18" s="234">
        <v>880</v>
      </c>
      <c r="J18" s="234">
        <v>694</v>
      </c>
      <c r="K18" s="234">
        <v>670</v>
      </c>
      <c r="L18" s="234">
        <v>197</v>
      </c>
      <c r="M18" s="234">
        <v>60</v>
      </c>
      <c r="N18" s="234">
        <v>12</v>
      </c>
      <c r="O18" s="234">
        <v>24</v>
      </c>
      <c r="P18" s="235">
        <f t="shared" si="0"/>
        <v>17050</v>
      </c>
      <c r="Q18" s="236"/>
      <c r="S18" s="236"/>
    </row>
    <row r="19" spans="1:19" s="227" customFormat="1" ht="12.95" customHeight="1">
      <c r="A19" s="231">
        <v>14</v>
      </c>
      <c r="B19" s="232" t="s">
        <v>327</v>
      </c>
      <c r="C19" s="233">
        <v>7260</v>
      </c>
      <c r="D19" s="233">
        <v>8552</v>
      </c>
      <c r="E19" s="233">
        <v>6041</v>
      </c>
      <c r="F19" s="233">
        <v>3187</v>
      </c>
      <c r="G19" s="233">
        <v>3483</v>
      </c>
      <c r="H19" s="234">
        <v>1459</v>
      </c>
      <c r="I19" s="234">
        <v>1512</v>
      </c>
      <c r="J19" s="234">
        <v>966</v>
      </c>
      <c r="K19" s="234">
        <v>588</v>
      </c>
      <c r="L19" s="234">
        <v>162</v>
      </c>
      <c r="M19" s="234">
        <v>29</v>
      </c>
      <c r="N19" s="234">
        <v>13</v>
      </c>
      <c r="O19" s="234">
        <v>13</v>
      </c>
      <c r="P19" s="235">
        <f t="shared" si="0"/>
        <v>33265</v>
      </c>
      <c r="Q19" s="236"/>
      <c r="S19" s="236"/>
    </row>
    <row r="20" spans="1:19" s="227" customFormat="1" ht="12.95" customHeight="1">
      <c r="A20" s="231">
        <v>15</v>
      </c>
      <c r="B20" s="232" t="s">
        <v>328</v>
      </c>
      <c r="C20" s="233">
        <v>1599</v>
      </c>
      <c r="D20" s="233">
        <v>1814</v>
      </c>
      <c r="E20" s="233">
        <v>1186</v>
      </c>
      <c r="F20" s="233">
        <v>635</v>
      </c>
      <c r="G20" s="233">
        <v>628</v>
      </c>
      <c r="H20" s="234">
        <v>276</v>
      </c>
      <c r="I20" s="234">
        <v>239</v>
      </c>
      <c r="J20" s="234">
        <v>116</v>
      </c>
      <c r="K20" s="234">
        <v>46</v>
      </c>
      <c r="L20" s="234">
        <v>8</v>
      </c>
      <c r="M20" s="234">
        <v>2</v>
      </c>
      <c r="N20" s="234">
        <v>0</v>
      </c>
      <c r="O20" s="234">
        <v>1</v>
      </c>
      <c r="P20" s="235">
        <f t="shared" si="0"/>
        <v>6550</v>
      </c>
      <c r="Q20" s="236"/>
      <c r="S20" s="236"/>
    </row>
    <row r="21" spans="1:19" s="227" customFormat="1" ht="12.95" customHeight="1">
      <c r="A21" s="231">
        <v>16</v>
      </c>
      <c r="B21" s="232" t="s">
        <v>329</v>
      </c>
      <c r="C21" s="233">
        <v>3733</v>
      </c>
      <c r="D21" s="233">
        <v>3351</v>
      </c>
      <c r="E21" s="233">
        <v>1664</v>
      </c>
      <c r="F21" s="233">
        <v>710</v>
      </c>
      <c r="G21" s="233">
        <v>725</v>
      </c>
      <c r="H21" s="234">
        <v>190</v>
      </c>
      <c r="I21" s="234">
        <v>165</v>
      </c>
      <c r="J21" s="234">
        <v>89</v>
      </c>
      <c r="K21" s="234">
        <v>35</v>
      </c>
      <c r="L21" s="234">
        <v>15</v>
      </c>
      <c r="M21" s="234">
        <v>3</v>
      </c>
      <c r="N21" s="234">
        <v>0</v>
      </c>
      <c r="O21" s="234">
        <v>2</v>
      </c>
      <c r="P21" s="235">
        <f t="shared" si="0"/>
        <v>10682</v>
      </c>
      <c r="Q21" s="236"/>
      <c r="S21" s="236"/>
    </row>
    <row r="22" spans="1:19" s="227" customFormat="1" ht="12.95" customHeight="1">
      <c r="A22" s="231">
        <v>17</v>
      </c>
      <c r="B22" s="232" t="s">
        <v>330</v>
      </c>
      <c r="C22" s="233">
        <v>422</v>
      </c>
      <c r="D22" s="233">
        <v>489</v>
      </c>
      <c r="E22" s="233">
        <v>378</v>
      </c>
      <c r="F22" s="233">
        <v>248</v>
      </c>
      <c r="G22" s="233">
        <v>321</v>
      </c>
      <c r="H22" s="234">
        <v>152</v>
      </c>
      <c r="I22" s="234">
        <v>137</v>
      </c>
      <c r="J22" s="234">
        <v>111</v>
      </c>
      <c r="K22" s="234">
        <v>103</v>
      </c>
      <c r="L22" s="234">
        <v>18</v>
      </c>
      <c r="M22" s="234">
        <v>3</v>
      </c>
      <c r="N22" s="234">
        <v>0</v>
      </c>
      <c r="O22" s="234">
        <v>1</v>
      </c>
      <c r="P22" s="235">
        <f t="shared" si="0"/>
        <v>2383</v>
      </c>
      <c r="Q22" s="236"/>
      <c r="S22" s="236"/>
    </row>
    <row r="23" spans="1:19" s="227" customFormat="1" ht="12.95" customHeight="1">
      <c r="A23" s="231">
        <v>18</v>
      </c>
      <c r="B23" s="232" t="s">
        <v>331</v>
      </c>
      <c r="C23" s="233">
        <v>2219</v>
      </c>
      <c r="D23" s="233">
        <v>2461</v>
      </c>
      <c r="E23" s="233">
        <v>1729</v>
      </c>
      <c r="F23" s="233">
        <v>683</v>
      </c>
      <c r="G23" s="233">
        <v>665</v>
      </c>
      <c r="H23" s="234">
        <v>232</v>
      </c>
      <c r="I23" s="234">
        <v>196</v>
      </c>
      <c r="J23" s="234">
        <v>77</v>
      </c>
      <c r="K23" s="234">
        <v>45</v>
      </c>
      <c r="L23" s="234">
        <v>9</v>
      </c>
      <c r="M23" s="234">
        <v>1</v>
      </c>
      <c r="N23" s="234">
        <v>0</v>
      </c>
      <c r="O23" s="234">
        <v>0</v>
      </c>
      <c r="P23" s="235">
        <f t="shared" si="0"/>
        <v>8317</v>
      </c>
      <c r="Q23" s="236"/>
      <c r="S23" s="236"/>
    </row>
    <row r="24" spans="1:19" s="227" customFormat="1" ht="12.95" customHeight="1">
      <c r="A24" s="231">
        <v>19</v>
      </c>
      <c r="B24" s="232" t="s">
        <v>332</v>
      </c>
      <c r="C24" s="233">
        <v>52</v>
      </c>
      <c r="D24" s="233">
        <v>58</v>
      </c>
      <c r="E24" s="233">
        <v>60</v>
      </c>
      <c r="F24" s="233">
        <v>35</v>
      </c>
      <c r="G24" s="233">
        <v>58</v>
      </c>
      <c r="H24" s="234">
        <v>15</v>
      </c>
      <c r="I24" s="234">
        <v>15</v>
      </c>
      <c r="J24" s="234">
        <v>8</v>
      </c>
      <c r="K24" s="234">
        <v>2</v>
      </c>
      <c r="L24" s="234">
        <v>2</v>
      </c>
      <c r="M24" s="234">
        <v>0</v>
      </c>
      <c r="N24" s="234">
        <v>1</v>
      </c>
      <c r="O24" s="234">
        <v>2</v>
      </c>
      <c r="P24" s="235">
        <f t="shared" si="0"/>
        <v>308</v>
      </c>
      <c r="Q24" s="236"/>
      <c r="S24" s="236"/>
    </row>
    <row r="25" spans="1:19" s="227" customFormat="1" ht="12.95" customHeight="1">
      <c r="A25" s="231">
        <v>20</v>
      </c>
      <c r="B25" s="232" t="s">
        <v>333</v>
      </c>
      <c r="C25" s="233">
        <v>837</v>
      </c>
      <c r="D25" s="233">
        <v>1067</v>
      </c>
      <c r="E25" s="233">
        <v>792</v>
      </c>
      <c r="F25" s="233">
        <v>453</v>
      </c>
      <c r="G25" s="233">
        <v>544</v>
      </c>
      <c r="H25" s="234">
        <v>228</v>
      </c>
      <c r="I25" s="234">
        <v>204</v>
      </c>
      <c r="J25" s="234">
        <v>136</v>
      </c>
      <c r="K25" s="234">
        <v>88</v>
      </c>
      <c r="L25" s="234">
        <v>30</v>
      </c>
      <c r="M25" s="234">
        <v>4</v>
      </c>
      <c r="N25" s="234">
        <v>2</v>
      </c>
      <c r="O25" s="234">
        <v>3</v>
      </c>
      <c r="P25" s="235">
        <f t="shared" si="0"/>
        <v>4388</v>
      </c>
      <c r="Q25" s="236"/>
      <c r="S25" s="236"/>
    </row>
    <row r="26" spans="1:19" s="227" customFormat="1" ht="12.95" customHeight="1">
      <c r="A26" s="231">
        <v>21</v>
      </c>
      <c r="B26" s="232" t="s">
        <v>334</v>
      </c>
      <c r="C26" s="233">
        <v>51</v>
      </c>
      <c r="D26" s="233">
        <v>47</v>
      </c>
      <c r="E26" s="233">
        <v>48</v>
      </c>
      <c r="F26" s="233">
        <v>20</v>
      </c>
      <c r="G26" s="233">
        <v>34</v>
      </c>
      <c r="H26" s="234">
        <v>25</v>
      </c>
      <c r="I26" s="234">
        <v>37</v>
      </c>
      <c r="J26" s="234">
        <v>28</v>
      </c>
      <c r="K26" s="234">
        <v>28</v>
      </c>
      <c r="L26" s="234">
        <v>16</v>
      </c>
      <c r="M26" s="234">
        <v>8</v>
      </c>
      <c r="N26" s="234">
        <v>0</v>
      </c>
      <c r="O26" s="234">
        <v>0</v>
      </c>
      <c r="P26" s="235">
        <f t="shared" si="0"/>
        <v>342</v>
      </c>
      <c r="Q26" s="236"/>
      <c r="S26" s="236"/>
    </row>
    <row r="27" spans="1:19" s="227" customFormat="1" ht="12.95" customHeight="1">
      <c r="A27" s="231">
        <v>22</v>
      </c>
      <c r="B27" s="232" t="s">
        <v>335</v>
      </c>
      <c r="C27" s="233">
        <v>2657</v>
      </c>
      <c r="D27" s="233">
        <v>3263</v>
      </c>
      <c r="E27" s="233">
        <v>2232</v>
      </c>
      <c r="F27" s="233">
        <v>1164</v>
      </c>
      <c r="G27" s="233">
        <v>1562</v>
      </c>
      <c r="H27" s="234">
        <v>603</v>
      </c>
      <c r="I27" s="234">
        <v>579</v>
      </c>
      <c r="J27" s="234">
        <v>374</v>
      </c>
      <c r="K27" s="234">
        <v>249</v>
      </c>
      <c r="L27" s="234">
        <v>42</v>
      </c>
      <c r="M27" s="234">
        <v>17</v>
      </c>
      <c r="N27" s="234">
        <v>4</v>
      </c>
      <c r="O27" s="234">
        <v>10</v>
      </c>
      <c r="P27" s="235">
        <f t="shared" si="0"/>
        <v>12756</v>
      </c>
      <c r="Q27" s="236"/>
      <c r="S27" s="236"/>
    </row>
    <row r="28" spans="1:19" s="227" customFormat="1" ht="12.95" customHeight="1">
      <c r="A28" s="231">
        <v>23</v>
      </c>
      <c r="B28" s="232" t="s">
        <v>336</v>
      </c>
      <c r="C28" s="233">
        <v>2944</v>
      </c>
      <c r="D28" s="233">
        <v>3480</v>
      </c>
      <c r="E28" s="233">
        <v>2085</v>
      </c>
      <c r="F28" s="233">
        <v>1018</v>
      </c>
      <c r="G28" s="233">
        <v>1832</v>
      </c>
      <c r="H28" s="234">
        <v>833</v>
      </c>
      <c r="I28" s="234">
        <v>737</v>
      </c>
      <c r="J28" s="234">
        <v>465</v>
      </c>
      <c r="K28" s="234">
        <v>251</v>
      </c>
      <c r="L28" s="234">
        <v>64</v>
      </c>
      <c r="M28" s="234">
        <v>23</v>
      </c>
      <c r="N28" s="234">
        <v>5</v>
      </c>
      <c r="O28" s="234">
        <v>8</v>
      </c>
      <c r="P28" s="235">
        <f t="shared" si="0"/>
        <v>13745</v>
      </c>
      <c r="Q28" s="236"/>
      <c r="S28" s="236"/>
    </row>
    <row r="29" spans="1:19" s="227" customFormat="1" ht="12.95" customHeight="1">
      <c r="A29" s="231">
        <v>24</v>
      </c>
      <c r="B29" s="232" t="s">
        <v>337</v>
      </c>
      <c r="C29" s="233">
        <v>1757</v>
      </c>
      <c r="D29" s="233">
        <v>1867</v>
      </c>
      <c r="E29" s="233">
        <v>1329</v>
      </c>
      <c r="F29" s="233">
        <v>681</v>
      </c>
      <c r="G29" s="233">
        <v>859</v>
      </c>
      <c r="H29" s="234">
        <v>354</v>
      </c>
      <c r="I29" s="234">
        <v>305</v>
      </c>
      <c r="J29" s="234">
        <v>200</v>
      </c>
      <c r="K29" s="234">
        <v>166</v>
      </c>
      <c r="L29" s="234">
        <v>53</v>
      </c>
      <c r="M29" s="234">
        <v>22</v>
      </c>
      <c r="N29" s="234">
        <v>5</v>
      </c>
      <c r="O29" s="234">
        <v>9</v>
      </c>
      <c r="P29" s="235">
        <f t="shared" si="0"/>
        <v>7607</v>
      </c>
      <c r="Q29" s="236"/>
      <c r="S29" s="236"/>
    </row>
    <row r="30" spans="1:19" s="227" customFormat="1" ht="12.95" customHeight="1">
      <c r="A30" s="231">
        <v>25</v>
      </c>
      <c r="B30" s="232" t="s">
        <v>338</v>
      </c>
      <c r="C30" s="233">
        <v>8683</v>
      </c>
      <c r="D30" s="233">
        <v>9880</v>
      </c>
      <c r="E30" s="233">
        <v>6447</v>
      </c>
      <c r="F30" s="233">
        <v>3048</v>
      </c>
      <c r="G30" s="233">
        <v>3564</v>
      </c>
      <c r="H30" s="234">
        <v>1291</v>
      </c>
      <c r="I30" s="234">
        <v>1212</v>
      </c>
      <c r="J30" s="234">
        <v>663</v>
      </c>
      <c r="K30" s="234">
        <v>441</v>
      </c>
      <c r="L30" s="234">
        <v>110</v>
      </c>
      <c r="M30" s="234">
        <v>26</v>
      </c>
      <c r="N30" s="234">
        <v>7</v>
      </c>
      <c r="O30" s="234">
        <v>7</v>
      </c>
      <c r="P30" s="235">
        <f t="shared" si="0"/>
        <v>35379</v>
      </c>
      <c r="Q30" s="236"/>
      <c r="S30" s="236"/>
    </row>
    <row r="31" spans="1:19" s="227" customFormat="1" ht="12.95" customHeight="1">
      <c r="A31" s="231">
        <v>26</v>
      </c>
      <c r="B31" s="232" t="s">
        <v>339</v>
      </c>
      <c r="C31" s="233">
        <v>402</v>
      </c>
      <c r="D31" s="233">
        <v>470</v>
      </c>
      <c r="E31" s="233">
        <v>252</v>
      </c>
      <c r="F31" s="233">
        <v>145</v>
      </c>
      <c r="G31" s="233">
        <v>149</v>
      </c>
      <c r="H31" s="234">
        <v>84</v>
      </c>
      <c r="I31" s="234">
        <v>72</v>
      </c>
      <c r="J31" s="234">
        <v>39</v>
      </c>
      <c r="K31" s="234">
        <v>32</v>
      </c>
      <c r="L31" s="234">
        <v>8</v>
      </c>
      <c r="M31" s="234">
        <v>4</v>
      </c>
      <c r="N31" s="234">
        <v>0</v>
      </c>
      <c r="O31" s="234">
        <v>4</v>
      </c>
      <c r="P31" s="235">
        <f t="shared" si="0"/>
        <v>1661</v>
      </c>
      <c r="Q31" s="236"/>
      <c r="S31" s="236"/>
    </row>
    <row r="32" spans="1:19" s="227" customFormat="1" ht="12.95" customHeight="1">
      <c r="A32" s="231">
        <v>27</v>
      </c>
      <c r="B32" s="232" t="s">
        <v>340</v>
      </c>
      <c r="C32" s="233">
        <v>1189</v>
      </c>
      <c r="D32" s="233">
        <v>1423</v>
      </c>
      <c r="E32" s="233">
        <v>922</v>
      </c>
      <c r="F32" s="233">
        <v>483</v>
      </c>
      <c r="G32" s="233">
        <v>685</v>
      </c>
      <c r="H32" s="234">
        <v>266</v>
      </c>
      <c r="I32" s="234">
        <v>272</v>
      </c>
      <c r="J32" s="234">
        <v>170</v>
      </c>
      <c r="K32" s="234">
        <v>123</v>
      </c>
      <c r="L32" s="234">
        <v>48</v>
      </c>
      <c r="M32" s="234">
        <v>13</v>
      </c>
      <c r="N32" s="234">
        <v>8</v>
      </c>
      <c r="O32" s="234">
        <v>10</v>
      </c>
      <c r="P32" s="235">
        <f t="shared" si="0"/>
        <v>5612</v>
      </c>
      <c r="Q32" s="236"/>
      <c r="S32" s="236"/>
    </row>
    <row r="33" spans="1:19" s="227" customFormat="1" ht="12.95" customHeight="1">
      <c r="A33" s="231">
        <v>28</v>
      </c>
      <c r="B33" s="232" t="s">
        <v>341</v>
      </c>
      <c r="C33" s="233">
        <v>1847</v>
      </c>
      <c r="D33" s="233">
        <v>2367</v>
      </c>
      <c r="E33" s="233">
        <v>1824</v>
      </c>
      <c r="F33" s="233">
        <v>1068</v>
      </c>
      <c r="G33" s="233">
        <v>1381</v>
      </c>
      <c r="H33" s="234">
        <v>548</v>
      </c>
      <c r="I33" s="234">
        <v>470</v>
      </c>
      <c r="J33" s="234">
        <v>270</v>
      </c>
      <c r="K33" s="234">
        <v>158</v>
      </c>
      <c r="L33" s="234">
        <v>28</v>
      </c>
      <c r="M33" s="234">
        <v>4</v>
      </c>
      <c r="N33" s="234">
        <v>1</v>
      </c>
      <c r="O33" s="234">
        <v>8</v>
      </c>
      <c r="P33" s="235">
        <f t="shared" si="0"/>
        <v>9974</v>
      </c>
      <c r="Q33" s="236"/>
      <c r="S33" s="236"/>
    </row>
    <row r="34" spans="1:19" s="227" customFormat="1" ht="12.95" customHeight="1">
      <c r="A34" s="231">
        <v>29</v>
      </c>
      <c r="B34" s="232" t="s">
        <v>342</v>
      </c>
      <c r="C34" s="233">
        <v>660</v>
      </c>
      <c r="D34" s="233">
        <v>745</v>
      </c>
      <c r="E34" s="233">
        <v>547</v>
      </c>
      <c r="F34" s="233">
        <v>300</v>
      </c>
      <c r="G34" s="233">
        <v>421</v>
      </c>
      <c r="H34" s="234">
        <v>192</v>
      </c>
      <c r="I34" s="234">
        <v>211</v>
      </c>
      <c r="J34" s="234">
        <v>166</v>
      </c>
      <c r="K34" s="234">
        <v>172</v>
      </c>
      <c r="L34" s="234">
        <v>69</v>
      </c>
      <c r="M34" s="234">
        <v>18</v>
      </c>
      <c r="N34" s="234">
        <v>10</v>
      </c>
      <c r="O34" s="234">
        <v>25</v>
      </c>
      <c r="P34" s="235">
        <f t="shared" si="0"/>
        <v>3536</v>
      </c>
      <c r="Q34" s="236"/>
      <c r="S34" s="236"/>
    </row>
    <row r="35" spans="1:19" s="227" customFormat="1" ht="12.95" customHeight="1">
      <c r="A35" s="231">
        <v>30</v>
      </c>
      <c r="B35" s="232" t="s">
        <v>343</v>
      </c>
      <c r="C35" s="233">
        <v>235</v>
      </c>
      <c r="D35" s="233">
        <v>270</v>
      </c>
      <c r="E35" s="233">
        <v>173</v>
      </c>
      <c r="F35" s="233">
        <v>70</v>
      </c>
      <c r="G35" s="233">
        <v>142</v>
      </c>
      <c r="H35" s="234">
        <v>50</v>
      </c>
      <c r="I35" s="234">
        <v>83</v>
      </c>
      <c r="J35" s="234">
        <v>68</v>
      </c>
      <c r="K35" s="234">
        <v>44</v>
      </c>
      <c r="L35" s="234">
        <v>16</v>
      </c>
      <c r="M35" s="234">
        <v>6</v>
      </c>
      <c r="N35" s="234">
        <v>5</v>
      </c>
      <c r="O35" s="234">
        <v>7</v>
      </c>
      <c r="P35" s="235">
        <f t="shared" si="0"/>
        <v>1169</v>
      </c>
      <c r="Q35" s="236"/>
      <c r="S35" s="236"/>
    </row>
    <row r="36" spans="1:19" s="227" customFormat="1" ht="12.95" customHeight="1">
      <c r="A36" s="231">
        <v>31</v>
      </c>
      <c r="B36" s="232" t="s">
        <v>344</v>
      </c>
      <c r="C36" s="233">
        <v>6802</v>
      </c>
      <c r="D36" s="233">
        <v>6664</v>
      </c>
      <c r="E36" s="233">
        <v>3471</v>
      </c>
      <c r="F36" s="233">
        <v>1426</v>
      </c>
      <c r="G36" s="233">
        <v>1593</v>
      </c>
      <c r="H36" s="234">
        <v>562</v>
      </c>
      <c r="I36" s="234">
        <v>513</v>
      </c>
      <c r="J36" s="234">
        <v>310</v>
      </c>
      <c r="K36" s="234">
        <v>123</v>
      </c>
      <c r="L36" s="234">
        <v>26</v>
      </c>
      <c r="M36" s="234">
        <v>8</v>
      </c>
      <c r="N36" s="234">
        <v>1</v>
      </c>
      <c r="O36" s="234">
        <v>2</v>
      </c>
      <c r="P36" s="235">
        <f t="shared" si="0"/>
        <v>21501</v>
      </c>
      <c r="Q36" s="236"/>
      <c r="S36" s="236"/>
    </row>
    <row r="37" spans="1:19" s="227" customFormat="1" ht="12.95" customHeight="1">
      <c r="A37" s="231">
        <v>32</v>
      </c>
      <c r="B37" s="232" t="s">
        <v>345</v>
      </c>
      <c r="C37" s="233">
        <v>1599</v>
      </c>
      <c r="D37" s="233">
        <v>1837</v>
      </c>
      <c r="E37" s="233">
        <v>1185</v>
      </c>
      <c r="F37" s="233">
        <v>556</v>
      </c>
      <c r="G37" s="233">
        <v>602</v>
      </c>
      <c r="H37" s="234">
        <v>229</v>
      </c>
      <c r="I37" s="234">
        <v>171</v>
      </c>
      <c r="J37" s="234">
        <v>88</v>
      </c>
      <c r="K37" s="234">
        <v>35</v>
      </c>
      <c r="L37" s="234">
        <v>10</v>
      </c>
      <c r="M37" s="234">
        <v>3</v>
      </c>
      <c r="N37" s="234">
        <v>2</v>
      </c>
      <c r="O37" s="234">
        <v>0</v>
      </c>
      <c r="P37" s="235">
        <f t="shared" si="0"/>
        <v>6317</v>
      </c>
      <c r="Q37" s="236"/>
      <c r="S37" s="236"/>
    </row>
    <row r="38" spans="1:19" s="227" customFormat="1" ht="12.95" customHeight="1">
      <c r="A38" s="231">
        <v>33</v>
      </c>
      <c r="B38" s="232" t="s">
        <v>346</v>
      </c>
      <c r="C38" s="233">
        <v>5669</v>
      </c>
      <c r="D38" s="233">
        <v>6441</v>
      </c>
      <c r="E38" s="233">
        <v>3797</v>
      </c>
      <c r="F38" s="233">
        <v>1570</v>
      </c>
      <c r="G38" s="233">
        <v>1748</v>
      </c>
      <c r="H38" s="234">
        <v>605</v>
      </c>
      <c r="I38" s="234">
        <v>452</v>
      </c>
      <c r="J38" s="234">
        <v>232</v>
      </c>
      <c r="K38" s="234">
        <v>81</v>
      </c>
      <c r="L38" s="234">
        <v>22</v>
      </c>
      <c r="M38" s="234">
        <v>5</v>
      </c>
      <c r="N38" s="234">
        <v>1</v>
      </c>
      <c r="O38" s="234">
        <v>10</v>
      </c>
      <c r="P38" s="235">
        <f t="shared" si="0"/>
        <v>20633</v>
      </c>
      <c r="Q38" s="236"/>
      <c r="S38" s="236"/>
    </row>
    <row r="39" spans="1:19" s="237" customFormat="1" ht="12.95" customHeight="1">
      <c r="A39" s="231">
        <v>35</v>
      </c>
      <c r="B39" s="232" t="s">
        <v>347</v>
      </c>
      <c r="C39" s="233">
        <v>14033</v>
      </c>
      <c r="D39" s="233">
        <v>1949</v>
      </c>
      <c r="E39" s="233">
        <v>1059</v>
      </c>
      <c r="F39" s="233">
        <v>522</v>
      </c>
      <c r="G39" s="233">
        <v>741</v>
      </c>
      <c r="H39" s="234">
        <v>319</v>
      </c>
      <c r="I39" s="234">
        <v>185</v>
      </c>
      <c r="J39" s="234">
        <v>131</v>
      </c>
      <c r="K39" s="234">
        <v>66</v>
      </c>
      <c r="L39" s="234">
        <v>30</v>
      </c>
      <c r="M39" s="234">
        <v>10</v>
      </c>
      <c r="N39" s="234">
        <v>5</v>
      </c>
      <c r="O39" s="234">
        <v>1</v>
      </c>
      <c r="P39" s="235">
        <f t="shared" si="0"/>
        <v>19051</v>
      </c>
      <c r="Q39" s="236"/>
      <c r="S39" s="236"/>
    </row>
    <row r="40" spans="1:19" s="227" customFormat="1" ht="12.95" customHeight="1">
      <c r="A40" s="231">
        <v>36</v>
      </c>
      <c r="B40" s="232" t="s">
        <v>348</v>
      </c>
      <c r="C40" s="233">
        <v>207</v>
      </c>
      <c r="D40" s="233">
        <v>200</v>
      </c>
      <c r="E40" s="233">
        <v>142</v>
      </c>
      <c r="F40" s="233">
        <v>88</v>
      </c>
      <c r="G40" s="233">
        <v>121</v>
      </c>
      <c r="H40" s="234">
        <v>42</v>
      </c>
      <c r="I40" s="234">
        <v>44</v>
      </c>
      <c r="J40" s="234">
        <v>42</v>
      </c>
      <c r="K40" s="234">
        <v>28</v>
      </c>
      <c r="L40" s="234">
        <v>8</v>
      </c>
      <c r="M40" s="234">
        <v>1</v>
      </c>
      <c r="N40" s="234">
        <v>0</v>
      </c>
      <c r="O40" s="234">
        <v>0</v>
      </c>
      <c r="P40" s="235">
        <f t="shared" si="0"/>
        <v>923</v>
      </c>
      <c r="Q40" s="236"/>
      <c r="S40" s="236"/>
    </row>
    <row r="41" spans="1:19" s="237" customFormat="1" ht="12.95" customHeight="1">
      <c r="A41" s="231">
        <v>37</v>
      </c>
      <c r="B41" s="232" t="s">
        <v>349</v>
      </c>
      <c r="C41" s="233">
        <v>105</v>
      </c>
      <c r="D41" s="233">
        <v>76</v>
      </c>
      <c r="E41" s="233">
        <v>67</v>
      </c>
      <c r="F41" s="233">
        <v>42</v>
      </c>
      <c r="G41" s="233">
        <v>67</v>
      </c>
      <c r="H41" s="234">
        <v>32</v>
      </c>
      <c r="I41" s="234">
        <v>28</v>
      </c>
      <c r="J41" s="234">
        <v>23</v>
      </c>
      <c r="K41" s="234">
        <v>18</v>
      </c>
      <c r="L41" s="234">
        <v>10</v>
      </c>
      <c r="M41" s="234">
        <v>2</v>
      </c>
      <c r="N41" s="234">
        <v>1</v>
      </c>
      <c r="O41" s="234">
        <v>0</v>
      </c>
      <c r="P41" s="235">
        <f t="shared" si="0"/>
        <v>471</v>
      </c>
      <c r="Q41" s="236"/>
      <c r="S41" s="236"/>
    </row>
    <row r="42" spans="1:19" s="227" customFormat="1" ht="12.95" customHeight="1">
      <c r="A42" s="231">
        <v>38</v>
      </c>
      <c r="B42" s="232" t="s">
        <v>350</v>
      </c>
      <c r="C42" s="233">
        <v>599</v>
      </c>
      <c r="D42" s="233">
        <v>667</v>
      </c>
      <c r="E42" s="233">
        <v>512</v>
      </c>
      <c r="F42" s="233">
        <v>313</v>
      </c>
      <c r="G42" s="233">
        <v>471</v>
      </c>
      <c r="H42" s="234">
        <v>194</v>
      </c>
      <c r="I42" s="234">
        <v>213</v>
      </c>
      <c r="J42" s="234">
        <v>131</v>
      </c>
      <c r="K42" s="234">
        <v>116</v>
      </c>
      <c r="L42" s="234">
        <v>52</v>
      </c>
      <c r="M42" s="234">
        <v>21</v>
      </c>
      <c r="N42" s="234">
        <v>2</v>
      </c>
      <c r="O42" s="234">
        <v>2</v>
      </c>
      <c r="P42" s="235">
        <f t="shared" si="0"/>
        <v>3293</v>
      </c>
      <c r="Q42" s="236"/>
      <c r="S42" s="236"/>
    </row>
    <row r="43" spans="1:19" s="227" customFormat="1" ht="12.95" customHeight="1">
      <c r="A43" s="231">
        <v>39</v>
      </c>
      <c r="B43" s="232" t="s">
        <v>351</v>
      </c>
      <c r="C43" s="233">
        <v>25</v>
      </c>
      <c r="D43" s="233">
        <v>39</v>
      </c>
      <c r="E43" s="233">
        <v>27</v>
      </c>
      <c r="F43" s="233">
        <v>10</v>
      </c>
      <c r="G43" s="233">
        <v>25</v>
      </c>
      <c r="H43" s="234">
        <v>7</v>
      </c>
      <c r="I43" s="234">
        <v>4</v>
      </c>
      <c r="J43" s="234">
        <v>4</v>
      </c>
      <c r="K43" s="234">
        <v>2</v>
      </c>
      <c r="L43" s="234">
        <v>0</v>
      </c>
      <c r="M43" s="234">
        <v>1</v>
      </c>
      <c r="N43" s="234">
        <v>0</v>
      </c>
      <c r="O43" s="234">
        <v>0</v>
      </c>
      <c r="P43" s="235">
        <f t="shared" si="0"/>
        <v>144</v>
      </c>
      <c r="Q43" s="236"/>
      <c r="S43" s="236"/>
    </row>
    <row r="44" spans="1:19" s="237" customFormat="1" ht="12.95" customHeight="1">
      <c r="A44" s="231">
        <v>41</v>
      </c>
      <c r="B44" s="232" t="s">
        <v>352</v>
      </c>
      <c r="C44" s="233">
        <v>31177</v>
      </c>
      <c r="D44" s="233">
        <v>29801</v>
      </c>
      <c r="E44" s="233">
        <v>24670</v>
      </c>
      <c r="F44" s="233">
        <v>14728</v>
      </c>
      <c r="G44" s="233">
        <v>17143</v>
      </c>
      <c r="H44" s="234">
        <v>4812</v>
      </c>
      <c r="I44" s="234">
        <v>3247</v>
      </c>
      <c r="J44" s="234">
        <v>1769</v>
      </c>
      <c r="K44" s="234">
        <v>750</v>
      </c>
      <c r="L44" s="234">
        <v>244</v>
      </c>
      <c r="M44" s="234">
        <v>65</v>
      </c>
      <c r="N44" s="234">
        <v>24</v>
      </c>
      <c r="O44" s="234">
        <v>47</v>
      </c>
      <c r="P44" s="235">
        <f t="shared" si="0"/>
        <v>128477</v>
      </c>
      <c r="Q44" s="236"/>
      <c r="S44" s="236"/>
    </row>
    <row r="45" spans="1:19" s="227" customFormat="1" ht="12.95" customHeight="1">
      <c r="A45" s="231">
        <v>42</v>
      </c>
      <c r="B45" s="232" t="s">
        <v>353</v>
      </c>
      <c r="C45" s="233">
        <v>2561</v>
      </c>
      <c r="D45" s="233">
        <v>2853</v>
      </c>
      <c r="E45" s="233">
        <v>2291</v>
      </c>
      <c r="F45" s="233">
        <v>1340</v>
      </c>
      <c r="G45" s="233">
        <v>2338</v>
      </c>
      <c r="H45" s="234">
        <v>1027</v>
      </c>
      <c r="I45" s="234">
        <v>1092</v>
      </c>
      <c r="J45" s="234">
        <v>941</v>
      </c>
      <c r="K45" s="234">
        <v>457</v>
      </c>
      <c r="L45" s="234">
        <v>101</v>
      </c>
      <c r="M45" s="234">
        <v>24</v>
      </c>
      <c r="N45" s="234">
        <v>12</v>
      </c>
      <c r="O45" s="234">
        <v>16</v>
      </c>
      <c r="P45" s="235">
        <f t="shared" si="0"/>
        <v>15053</v>
      </c>
      <c r="Q45" s="236"/>
      <c r="S45" s="236"/>
    </row>
    <row r="46" spans="1:19" s="237" customFormat="1" ht="12.95" customHeight="1">
      <c r="A46" s="231">
        <v>43</v>
      </c>
      <c r="B46" s="232" t="s">
        <v>354</v>
      </c>
      <c r="C46" s="233">
        <v>15463</v>
      </c>
      <c r="D46" s="233">
        <v>16689</v>
      </c>
      <c r="E46" s="233">
        <v>10400</v>
      </c>
      <c r="F46" s="233">
        <v>4577</v>
      </c>
      <c r="G46" s="233">
        <v>4728</v>
      </c>
      <c r="H46" s="234">
        <v>1321</v>
      </c>
      <c r="I46" s="234">
        <v>855</v>
      </c>
      <c r="J46" s="234">
        <v>451</v>
      </c>
      <c r="K46" s="234">
        <v>167</v>
      </c>
      <c r="L46" s="234">
        <v>28</v>
      </c>
      <c r="M46" s="234">
        <v>11</v>
      </c>
      <c r="N46" s="234">
        <v>6</v>
      </c>
      <c r="O46" s="234">
        <v>5</v>
      </c>
      <c r="P46" s="235">
        <f t="shared" si="0"/>
        <v>54701</v>
      </c>
      <c r="Q46" s="236"/>
      <c r="S46" s="236"/>
    </row>
    <row r="47" spans="1:19" s="227" customFormat="1" ht="12.95" customHeight="1">
      <c r="A47" s="231">
        <v>45</v>
      </c>
      <c r="B47" s="232" t="s">
        <v>355</v>
      </c>
      <c r="C47" s="233">
        <v>19419</v>
      </c>
      <c r="D47" s="233">
        <v>14569</v>
      </c>
      <c r="E47" s="233">
        <v>5997</v>
      </c>
      <c r="F47" s="233">
        <v>2155</v>
      </c>
      <c r="G47" s="233">
        <v>2031</v>
      </c>
      <c r="H47" s="234">
        <v>671</v>
      </c>
      <c r="I47" s="234">
        <v>478</v>
      </c>
      <c r="J47" s="234">
        <v>207</v>
      </c>
      <c r="K47" s="234">
        <v>79</v>
      </c>
      <c r="L47" s="234">
        <v>15</v>
      </c>
      <c r="M47" s="234">
        <v>2</v>
      </c>
      <c r="N47" s="234">
        <v>0</v>
      </c>
      <c r="O47" s="234">
        <v>0</v>
      </c>
      <c r="P47" s="235">
        <f t="shared" si="0"/>
        <v>45623</v>
      </c>
      <c r="Q47" s="236"/>
      <c r="S47" s="236"/>
    </row>
    <row r="48" spans="1:19" s="227" customFormat="1" ht="12.95" customHeight="1">
      <c r="A48" s="231">
        <v>46</v>
      </c>
      <c r="B48" s="232" t="s">
        <v>356</v>
      </c>
      <c r="C48" s="233">
        <v>37150</v>
      </c>
      <c r="D48" s="233">
        <v>38350</v>
      </c>
      <c r="E48" s="233">
        <v>23154</v>
      </c>
      <c r="F48" s="233">
        <v>9654</v>
      </c>
      <c r="G48" s="233">
        <v>8954</v>
      </c>
      <c r="H48" s="234">
        <v>2548</v>
      </c>
      <c r="I48" s="234">
        <v>1786</v>
      </c>
      <c r="J48" s="234">
        <v>579</v>
      </c>
      <c r="K48" s="234">
        <v>286</v>
      </c>
      <c r="L48" s="234">
        <v>34</v>
      </c>
      <c r="M48" s="234">
        <v>5</v>
      </c>
      <c r="N48" s="234">
        <v>2</v>
      </c>
      <c r="O48" s="234">
        <v>2</v>
      </c>
      <c r="P48" s="235">
        <f t="shared" si="0"/>
        <v>122504</v>
      </c>
      <c r="Q48" s="236"/>
      <c r="S48" s="236"/>
    </row>
    <row r="49" spans="1:19" s="227" customFormat="1" ht="12" customHeight="1">
      <c r="A49" s="238">
        <v>47</v>
      </c>
      <c r="B49" s="239" t="s">
        <v>357</v>
      </c>
      <c r="C49" s="240">
        <v>104772</v>
      </c>
      <c r="D49" s="240">
        <v>94106</v>
      </c>
      <c r="E49" s="240">
        <v>55321</v>
      </c>
      <c r="F49" s="240">
        <v>17606</v>
      </c>
      <c r="G49" s="240">
        <v>17503</v>
      </c>
      <c r="H49" s="241">
        <v>4110</v>
      </c>
      <c r="I49" s="241">
        <v>2528</v>
      </c>
      <c r="J49" s="241">
        <v>780</v>
      </c>
      <c r="K49" s="241">
        <v>265</v>
      </c>
      <c r="L49" s="241">
        <v>39</v>
      </c>
      <c r="M49" s="241">
        <v>9</v>
      </c>
      <c r="N49" s="241">
        <v>1</v>
      </c>
      <c r="O49" s="241">
        <v>3</v>
      </c>
      <c r="P49" s="242">
        <f>SUM(C49:O49)</f>
        <v>297043</v>
      </c>
      <c r="Q49" s="236"/>
      <c r="S49" s="236"/>
    </row>
    <row r="50" spans="1:19" s="227" customFormat="1" ht="19.5" customHeight="1">
      <c r="A50" s="243"/>
      <c r="B50" s="244"/>
      <c r="C50" s="245"/>
      <c r="D50" s="245"/>
      <c r="E50" s="245"/>
      <c r="F50" s="245"/>
      <c r="G50" s="245"/>
      <c r="H50" s="245"/>
      <c r="I50" s="245"/>
      <c r="J50" s="245"/>
      <c r="K50" s="245"/>
      <c r="L50" s="245"/>
      <c r="M50" s="245"/>
      <c r="N50" s="245"/>
      <c r="O50" s="834" t="s">
        <v>557</v>
      </c>
      <c r="P50" s="835"/>
      <c r="Q50" s="236"/>
    </row>
    <row r="51" spans="1:19" s="227" customFormat="1" ht="21" customHeight="1">
      <c r="A51" s="730" t="s">
        <v>309</v>
      </c>
      <c r="B51" s="836" t="s">
        <v>408</v>
      </c>
      <c r="C51" s="839" t="s">
        <v>409</v>
      </c>
      <c r="D51" s="839"/>
      <c r="E51" s="839"/>
      <c r="F51" s="839"/>
      <c r="G51" s="839"/>
      <c r="H51" s="839"/>
      <c r="I51" s="839"/>
      <c r="J51" s="839"/>
      <c r="K51" s="839"/>
      <c r="L51" s="839"/>
      <c r="M51" s="839"/>
      <c r="N51" s="839"/>
      <c r="O51" s="839"/>
      <c r="P51" s="739" t="s">
        <v>176</v>
      </c>
      <c r="Q51" s="236"/>
    </row>
    <row r="52" spans="1:19" s="227" customFormat="1" ht="21" customHeight="1">
      <c r="A52" s="820"/>
      <c r="B52" s="837"/>
      <c r="C52" s="839" t="s">
        <v>410</v>
      </c>
      <c r="D52" s="839"/>
      <c r="E52" s="839"/>
      <c r="F52" s="839"/>
      <c r="G52" s="839"/>
      <c r="H52" s="839"/>
      <c r="I52" s="839"/>
      <c r="J52" s="839"/>
      <c r="K52" s="839"/>
      <c r="L52" s="839"/>
      <c r="M52" s="839"/>
      <c r="N52" s="839"/>
      <c r="O52" s="839"/>
      <c r="P52" s="840"/>
      <c r="Q52" s="236"/>
    </row>
    <row r="53" spans="1:19" s="227" customFormat="1" ht="24.95" customHeight="1">
      <c r="A53" s="731"/>
      <c r="B53" s="838"/>
      <c r="C53" s="228" t="s">
        <v>411</v>
      </c>
      <c r="D53" s="229" t="s">
        <v>412</v>
      </c>
      <c r="E53" s="230" t="s">
        <v>413</v>
      </c>
      <c r="F53" s="230" t="s">
        <v>414</v>
      </c>
      <c r="G53" s="230" t="s">
        <v>415</v>
      </c>
      <c r="H53" s="230" t="s">
        <v>416</v>
      </c>
      <c r="I53" s="230" t="s">
        <v>417</v>
      </c>
      <c r="J53" s="230" t="s">
        <v>418</v>
      </c>
      <c r="K53" s="230" t="s">
        <v>419</v>
      </c>
      <c r="L53" s="230" t="s">
        <v>420</v>
      </c>
      <c r="M53" s="230" t="s">
        <v>421</v>
      </c>
      <c r="N53" s="230" t="s">
        <v>422</v>
      </c>
      <c r="O53" s="230" t="s">
        <v>182</v>
      </c>
      <c r="P53" s="740"/>
      <c r="Q53" s="236"/>
    </row>
    <row r="54" spans="1:19" s="237" customFormat="1" ht="12.75" customHeight="1">
      <c r="A54" s="231">
        <v>49</v>
      </c>
      <c r="B54" s="214" t="s">
        <v>358</v>
      </c>
      <c r="C54" s="233">
        <v>61384</v>
      </c>
      <c r="D54" s="233">
        <v>32294</v>
      </c>
      <c r="E54" s="233">
        <v>11934</v>
      </c>
      <c r="F54" s="233">
        <v>5015</v>
      </c>
      <c r="G54" s="233">
        <v>6495</v>
      </c>
      <c r="H54" s="234">
        <v>2086</v>
      </c>
      <c r="I54" s="234">
        <v>1545</v>
      </c>
      <c r="J54" s="234">
        <v>661</v>
      </c>
      <c r="K54" s="234">
        <v>327</v>
      </c>
      <c r="L54" s="234">
        <v>70</v>
      </c>
      <c r="M54" s="234">
        <v>11</v>
      </c>
      <c r="N54" s="234">
        <v>6</v>
      </c>
      <c r="O54" s="234">
        <v>6</v>
      </c>
      <c r="P54" s="235">
        <f t="shared" ref="P54:P70" si="1">SUM(C54:O54)</f>
        <v>121834</v>
      </c>
      <c r="Q54" s="236"/>
      <c r="R54" s="227"/>
      <c r="S54" s="236"/>
    </row>
    <row r="55" spans="1:19" s="227" customFormat="1" ht="12.75" customHeight="1">
      <c r="A55" s="231">
        <v>50</v>
      </c>
      <c r="B55" s="214" t="s">
        <v>359</v>
      </c>
      <c r="C55" s="233">
        <v>738</v>
      </c>
      <c r="D55" s="233">
        <v>613</v>
      </c>
      <c r="E55" s="233">
        <v>328</v>
      </c>
      <c r="F55" s="233">
        <v>144</v>
      </c>
      <c r="G55" s="233">
        <v>277</v>
      </c>
      <c r="H55" s="234">
        <v>124</v>
      </c>
      <c r="I55" s="234">
        <v>38</v>
      </c>
      <c r="J55" s="234">
        <v>13</v>
      </c>
      <c r="K55" s="234">
        <v>5</v>
      </c>
      <c r="L55" s="234">
        <v>1</v>
      </c>
      <c r="M55" s="234">
        <v>1</v>
      </c>
      <c r="N55" s="234">
        <v>0</v>
      </c>
      <c r="O55" s="234">
        <v>0</v>
      </c>
      <c r="P55" s="235">
        <f t="shared" si="1"/>
        <v>2282</v>
      </c>
      <c r="Q55" s="236"/>
      <c r="S55" s="236"/>
    </row>
    <row r="56" spans="1:19" s="227" customFormat="1" ht="12.75" customHeight="1">
      <c r="A56" s="231">
        <v>51</v>
      </c>
      <c r="B56" s="214" t="s">
        <v>360</v>
      </c>
      <c r="C56" s="233">
        <v>50</v>
      </c>
      <c r="D56" s="233">
        <v>59</v>
      </c>
      <c r="E56" s="233">
        <v>56</v>
      </c>
      <c r="F56" s="233">
        <v>22</v>
      </c>
      <c r="G56" s="233">
        <v>36</v>
      </c>
      <c r="H56" s="234">
        <v>22</v>
      </c>
      <c r="I56" s="234">
        <v>16</v>
      </c>
      <c r="J56" s="234">
        <v>15</v>
      </c>
      <c r="K56" s="234">
        <v>13</v>
      </c>
      <c r="L56" s="234">
        <v>6</v>
      </c>
      <c r="M56" s="234">
        <v>3</v>
      </c>
      <c r="N56" s="234">
        <v>1</v>
      </c>
      <c r="O56" s="234">
        <v>3</v>
      </c>
      <c r="P56" s="235">
        <f t="shared" si="1"/>
        <v>302</v>
      </c>
      <c r="Q56" s="236"/>
      <c r="S56" s="236"/>
    </row>
    <row r="57" spans="1:19" s="227" customFormat="1" ht="12.75" customHeight="1">
      <c r="A57" s="231">
        <v>52</v>
      </c>
      <c r="B57" s="214" t="s">
        <v>361</v>
      </c>
      <c r="C57" s="233">
        <v>4514</v>
      </c>
      <c r="D57" s="233">
        <v>4435</v>
      </c>
      <c r="E57" s="233">
        <v>3274</v>
      </c>
      <c r="F57" s="233">
        <v>1785</v>
      </c>
      <c r="G57" s="233">
        <v>2275</v>
      </c>
      <c r="H57" s="234">
        <v>733</v>
      </c>
      <c r="I57" s="234">
        <v>662</v>
      </c>
      <c r="J57" s="234">
        <v>438</v>
      </c>
      <c r="K57" s="234">
        <v>265</v>
      </c>
      <c r="L57" s="234">
        <v>48</v>
      </c>
      <c r="M57" s="234">
        <v>9</v>
      </c>
      <c r="N57" s="234">
        <v>8</v>
      </c>
      <c r="O57" s="234">
        <v>11</v>
      </c>
      <c r="P57" s="235">
        <f t="shared" si="1"/>
        <v>18457</v>
      </c>
      <c r="Q57" s="236"/>
      <c r="S57" s="236"/>
    </row>
    <row r="58" spans="1:19" s="237" customFormat="1" ht="12.75" customHeight="1">
      <c r="A58" s="231">
        <v>53</v>
      </c>
      <c r="B58" s="214" t="s">
        <v>362</v>
      </c>
      <c r="C58" s="233">
        <v>526</v>
      </c>
      <c r="D58" s="233">
        <v>569</v>
      </c>
      <c r="E58" s="233">
        <v>558</v>
      </c>
      <c r="F58" s="233">
        <v>368</v>
      </c>
      <c r="G58" s="233">
        <v>433</v>
      </c>
      <c r="H58" s="234">
        <v>104</v>
      </c>
      <c r="I58" s="234">
        <v>74</v>
      </c>
      <c r="J58" s="234">
        <v>44</v>
      </c>
      <c r="K58" s="234">
        <v>24</v>
      </c>
      <c r="L58" s="234">
        <v>6</v>
      </c>
      <c r="M58" s="234">
        <v>4</v>
      </c>
      <c r="N58" s="234">
        <v>1</v>
      </c>
      <c r="O58" s="234">
        <v>1</v>
      </c>
      <c r="P58" s="235">
        <f t="shared" si="1"/>
        <v>2712</v>
      </c>
      <c r="Q58" s="236"/>
      <c r="S58" s="236"/>
    </row>
    <row r="59" spans="1:19" s="227" customFormat="1" ht="12.75" customHeight="1">
      <c r="A59" s="231">
        <v>55</v>
      </c>
      <c r="B59" s="214" t="s">
        <v>363</v>
      </c>
      <c r="C59" s="233">
        <v>3535</v>
      </c>
      <c r="D59" s="233">
        <v>4665</v>
      </c>
      <c r="E59" s="233">
        <v>3914</v>
      </c>
      <c r="F59" s="233">
        <v>1773</v>
      </c>
      <c r="G59" s="233">
        <v>1812</v>
      </c>
      <c r="H59" s="234">
        <v>604</v>
      </c>
      <c r="I59" s="234">
        <v>529</v>
      </c>
      <c r="J59" s="234">
        <v>410</v>
      </c>
      <c r="K59" s="234">
        <v>330</v>
      </c>
      <c r="L59" s="234">
        <v>76</v>
      </c>
      <c r="M59" s="234">
        <v>12</v>
      </c>
      <c r="N59" s="234">
        <v>1</v>
      </c>
      <c r="O59" s="234">
        <v>1</v>
      </c>
      <c r="P59" s="235">
        <f t="shared" si="1"/>
        <v>17662</v>
      </c>
      <c r="Q59" s="236"/>
      <c r="S59" s="236"/>
    </row>
    <row r="60" spans="1:19" s="227" customFormat="1" ht="12.75" customHeight="1">
      <c r="A60" s="231">
        <v>56</v>
      </c>
      <c r="B60" s="214" t="s">
        <v>364</v>
      </c>
      <c r="C60" s="233">
        <v>36432</v>
      </c>
      <c r="D60" s="233">
        <v>29770</v>
      </c>
      <c r="E60" s="233">
        <v>16210</v>
      </c>
      <c r="F60" s="233">
        <v>7629</v>
      </c>
      <c r="G60" s="233">
        <v>9631</v>
      </c>
      <c r="H60" s="234">
        <v>2833</v>
      </c>
      <c r="I60" s="234">
        <v>1629</v>
      </c>
      <c r="J60" s="234">
        <v>671</v>
      </c>
      <c r="K60" s="234">
        <v>218</v>
      </c>
      <c r="L60" s="234">
        <v>33</v>
      </c>
      <c r="M60" s="234">
        <v>7</v>
      </c>
      <c r="N60" s="234">
        <v>2</v>
      </c>
      <c r="O60" s="234">
        <v>3</v>
      </c>
      <c r="P60" s="235">
        <f t="shared" si="1"/>
        <v>105068</v>
      </c>
      <c r="Q60" s="236"/>
      <c r="S60" s="236"/>
    </row>
    <row r="61" spans="1:19" s="227" customFormat="1" ht="12.75" customHeight="1">
      <c r="A61" s="231">
        <v>58</v>
      </c>
      <c r="B61" s="214" t="s">
        <v>365</v>
      </c>
      <c r="C61" s="233">
        <v>608</v>
      </c>
      <c r="D61" s="233">
        <v>724</v>
      </c>
      <c r="E61" s="233">
        <v>518</v>
      </c>
      <c r="F61" s="233">
        <v>263</v>
      </c>
      <c r="G61" s="233">
        <v>274</v>
      </c>
      <c r="H61" s="234">
        <v>100</v>
      </c>
      <c r="I61" s="234">
        <v>58</v>
      </c>
      <c r="J61" s="234">
        <v>38</v>
      </c>
      <c r="K61" s="234">
        <v>17</v>
      </c>
      <c r="L61" s="234">
        <v>7</v>
      </c>
      <c r="M61" s="234">
        <v>0</v>
      </c>
      <c r="N61" s="234">
        <v>0</v>
      </c>
      <c r="O61" s="234">
        <v>1</v>
      </c>
      <c r="P61" s="235">
        <f t="shared" si="1"/>
        <v>2608</v>
      </c>
      <c r="Q61" s="236"/>
      <c r="S61" s="236"/>
    </row>
    <row r="62" spans="1:19" s="227" customFormat="1" ht="12.75" customHeight="1">
      <c r="A62" s="231">
        <v>59</v>
      </c>
      <c r="B62" s="214" t="s">
        <v>366</v>
      </c>
      <c r="C62" s="233">
        <v>534</v>
      </c>
      <c r="D62" s="233">
        <v>501</v>
      </c>
      <c r="E62" s="233">
        <v>344</v>
      </c>
      <c r="F62" s="233">
        <v>169</v>
      </c>
      <c r="G62" s="233">
        <v>232</v>
      </c>
      <c r="H62" s="234">
        <v>105</v>
      </c>
      <c r="I62" s="234">
        <v>70</v>
      </c>
      <c r="J62" s="234">
        <v>33</v>
      </c>
      <c r="K62" s="234">
        <v>16</v>
      </c>
      <c r="L62" s="234">
        <v>1</v>
      </c>
      <c r="M62" s="234">
        <v>0</v>
      </c>
      <c r="N62" s="234">
        <v>1</v>
      </c>
      <c r="O62" s="234">
        <v>1</v>
      </c>
      <c r="P62" s="235">
        <f t="shared" si="1"/>
        <v>2007</v>
      </c>
      <c r="Q62" s="236"/>
      <c r="R62" s="237"/>
      <c r="S62" s="236"/>
    </row>
    <row r="63" spans="1:19" s="227" customFormat="1" ht="12.75" customHeight="1">
      <c r="A63" s="231">
        <v>60</v>
      </c>
      <c r="B63" s="214" t="s">
        <v>367</v>
      </c>
      <c r="C63" s="233">
        <v>200</v>
      </c>
      <c r="D63" s="233">
        <v>213</v>
      </c>
      <c r="E63" s="233">
        <v>133</v>
      </c>
      <c r="F63" s="233">
        <v>71</v>
      </c>
      <c r="G63" s="233">
        <v>93</v>
      </c>
      <c r="H63" s="234">
        <v>45</v>
      </c>
      <c r="I63" s="234">
        <v>37</v>
      </c>
      <c r="J63" s="234">
        <v>16</v>
      </c>
      <c r="K63" s="234">
        <v>11</v>
      </c>
      <c r="L63" s="234">
        <v>5</v>
      </c>
      <c r="M63" s="234">
        <v>0</v>
      </c>
      <c r="N63" s="234">
        <v>0</v>
      </c>
      <c r="O63" s="234">
        <v>0</v>
      </c>
      <c r="P63" s="235">
        <f t="shared" si="1"/>
        <v>824</v>
      </c>
      <c r="Q63" s="236"/>
      <c r="S63" s="236"/>
    </row>
    <row r="64" spans="1:19" s="227" customFormat="1" ht="12.75" customHeight="1">
      <c r="A64" s="231">
        <v>61</v>
      </c>
      <c r="B64" s="214" t="s">
        <v>368</v>
      </c>
      <c r="C64" s="233">
        <v>1494</v>
      </c>
      <c r="D64" s="233">
        <v>819</v>
      </c>
      <c r="E64" s="233">
        <v>412</v>
      </c>
      <c r="F64" s="233">
        <v>172</v>
      </c>
      <c r="G64" s="233">
        <v>231</v>
      </c>
      <c r="H64" s="234">
        <v>74</v>
      </c>
      <c r="I64" s="234">
        <v>67</v>
      </c>
      <c r="J64" s="234">
        <v>40</v>
      </c>
      <c r="K64" s="234">
        <v>10</v>
      </c>
      <c r="L64" s="234">
        <v>3</v>
      </c>
      <c r="M64" s="234">
        <v>1</v>
      </c>
      <c r="N64" s="234">
        <v>2</v>
      </c>
      <c r="O64" s="234">
        <v>1</v>
      </c>
      <c r="P64" s="235">
        <f t="shared" si="1"/>
        <v>3326</v>
      </c>
      <c r="Q64" s="236"/>
      <c r="S64" s="236"/>
    </row>
    <row r="65" spans="1:19" s="227" customFormat="1" ht="12.75" customHeight="1">
      <c r="A65" s="231">
        <v>62</v>
      </c>
      <c r="B65" s="214" t="s">
        <v>369</v>
      </c>
      <c r="C65" s="233">
        <v>2089</v>
      </c>
      <c r="D65" s="233">
        <v>2052</v>
      </c>
      <c r="E65" s="233">
        <v>1169</v>
      </c>
      <c r="F65" s="233">
        <v>549</v>
      </c>
      <c r="G65" s="233">
        <v>644</v>
      </c>
      <c r="H65" s="234">
        <v>241</v>
      </c>
      <c r="I65" s="234">
        <v>174</v>
      </c>
      <c r="J65" s="234">
        <v>108</v>
      </c>
      <c r="K65" s="234">
        <v>51</v>
      </c>
      <c r="L65" s="234">
        <v>12</v>
      </c>
      <c r="M65" s="234">
        <v>7</v>
      </c>
      <c r="N65" s="234">
        <v>3</v>
      </c>
      <c r="O65" s="234">
        <v>1</v>
      </c>
      <c r="P65" s="235">
        <f t="shared" si="1"/>
        <v>7100</v>
      </c>
      <c r="Q65" s="236"/>
      <c r="S65" s="236"/>
    </row>
    <row r="66" spans="1:19" s="227" customFormat="1" ht="12.75" customHeight="1">
      <c r="A66" s="231">
        <v>63</v>
      </c>
      <c r="B66" s="214" t="s">
        <v>370</v>
      </c>
      <c r="C66" s="233">
        <v>484</v>
      </c>
      <c r="D66" s="233">
        <v>416</v>
      </c>
      <c r="E66" s="233">
        <v>281</v>
      </c>
      <c r="F66" s="233">
        <v>151</v>
      </c>
      <c r="G66" s="233">
        <v>172</v>
      </c>
      <c r="H66" s="234">
        <v>65</v>
      </c>
      <c r="I66" s="234">
        <v>75</v>
      </c>
      <c r="J66" s="234">
        <v>56</v>
      </c>
      <c r="K66" s="234">
        <v>79</v>
      </c>
      <c r="L66" s="234">
        <v>39</v>
      </c>
      <c r="M66" s="234">
        <v>13</v>
      </c>
      <c r="N66" s="234">
        <v>5</v>
      </c>
      <c r="O66" s="234">
        <v>4</v>
      </c>
      <c r="P66" s="235">
        <f t="shared" si="1"/>
        <v>1840</v>
      </c>
      <c r="Q66" s="236"/>
      <c r="S66" s="236"/>
    </row>
    <row r="67" spans="1:19" s="227" customFormat="1" ht="12.75" customHeight="1">
      <c r="A67" s="231">
        <v>64</v>
      </c>
      <c r="B67" s="214" t="s">
        <v>371</v>
      </c>
      <c r="C67" s="233">
        <v>969</v>
      </c>
      <c r="D67" s="233">
        <v>1577</v>
      </c>
      <c r="E67" s="233">
        <v>1264</v>
      </c>
      <c r="F67" s="233">
        <v>1476</v>
      </c>
      <c r="G67" s="233">
        <v>2013</v>
      </c>
      <c r="H67" s="234">
        <v>185</v>
      </c>
      <c r="I67" s="234">
        <v>110</v>
      </c>
      <c r="J67" s="234">
        <v>57</v>
      </c>
      <c r="K67" s="234">
        <v>36</v>
      </c>
      <c r="L67" s="234">
        <v>19</v>
      </c>
      <c r="M67" s="234">
        <v>4</v>
      </c>
      <c r="N67" s="234">
        <v>3</v>
      </c>
      <c r="O67" s="234">
        <v>10</v>
      </c>
      <c r="P67" s="235">
        <f t="shared" si="1"/>
        <v>7723</v>
      </c>
      <c r="Q67" s="236"/>
      <c r="S67" s="236"/>
    </row>
    <row r="68" spans="1:19" s="227" customFormat="1" ht="12.75" customHeight="1">
      <c r="A68" s="231">
        <v>65</v>
      </c>
      <c r="B68" s="214" t="s">
        <v>372</v>
      </c>
      <c r="C68" s="233">
        <v>1194</v>
      </c>
      <c r="D68" s="233">
        <v>1537</v>
      </c>
      <c r="E68" s="233">
        <v>780</v>
      </c>
      <c r="F68" s="233">
        <v>266</v>
      </c>
      <c r="G68" s="233">
        <v>190</v>
      </c>
      <c r="H68" s="234">
        <v>49</v>
      </c>
      <c r="I68" s="234">
        <v>45</v>
      </c>
      <c r="J68" s="234">
        <v>36</v>
      </c>
      <c r="K68" s="234">
        <v>18</v>
      </c>
      <c r="L68" s="234">
        <v>11</v>
      </c>
      <c r="M68" s="234">
        <v>0</v>
      </c>
      <c r="N68" s="234">
        <v>0</v>
      </c>
      <c r="O68" s="234">
        <v>0</v>
      </c>
      <c r="P68" s="235">
        <f t="shared" si="1"/>
        <v>4126</v>
      </c>
      <c r="Q68" s="236"/>
      <c r="S68" s="236"/>
    </row>
    <row r="69" spans="1:19" s="227" customFormat="1" ht="12.75" customHeight="1">
      <c r="A69" s="231">
        <v>66</v>
      </c>
      <c r="B69" s="214" t="s">
        <v>373</v>
      </c>
      <c r="C69" s="233">
        <v>3290</v>
      </c>
      <c r="D69" s="233">
        <v>4288</v>
      </c>
      <c r="E69" s="233">
        <v>2142</v>
      </c>
      <c r="F69" s="233">
        <v>686</v>
      </c>
      <c r="G69" s="233">
        <v>422</v>
      </c>
      <c r="H69" s="234">
        <v>88</v>
      </c>
      <c r="I69" s="234">
        <v>78</v>
      </c>
      <c r="J69" s="234">
        <v>41</v>
      </c>
      <c r="K69" s="234">
        <v>24</v>
      </c>
      <c r="L69" s="234">
        <v>8</v>
      </c>
      <c r="M69" s="234">
        <v>2</v>
      </c>
      <c r="N69" s="234">
        <v>1</v>
      </c>
      <c r="O69" s="234">
        <v>0</v>
      </c>
      <c r="P69" s="235">
        <f t="shared" si="1"/>
        <v>11070</v>
      </c>
      <c r="Q69" s="236"/>
      <c r="S69" s="236"/>
    </row>
    <row r="70" spans="1:19" s="227" customFormat="1" ht="12.75" customHeight="1">
      <c r="A70" s="231">
        <v>68</v>
      </c>
      <c r="B70" s="214" t="s">
        <v>374</v>
      </c>
      <c r="C70" s="233">
        <v>35434</v>
      </c>
      <c r="D70" s="233">
        <v>7806</v>
      </c>
      <c r="E70" s="233">
        <v>2569</v>
      </c>
      <c r="F70" s="233">
        <v>815</v>
      </c>
      <c r="G70" s="233">
        <v>777</v>
      </c>
      <c r="H70" s="234">
        <v>207</v>
      </c>
      <c r="I70" s="234">
        <v>120</v>
      </c>
      <c r="J70" s="234">
        <v>56</v>
      </c>
      <c r="K70" s="234">
        <v>19</v>
      </c>
      <c r="L70" s="234">
        <v>1</v>
      </c>
      <c r="M70" s="234">
        <v>0</v>
      </c>
      <c r="N70" s="234">
        <v>1</v>
      </c>
      <c r="O70" s="234">
        <v>0</v>
      </c>
      <c r="P70" s="235">
        <f t="shared" si="1"/>
        <v>47805</v>
      </c>
      <c r="Q70" s="236"/>
      <c r="S70" s="236"/>
    </row>
    <row r="71" spans="1:19" s="227" customFormat="1" ht="12.75" customHeight="1">
      <c r="A71" s="231">
        <v>69</v>
      </c>
      <c r="B71" s="214" t="s">
        <v>375</v>
      </c>
      <c r="C71" s="233">
        <v>15894</v>
      </c>
      <c r="D71" s="233">
        <v>17991</v>
      </c>
      <c r="E71" s="233">
        <v>8264</v>
      </c>
      <c r="F71" s="233">
        <v>2257</v>
      </c>
      <c r="G71" s="233">
        <v>850</v>
      </c>
      <c r="H71" s="234">
        <v>179</v>
      </c>
      <c r="I71" s="234">
        <v>119</v>
      </c>
      <c r="J71" s="234">
        <v>38</v>
      </c>
      <c r="K71" s="234">
        <v>14</v>
      </c>
      <c r="L71" s="234">
        <v>1</v>
      </c>
      <c r="M71" s="234">
        <v>3</v>
      </c>
      <c r="N71" s="234">
        <v>0</v>
      </c>
      <c r="O71" s="234">
        <v>0</v>
      </c>
      <c r="P71" s="235">
        <f t="shared" ref="P71:P98" si="2">SUM(C71:O71)</f>
        <v>45610</v>
      </c>
      <c r="Q71" s="236"/>
      <c r="S71" s="236"/>
    </row>
    <row r="72" spans="1:19" s="227" customFormat="1" ht="12.75" customHeight="1">
      <c r="A72" s="231">
        <v>70</v>
      </c>
      <c r="B72" s="214" t="s">
        <v>376</v>
      </c>
      <c r="C72" s="233">
        <v>5989</v>
      </c>
      <c r="D72" s="233">
        <v>6328</v>
      </c>
      <c r="E72" s="233">
        <v>3940</v>
      </c>
      <c r="F72" s="233">
        <v>1623</v>
      </c>
      <c r="G72" s="233">
        <v>1944</v>
      </c>
      <c r="H72" s="234">
        <v>671</v>
      </c>
      <c r="I72" s="234">
        <v>624</v>
      </c>
      <c r="J72" s="234">
        <v>343</v>
      </c>
      <c r="K72" s="234">
        <v>225</v>
      </c>
      <c r="L72" s="234">
        <v>69</v>
      </c>
      <c r="M72" s="234">
        <v>13</v>
      </c>
      <c r="N72" s="234">
        <v>7</v>
      </c>
      <c r="O72" s="234">
        <v>7</v>
      </c>
      <c r="P72" s="235">
        <f t="shared" si="2"/>
        <v>21783</v>
      </c>
      <c r="Q72" s="236"/>
      <c r="S72" s="236"/>
    </row>
    <row r="73" spans="1:19" s="227" customFormat="1" ht="12.75" customHeight="1">
      <c r="A73" s="231">
        <v>71</v>
      </c>
      <c r="B73" s="214" t="s">
        <v>377</v>
      </c>
      <c r="C73" s="233">
        <v>6346</v>
      </c>
      <c r="D73" s="233">
        <v>6333</v>
      </c>
      <c r="E73" s="233">
        <v>3956</v>
      </c>
      <c r="F73" s="233">
        <v>1794</v>
      </c>
      <c r="G73" s="233">
        <v>2319</v>
      </c>
      <c r="H73" s="234">
        <v>641</v>
      </c>
      <c r="I73" s="234">
        <v>351</v>
      </c>
      <c r="J73" s="234">
        <v>151</v>
      </c>
      <c r="K73" s="234">
        <v>69</v>
      </c>
      <c r="L73" s="234">
        <v>17</v>
      </c>
      <c r="M73" s="234">
        <v>5</v>
      </c>
      <c r="N73" s="234">
        <v>4</v>
      </c>
      <c r="O73" s="234">
        <v>0</v>
      </c>
      <c r="P73" s="235">
        <f t="shared" si="2"/>
        <v>21986</v>
      </c>
      <c r="Q73" s="236"/>
      <c r="S73" s="236"/>
    </row>
    <row r="74" spans="1:19" s="227" customFormat="1" ht="12.75" customHeight="1">
      <c r="A74" s="231">
        <v>72</v>
      </c>
      <c r="B74" s="214" t="s">
        <v>378</v>
      </c>
      <c r="C74" s="233">
        <v>304</v>
      </c>
      <c r="D74" s="233">
        <v>224</v>
      </c>
      <c r="E74" s="233">
        <v>138</v>
      </c>
      <c r="F74" s="233">
        <v>65</v>
      </c>
      <c r="G74" s="233">
        <v>79</v>
      </c>
      <c r="H74" s="234">
        <v>36</v>
      </c>
      <c r="I74" s="234">
        <v>20</v>
      </c>
      <c r="J74" s="234">
        <v>16</v>
      </c>
      <c r="K74" s="234">
        <v>10</v>
      </c>
      <c r="L74" s="234">
        <v>5</v>
      </c>
      <c r="M74" s="234">
        <v>1</v>
      </c>
      <c r="N74" s="234">
        <v>1</v>
      </c>
      <c r="O74" s="234">
        <v>1</v>
      </c>
      <c r="P74" s="235">
        <f t="shared" si="2"/>
        <v>900</v>
      </c>
      <c r="Q74" s="236"/>
      <c r="S74" s="236"/>
    </row>
    <row r="75" spans="1:19" s="227" customFormat="1" ht="12.75" customHeight="1">
      <c r="A75" s="231">
        <v>73</v>
      </c>
      <c r="B75" s="214" t="s">
        <v>379</v>
      </c>
      <c r="C75" s="233">
        <v>2185</v>
      </c>
      <c r="D75" s="233">
        <v>2142</v>
      </c>
      <c r="E75" s="233">
        <v>1246</v>
      </c>
      <c r="F75" s="233">
        <v>587</v>
      </c>
      <c r="G75" s="233">
        <v>512</v>
      </c>
      <c r="H75" s="234">
        <v>174</v>
      </c>
      <c r="I75" s="234">
        <v>183</v>
      </c>
      <c r="J75" s="234">
        <v>83</v>
      </c>
      <c r="K75" s="234">
        <v>48</v>
      </c>
      <c r="L75" s="234">
        <v>11</v>
      </c>
      <c r="M75" s="234">
        <v>4</v>
      </c>
      <c r="N75" s="234">
        <v>0</v>
      </c>
      <c r="O75" s="234">
        <v>2</v>
      </c>
      <c r="P75" s="235">
        <f t="shared" si="2"/>
        <v>7177</v>
      </c>
      <c r="Q75" s="236"/>
      <c r="S75" s="236"/>
    </row>
    <row r="76" spans="1:19" s="227" customFormat="1" ht="12.6" customHeight="1">
      <c r="A76" s="231">
        <v>74</v>
      </c>
      <c r="B76" s="214" t="s">
        <v>380</v>
      </c>
      <c r="C76" s="233">
        <v>2738</v>
      </c>
      <c r="D76" s="233">
        <v>2225</v>
      </c>
      <c r="E76" s="233">
        <v>1100</v>
      </c>
      <c r="F76" s="233">
        <v>437</v>
      </c>
      <c r="G76" s="233">
        <v>402</v>
      </c>
      <c r="H76" s="234">
        <v>98</v>
      </c>
      <c r="I76" s="234">
        <v>38</v>
      </c>
      <c r="J76" s="234">
        <v>20</v>
      </c>
      <c r="K76" s="234">
        <v>6</v>
      </c>
      <c r="L76" s="234">
        <v>3</v>
      </c>
      <c r="M76" s="234">
        <v>0</v>
      </c>
      <c r="N76" s="234">
        <v>2</v>
      </c>
      <c r="O76" s="234">
        <v>1</v>
      </c>
      <c r="P76" s="235">
        <f t="shared" si="2"/>
        <v>7070</v>
      </c>
      <c r="Q76" s="236"/>
      <c r="S76" s="236"/>
    </row>
    <row r="77" spans="1:19" s="227" customFormat="1" ht="12.6" customHeight="1">
      <c r="A77" s="231">
        <v>75</v>
      </c>
      <c r="B77" s="214" t="s">
        <v>381</v>
      </c>
      <c r="C77" s="233">
        <v>1062</v>
      </c>
      <c r="D77" s="233">
        <v>687</v>
      </c>
      <c r="E77" s="233">
        <v>220</v>
      </c>
      <c r="F77" s="233">
        <v>57</v>
      </c>
      <c r="G77" s="233">
        <v>71</v>
      </c>
      <c r="H77" s="234">
        <v>17</v>
      </c>
      <c r="I77" s="234">
        <v>11</v>
      </c>
      <c r="J77" s="234">
        <v>4</v>
      </c>
      <c r="K77" s="234">
        <v>3</v>
      </c>
      <c r="L77" s="234">
        <v>0</v>
      </c>
      <c r="M77" s="234">
        <v>0</v>
      </c>
      <c r="N77" s="234">
        <v>0</v>
      </c>
      <c r="O77" s="234">
        <v>0</v>
      </c>
      <c r="P77" s="235">
        <f t="shared" si="2"/>
        <v>2132</v>
      </c>
      <c r="Q77" s="236"/>
      <c r="S77" s="236"/>
    </row>
    <row r="78" spans="1:19" s="227" customFormat="1" ht="12.6" customHeight="1">
      <c r="A78" s="231">
        <v>77</v>
      </c>
      <c r="B78" s="214" t="s">
        <v>382</v>
      </c>
      <c r="C78" s="233">
        <v>2389</v>
      </c>
      <c r="D78" s="233">
        <v>1742</v>
      </c>
      <c r="E78" s="233">
        <v>776</v>
      </c>
      <c r="F78" s="233">
        <v>307</v>
      </c>
      <c r="G78" s="233">
        <v>333</v>
      </c>
      <c r="H78" s="234">
        <v>82</v>
      </c>
      <c r="I78" s="234">
        <v>71</v>
      </c>
      <c r="J78" s="234">
        <v>35</v>
      </c>
      <c r="K78" s="234">
        <v>17</v>
      </c>
      <c r="L78" s="234">
        <v>1</v>
      </c>
      <c r="M78" s="234">
        <v>0</v>
      </c>
      <c r="N78" s="234">
        <v>0</v>
      </c>
      <c r="O78" s="234">
        <v>1</v>
      </c>
      <c r="P78" s="235">
        <f t="shared" si="2"/>
        <v>5754</v>
      </c>
      <c r="Q78" s="236"/>
      <c r="S78" s="236"/>
    </row>
    <row r="79" spans="1:19" s="227" customFormat="1" ht="12.6" customHeight="1">
      <c r="A79" s="231">
        <v>78</v>
      </c>
      <c r="B79" s="214" t="s">
        <v>383</v>
      </c>
      <c r="C79" s="233">
        <v>265</v>
      </c>
      <c r="D79" s="233">
        <v>216</v>
      </c>
      <c r="E79" s="233">
        <v>156</v>
      </c>
      <c r="F79" s="233">
        <v>103</v>
      </c>
      <c r="G79" s="233">
        <v>182</v>
      </c>
      <c r="H79" s="234">
        <v>98</v>
      </c>
      <c r="I79" s="234">
        <v>116</v>
      </c>
      <c r="J79" s="234">
        <v>100</v>
      </c>
      <c r="K79" s="234">
        <v>70</v>
      </c>
      <c r="L79" s="234">
        <v>24</v>
      </c>
      <c r="M79" s="234">
        <v>2</v>
      </c>
      <c r="N79" s="234">
        <v>1</v>
      </c>
      <c r="O79" s="234">
        <v>2</v>
      </c>
      <c r="P79" s="235">
        <f t="shared" si="2"/>
        <v>1335</v>
      </c>
      <c r="Q79" s="236"/>
      <c r="S79" s="236"/>
    </row>
    <row r="80" spans="1:19" s="227" customFormat="1" ht="12.6" customHeight="1">
      <c r="A80" s="231">
        <v>79</v>
      </c>
      <c r="B80" s="214" t="s">
        <v>384</v>
      </c>
      <c r="C80" s="233">
        <v>2550</v>
      </c>
      <c r="D80" s="233">
        <v>2497</v>
      </c>
      <c r="E80" s="233">
        <v>1355</v>
      </c>
      <c r="F80" s="233">
        <v>587</v>
      </c>
      <c r="G80" s="233">
        <v>592</v>
      </c>
      <c r="H80" s="234">
        <v>203</v>
      </c>
      <c r="I80" s="234">
        <v>133</v>
      </c>
      <c r="J80" s="234">
        <v>55</v>
      </c>
      <c r="K80" s="234">
        <v>34</v>
      </c>
      <c r="L80" s="234">
        <v>6</v>
      </c>
      <c r="M80" s="234">
        <v>2</v>
      </c>
      <c r="N80" s="234">
        <v>0</v>
      </c>
      <c r="O80" s="234">
        <v>0</v>
      </c>
      <c r="P80" s="235">
        <f t="shared" si="2"/>
        <v>8014</v>
      </c>
      <c r="Q80" s="236"/>
      <c r="S80" s="236"/>
    </row>
    <row r="81" spans="1:19" s="227" customFormat="1" ht="12.6" customHeight="1">
      <c r="A81" s="231">
        <v>80</v>
      </c>
      <c r="B81" s="214" t="s">
        <v>385</v>
      </c>
      <c r="C81" s="233">
        <v>4526</v>
      </c>
      <c r="D81" s="233">
        <v>5122</v>
      </c>
      <c r="E81" s="233">
        <v>4155</v>
      </c>
      <c r="F81" s="233">
        <v>1849</v>
      </c>
      <c r="G81" s="233">
        <v>2100</v>
      </c>
      <c r="H81" s="234">
        <v>735</v>
      </c>
      <c r="I81" s="234">
        <v>627</v>
      </c>
      <c r="J81" s="234">
        <v>560</v>
      </c>
      <c r="K81" s="234">
        <v>324</v>
      </c>
      <c r="L81" s="234">
        <v>92</v>
      </c>
      <c r="M81" s="234">
        <v>24</v>
      </c>
      <c r="N81" s="234">
        <v>6</v>
      </c>
      <c r="O81" s="234">
        <v>11</v>
      </c>
      <c r="P81" s="235">
        <f t="shared" si="2"/>
        <v>20131</v>
      </c>
      <c r="Q81" s="236"/>
      <c r="S81" s="236"/>
    </row>
    <row r="82" spans="1:19" s="227" customFormat="1" ht="12.6" customHeight="1">
      <c r="A82" s="231">
        <v>81</v>
      </c>
      <c r="B82" s="214" t="s">
        <v>386</v>
      </c>
      <c r="C82" s="233">
        <v>25835</v>
      </c>
      <c r="D82" s="233">
        <v>10219</v>
      </c>
      <c r="E82" s="233">
        <v>6447</v>
      </c>
      <c r="F82" s="233">
        <v>2640</v>
      </c>
      <c r="G82" s="233">
        <v>4009</v>
      </c>
      <c r="H82" s="234">
        <v>1843</v>
      </c>
      <c r="I82" s="234">
        <v>1787</v>
      </c>
      <c r="J82" s="234">
        <v>1650</v>
      </c>
      <c r="K82" s="234">
        <v>1010</v>
      </c>
      <c r="L82" s="234">
        <v>318</v>
      </c>
      <c r="M82" s="234">
        <v>82</v>
      </c>
      <c r="N82" s="234">
        <v>24</v>
      </c>
      <c r="O82" s="234">
        <v>32</v>
      </c>
      <c r="P82" s="235">
        <f t="shared" si="2"/>
        <v>55896</v>
      </c>
      <c r="Q82" s="236"/>
      <c r="S82" s="236"/>
    </row>
    <row r="83" spans="1:19" s="227" customFormat="1" ht="12.6" customHeight="1">
      <c r="A83" s="231">
        <v>82</v>
      </c>
      <c r="B83" s="214" t="s">
        <v>387</v>
      </c>
      <c r="C83" s="233">
        <v>18513</v>
      </c>
      <c r="D83" s="233">
        <v>15787</v>
      </c>
      <c r="E83" s="233">
        <v>8101</v>
      </c>
      <c r="F83" s="233">
        <v>3134</v>
      </c>
      <c r="G83" s="233">
        <v>3388</v>
      </c>
      <c r="H83" s="234">
        <v>1200</v>
      </c>
      <c r="I83" s="234">
        <v>982</v>
      </c>
      <c r="J83" s="234">
        <v>527</v>
      </c>
      <c r="K83" s="234">
        <v>329</v>
      </c>
      <c r="L83" s="234">
        <v>97</v>
      </c>
      <c r="M83" s="234">
        <v>31</v>
      </c>
      <c r="N83" s="234">
        <v>15</v>
      </c>
      <c r="O83" s="234">
        <v>16</v>
      </c>
      <c r="P83" s="235">
        <f t="shared" si="2"/>
        <v>52120</v>
      </c>
      <c r="Q83" s="236"/>
      <c r="S83" s="236"/>
    </row>
    <row r="84" spans="1:19" s="227" customFormat="1" ht="12.6" customHeight="1">
      <c r="A84" s="231">
        <v>84</v>
      </c>
      <c r="B84" s="214" t="s">
        <v>388</v>
      </c>
      <c r="C84" s="233">
        <v>283</v>
      </c>
      <c r="D84" s="233">
        <v>256</v>
      </c>
      <c r="E84" s="233">
        <v>194</v>
      </c>
      <c r="F84" s="233">
        <v>141</v>
      </c>
      <c r="G84" s="233">
        <v>250</v>
      </c>
      <c r="H84" s="234">
        <v>122</v>
      </c>
      <c r="I84" s="234">
        <v>111</v>
      </c>
      <c r="J84" s="234">
        <v>105</v>
      </c>
      <c r="K84" s="234">
        <v>71</v>
      </c>
      <c r="L84" s="234">
        <v>17</v>
      </c>
      <c r="M84" s="234">
        <v>7</v>
      </c>
      <c r="N84" s="234">
        <v>4</v>
      </c>
      <c r="O84" s="234">
        <v>0</v>
      </c>
      <c r="P84" s="235">
        <f t="shared" si="2"/>
        <v>1561</v>
      </c>
      <c r="Q84" s="236"/>
      <c r="S84" s="236"/>
    </row>
    <row r="85" spans="1:19" s="227" customFormat="1" ht="12.6" customHeight="1">
      <c r="A85" s="231">
        <v>85</v>
      </c>
      <c r="B85" s="214" t="s">
        <v>389</v>
      </c>
      <c r="C85" s="233">
        <v>5012</v>
      </c>
      <c r="D85" s="233">
        <v>5824</v>
      </c>
      <c r="E85" s="233">
        <v>5585</v>
      </c>
      <c r="F85" s="233">
        <v>3829</v>
      </c>
      <c r="G85" s="233">
        <v>5311</v>
      </c>
      <c r="H85" s="234">
        <v>2092</v>
      </c>
      <c r="I85" s="234">
        <v>1694</v>
      </c>
      <c r="J85" s="234">
        <v>1202</v>
      </c>
      <c r="K85" s="234">
        <v>691</v>
      </c>
      <c r="L85" s="234">
        <v>184</v>
      </c>
      <c r="M85" s="234">
        <v>38</v>
      </c>
      <c r="N85" s="234">
        <v>13</v>
      </c>
      <c r="O85" s="234">
        <v>15</v>
      </c>
      <c r="P85" s="235">
        <f t="shared" si="2"/>
        <v>31490</v>
      </c>
      <c r="Q85" s="236"/>
      <c r="S85" s="236"/>
    </row>
    <row r="86" spans="1:19" s="227" customFormat="1" ht="12.6" customHeight="1">
      <c r="A86" s="231">
        <v>86</v>
      </c>
      <c r="B86" s="214" t="s">
        <v>390</v>
      </c>
      <c r="C86" s="233">
        <v>8835</v>
      </c>
      <c r="D86" s="233">
        <v>6175</v>
      </c>
      <c r="E86" s="233">
        <v>2542</v>
      </c>
      <c r="F86" s="233">
        <v>1032</v>
      </c>
      <c r="G86" s="233">
        <v>1630</v>
      </c>
      <c r="H86" s="234">
        <v>701</v>
      </c>
      <c r="I86" s="234">
        <v>546</v>
      </c>
      <c r="J86" s="234">
        <v>303</v>
      </c>
      <c r="K86" s="234">
        <v>370</v>
      </c>
      <c r="L86" s="234">
        <v>171</v>
      </c>
      <c r="M86" s="234">
        <v>32</v>
      </c>
      <c r="N86" s="234">
        <v>9</v>
      </c>
      <c r="O86" s="234">
        <v>8</v>
      </c>
      <c r="P86" s="235">
        <f t="shared" si="2"/>
        <v>22354</v>
      </c>
      <c r="Q86" s="236"/>
      <c r="S86" s="236"/>
    </row>
    <row r="87" spans="1:19" s="227" customFormat="1" ht="12.6" customHeight="1">
      <c r="A87" s="231">
        <v>87</v>
      </c>
      <c r="B87" s="214" t="s">
        <v>391</v>
      </c>
      <c r="C87" s="233">
        <v>529</v>
      </c>
      <c r="D87" s="233">
        <v>160</v>
      </c>
      <c r="E87" s="233">
        <v>157</v>
      </c>
      <c r="F87" s="233">
        <v>106</v>
      </c>
      <c r="G87" s="233">
        <v>253</v>
      </c>
      <c r="H87" s="234">
        <v>143</v>
      </c>
      <c r="I87" s="234">
        <v>127</v>
      </c>
      <c r="J87" s="234">
        <v>59</v>
      </c>
      <c r="K87" s="234">
        <v>11</v>
      </c>
      <c r="L87" s="234">
        <v>1</v>
      </c>
      <c r="M87" s="234">
        <v>1</v>
      </c>
      <c r="N87" s="234">
        <v>2</v>
      </c>
      <c r="O87" s="234">
        <v>1</v>
      </c>
      <c r="P87" s="235">
        <f t="shared" si="2"/>
        <v>1550</v>
      </c>
      <c r="Q87" s="236"/>
      <c r="S87" s="236"/>
    </row>
    <row r="88" spans="1:19" s="227" customFormat="1" ht="12.6" customHeight="1">
      <c r="A88" s="231">
        <v>88</v>
      </c>
      <c r="B88" s="214" t="s">
        <v>392</v>
      </c>
      <c r="C88" s="233">
        <v>614</v>
      </c>
      <c r="D88" s="233">
        <v>575</v>
      </c>
      <c r="E88" s="233">
        <v>1041</v>
      </c>
      <c r="F88" s="233">
        <v>644</v>
      </c>
      <c r="G88" s="233">
        <v>945</v>
      </c>
      <c r="H88" s="234">
        <v>306</v>
      </c>
      <c r="I88" s="234">
        <v>125</v>
      </c>
      <c r="J88" s="234">
        <v>32</v>
      </c>
      <c r="K88" s="234">
        <v>11</v>
      </c>
      <c r="L88" s="234">
        <v>4</v>
      </c>
      <c r="M88" s="234">
        <v>0</v>
      </c>
      <c r="N88" s="234">
        <v>0</v>
      </c>
      <c r="O88" s="234">
        <v>0</v>
      </c>
      <c r="P88" s="235">
        <f t="shared" si="2"/>
        <v>4297</v>
      </c>
      <c r="Q88" s="236"/>
      <c r="S88" s="236"/>
    </row>
    <row r="89" spans="1:19" s="227" customFormat="1" ht="12.6" customHeight="1">
      <c r="A89" s="231">
        <v>90</v>
      </c>
      <c r="B89" s="214" t="s">
        <v>393</v>
      </c>
      <c r="C89" s="233">
        <v>485</v>
      </c>
      <c r="D89" s="233">
        <v>402</v>
      </c>
      <c r="E89" s="233">
        <v>204</v>
      </c>
      <c r="F89" s="233">
        <v>110</v>
      </c>
      <c r="G89" s="233">
        <v>137</v>
      </c>
      <c r="H89" s="234">
        <v>47</v>
      </c>
      <c r="I89" s="234">
        <v>32</v>
      </c>
      <c r="J89" s="234">
        <v>14</v>
      </c>
      <c r="K89" s="234">
        <v>18</v>
      </c>
      <c r="L89" s="234">
        <v>5</v>
      </c>
      <c r="M89" s="234">
        <v>0</v>
      </c>
      <c r="N89" s="234">
        <v>0</v>
      </c>
      <c r="O89" s="234">
        <v>0</v>
      </c>
      <c r="P89" s="235">
        <f t="shared" si="2"/>
        <v>1454</v>
      </c>
      <c r="Q89" s="236"/>
      <c r="S89" s="236"/>
    </row>
    <row r="90" spans="1:19" s="227" customFormat="1" ht="12.6" customHeight="1">
      <c r="A90" s="231">
        <v>91</v>
      </c>
      <c r="B90" s="214" t="s">
        <v>394</v>
      </c>
      <c r="C90" s="233">
        <v>107</v>
      </c>
      <c r="D90" s="233">
        <v>133</v>
      </c>
      <c r="E90" s="233">
        <v>59</v>
      </c>
      <c r="F90" s="233">
        <v>16</v>
      </c>
      <c r="G90" s="233">
        <v>27</v>
      </c>
      <c r="H90" s="234">
        <v>8</v>
      </c>
      <c r="I90" s="234">
        <v>7</v>
      </c>
      <c r="J90" s="234">
        <v>12</v>
      </c>
      <c r="K90" s="234">
        <v>2</v>
      </c>
      <c r="L90" s="234">
        <v>1</v>
      </c>
      <c r="M90" s="234">
        <v>0</v>
      </c>
      <c r="N90" s="234">
        <v>0</v>
      </c>
      <c r="O90" s="234">
        <v>0</v>
      </c>
      <c r="P90" s="235">
        <f t="shared" si="2"/>
        <v>372</v>
      </c>
      <c r="Q90" s="236"/>
      <c r="S90" s="236"/>
    </row>
    <row r="91" spans="1:19" s="227" customFormat="1" ht="12.6" customHeight="1">
      <c r="A91" s="231">
        <v>92</v>
      </c>
      <c r="B91" s="214" t="s">
        <v>395</v>
      </c>
      <c r="C91" s="233">
        <v>1959</v>
      </c>
      <c r="D91" s="233">
        <v>1439</v>
      </c>
      <c r="E91" s="233">
        <v>364</v>
      </c>
      <c r="F91" s="233">
        <v>113</v>
      </c>
      <c r="G91" s="233">
        <v>87</v>
      </c>
      <c r="H91" s="234">
        <v>22</v>
      </c>
      <c r="I91" s="234">
        <v>10</v>
      </c>
      <c r="J91" s="234">
        <v>5</v>
      </c>
      <c r="K91" s="234">
        <v>5</v>
      </c>
      <c r="L91" s="234">
        <v>0</v>
      </c>
      <c r="M91" s="234">
        <v>0</v>
      </c>
      <c r="N91" s="234">
        <v>0</v>
      </c>
      <c r="O91" s="234">
        <v>0</v>
      </c>
      <c r="P91" s="235">
        <f t="shared" si="2"/>
        <v>4004</v>
      </c>
      <c r="Q91" s="236"/>
      <c r="S91" s="236"/>
    </row>
    <row r="92" spans="1:19" s="227" customFormat="1" ht="12.6" customHeight="1">
      <c r="A92" s="231">
        <v>93</v>
      </c>
      <c r="B92" s="214" t="s">
        <v>396</v>
      </c>
      <c r="C92" s="233">
        <v>2763</v>
      </c>
      <c r="D92" s="233">
        <v>2085</v>
      </c>
      <c r="E92" s="233">
        <v>878</v>
      </c>
      <c r="F92" s="233">
        <v>407</v>
      </c>
      <c r="G92" s="233">
        <v>443</v>
      </c>
      <c r="H92" s="234">
        <v>180</v>
      </c>
      <c r="I92" s="234">
        <v>171</v>
      </c>
      <c r="J92" s="234">
        <v>89</v>
      </c>
      <c r="K92" s="234">
        <v>28</v>
      </c>
      <c r="L92" s="234">
        <v>2</v>
      </c>
      <c r="M92" s="234">
        <v>1</v>
      </c>
      <c r="N92" s="234">
        <v>0</v>
      </c>
      <c r="O92" s="234">
        <v>1</v>
      </c>
      <c r="P92" s="235">
        <f t="shared" si="2"/>
        <v>7048</v>
      </c>
      <c r="Q92" s="236"/>
      <c r="S92" s="236"/>
    </row>
    <row r="93" spans="1:19" s="227" customFormat="1" ht="12.6" customHeight="1">
      <c r="A93" s="231">
        <v>94</v>
      </c>
      <c r="B93" s="214" t="s">
        <v>397</v>
      </c>
      <c r="C93" s="233">
        <v>4563</v>
      </c>
      <c r="D93" s="233">
        <v>2970</v>
      </c>
      <c r="E93" s="233">
        <v>1479</v>
      </c>
      <c r="F93" s="233">
        <v>524</v>
      </c>
      <c r="G93" s="233">
        <v>446</v>
      </c>
      <c r="H93" s="234">
        <v>143</v>
      </c>
      <c r="I93" s="234">
        <v>103</v>
      </c>
      <c r="J93" s="234">
        <v>71</v>
      </c>
      <c r="K93" s="234">
        <v>13</v>
      </c>
      <c r="L93" s="234">
        <v>3</v>
      </c>
      <c r="M93" s="234">
        <v>0</v>
      </c>
      <c r="N93" s="234">
        <v>0</v>
      </c>
      <c r="O93" s="234">
        <v>0</v>
      </c>
      <c r="P93" s="235">
        <f t="shared" si="2"/>
        <v>10315</v>
      </c>
      <c r="Q93" s="236"/>
      <c r="S93" s="236"/>
    </row>
    <row r="94" spans="1:19" s="227" customFormat="1" ht="12.6" customHeight="1">
      <c r="A94" s="231">
        <v>95</v>
      </c>
      <c r="B94" s="214" t="s">
        <v>398</v>
      </c>
      <c r="C94" s="233">
        <v>4470</v>
      </c>
      <c r="D94" s="233">
        <v>3549</v>
      </c>
      <c r="E94" s="233">
        <v>1631</v>
      </c>
      <c r="F94" s="233">
        <v>663</v>
      </c>
      <c r="G94" s="233">
        <v>872</v>
      </c>
      <c r="H94" s="234">
        <v>288</v>
      </c>
      <c r="I94" s="234">
        <v>167</v>
      </c>
      <c r="J94" s="234">
        <v>57</v>
      </c>
      <c r="K94" s="234">
        <v>33</v>
      </c>
      <c r="L94" s="234">
        <v>10</v>
      </c>
      <c r="M94" s="234">
        <v>4</v>
      </c>
      <c r="N94" s="234">
        <v>1</v>
      </c>
      <c r="O94" s="234">
        <v>0</v>
      </c>
      <c r="P94" s="235">
        <f t="shared" si="2"/>
        <v>11745</v>
      </c>
      <c r="Q94" s="236"/>
      <c r="S94" s="236"/>
    </row>
    <row r="95" spans="1:19" s="227" customFormat="1" ht="12.6" customHeight="1">
      <c r="A95" s="231">
        <v>96</v>
      </c>
      <c r="B95" s="214" t="s">
        <v>399</v>
      </c>
      <c r="C95" s="233">
        <v>13164</v>
      </c>
      <c r="D95" s="233">
        <v>8724</v>
      </c>
      <c r="E95" s="233">
        <v>3659</v>
      </c>
      <c r="F95" s="233">
        <v>1278</v>
      </c>
      <c r="G95" s="233">
        <v>1092</v>
      </c>
      <c r="H95" s="234">
        <v>244</v>
      </c>
      <c r="I95" s="234">
        <v>174</v>
      </c>
      <c r="J95" s="234">
        <v>84</v>
      </c>
      <c r="K95" s="234">
        <v>45</v>
      </c>
      <c r="L95" s="234">
        <v>9</v>
      </c>
      <c r="M95" s="234">
        <v>4</v>
      </c>
      <c r="N95" s="234">
        <v>0</v>
      </c>
      <c r="O95" s="234">
        <v>0</v>
      </c>
      <c r="P95" s="235">
        <f t="shared" si="2"/>
        <v>28477</v>
      </c>
      <c r="Q95" s="236"/>
      <c r="S95" s="236"/>
    </row>
    <row r="96" spans="1:19" s="227" customFormat="1" ht="12.6" customHeight="1">
      <c r="A96" s="231">
        <v>97</v>
      </c>
      <c r="B96" s="214" t="s">
        <v>400</v>
      </c>
      <c r="C96" s="233">
        <v>24688</v>
      </c>
      <c r="D96" s="233">
        <v>1993</v>
      </c>
      <c r="E96" s="233">
        <v>223</v>
      </c>
      <c r="F96" s="233">
        <v>42</v>
      </c>
      <c r="G96" s="233">
        <v>16</v>
      </c>
      <c r="H96" s="234">
        <v>3</v>
      </c>
      <c r="I96" s="234">
        <v>1</v>
      </c>
      <c r="J96" s="234">
        <v>0</v>
      </c>
      <c r="K96" s="234">
        <v>0</v>
      </c>
      <c r="L96" s="234">
        <v>0</v>
      </c>
      <c r="M96" s="234">
        <v>0</v>
      </c>
      <c r="N96" s="234">
        <v>0</v>
      </c>
      <c r="O96" s="234">
        <v>0</v>
      </c>
      <c r="P96" s="235">
        <f t="shared" si="2"/>
        <v>26966</v>
      </c>
      <c r="Q96" s="236"/>
      <c r="S96" s="236"/>
    </row>
    <row r="97" spans="1:19" s="227" customFormat="1" ht="12.6" customHeight="1">
      <c r="A97" s="231">
        <v>98</v>
      </c>
      <c r="B97" s="214" t="s">
        <v>401</v>
      </c>
      <c r="C97" s="233">
        <v>386</v>
      </c>
      <c r="D97" s="233">
        <v>81</v>
      </c>
      <c r="E97" s="233">
        <v>33</v>
      </c>
      <c r="F97" s="233">
        <v>8</v>
      </c>
      <c r="G97" s="233">
        <v>12</v>
      </c>
      <c r="H97" s="234">
        <v>0</v>
      </c>
      <c r="I97" s="234">
        <v>4</v>
      </c>
      <c r="J97" s="234">
        <v>1</v>
      </c>
      <c r="K97" s="234">
        <v>0</v>
      </c>
      <c r="L97" s="234">
        <v>0</v>
      </c>
      <c r="M97" s="234">
        <v>0</v>
      </c>
      <c r="N97" s="234">
        <v>1</v>
      </c>
      <c r="O97" s="234">
        <v>0</v>
      </c>
      <c r="P97" s="235">
        <f t="shared" si="2"/>
        <v>526</v>
      </c>
      <c r="Q97" s="236"/>
      <c r="S97" s="236"/>
    </row>
    <row r="98" spans="1:19" s="227" customFormat="1" ht="12.6" customHeight="1">
      <c r="A98" s="238">
        <v>99</v>
      </c>
      <c r="B98" s="214" t="s">
        <v>402</v>
      </c>
      <c r="C98" s="240">
        <v>123</v>
      </c>
      <c r="D98" s="240">
        <v>139</v>
      </c>
      <c r="E98" s="240">
        <v>85</v>
      </c>
      <c r="F98" s="240">
        <v>52</v>
      </c>
      <c r="G98" s="240">
        <v>62</v>
      </c>
      <c r="H98" s="241">
        <v>10</v>
      </c>
      <c r="I98" s="241">
        <v>14</v>
      </c>
      <c r="J98" s="241">
        <v>7</v>
      </c>
      <c r="K98" s="241">
        <v>4</v>
      </c>
      <c r="L98" s="241">
        <v>1</v>
      </c>
      <c r="M98" s="241">
        <v>0</v>
      </c>
      <c r="N98" s="241">
        <v>0</v>
      </c>
      <c r="O98" s="241">
        <v>0</v>
      </c>
      <c r="P98" s="235">
        <f t="shared" si="2"/>
        <v>497</v>
      </c>
      <c r="Q98" s="236"/>
      <c r="S98" s="236"/>
    </row>
    <row r="99" spans="1:19" s="227" customFormat="1" ht="13.5" customHeight="1">
      <c r="A99" s="831" t="s">
        <v>424</v>
      </c>
      <c r="B99" s="832"/>
      <c r="C99" s="246">
        <f t="shared" ref="C99:P99" si="3">SUM(C7:C98)</f>
        <v>608258</v>
      </c>
      <c r="D99" s="246">
        <f t="shared" si="3"/>
        <v>477133</v>
      </c>
      <c r="E99" s="246">
        <f t="shared" si="3"/>
        <v>279106</v>
      </c>
      <c r="F99" s="246">
        <f t="shared" si="3"/>
        <v>121774</v>
      </c>
      <c r="G99" s="246">
        <f t="shared" si="3"/>
        <v>138751</v>
      </c>
      <c r="H99" s="247">
        <f t="shared" si="3"/>
        <v>44577</v>
      </c>
      <c r="I99" s="247">
        <f t="shared" si="3"/>
        <v>34578</v>
      </c>
      <c r="J99" s="247">
        <f t="shared" si="3"/>
        <v>19911</v>
      </c>
      <c r="K99" s="247">
        <f t="shared" si="3"/>
        <v>11469</v>
      </c>
      <c r="L99" s="247">
        <f t="shared" si="3"/>
        <v>3146</v>
      </c>
      <c r="M99" s="247">
        <f t="shared" si="3"/>
        <v>794</v>
      </c>
      <c r="N99" s="247">
        <f t="shared" si="3"/>
        <v>300</v>
      </c>
      <c r="O99" s="247">
        <f t="shared" si="3"/>
        <v>390</v>
      </c>
      <c r="P99" s="246">
        <f t="shared" si="3"/>
        <v>1740187</v>
      </c>
      <c r="Q99" s="236"/>
      <c r="S99" s="236"/>
    </row>
    <row r="100" spans="1:19" s="227" customFormat="1" ht="11.25" customHeight="1">
      <c r="A100" s="833" t="s">
        <v>425</v>
      </c>
      <c r="B100" s="833"/>
      <c r="C100" s="833"/>
      <c r="D100" s="833"/>
      <c r="E100" s="833"/>
      <c r="F100" s="833"/>
      <c r="G100" s="833"/>
      <c r="H100" s="833"/>
      <c r="I100" s="833"/>
      <c r="J100" s="833"/>
      <c r="K100" s="833"/>
      <c r="L100" s="833"/>
      <c r="M100" s="833"/>
      <c r="N100" s="833"/>
      <c r="O100" s="833"/>
      <c r="P100" s="833"/>
      <c r="Q100" s="236"/>
    </row>
    <row r="101" spans="1:19" s="227" customFormat="1" ht="11.45" customHeight="1">
      <c r="A101" s="805" t="s">
        <v>92</v>
      </c>
      <c r="B101" s="805"/>
      <c r="C101" s="805"/>
      <c r="D101" s="805"/>
      <c r="E101" s="805"/>
      <c r="Q101" s="236"/>
    </row>
    <row r="102" spans="1:19" s="227" customFormat="1" ht="11.45" customHeight="1"/>
    <row r="103" spans="1:19" s="227" customFormat="1" ht="11.45" customHeight="1"/>
    <row r="104" spans="1:19" s="227" customFormat="1" ht="11.45" customHeight="1"/>
    <row r="105" spans="1:19" s="227" customFormat="1" ht="11.45" customHeight="1"/>
    <row r="106" spans="1:19" s="227" customFormat="1" ht="11.45" customHeight="1"/>
    <row r="107" spans="1:19" s="227" customFormat="1" ht="11.45" customHeight="1">
      <c r="C107" s="236"/>
      <c r="D107" s="236"/>
      <c r="E107" s="236"/>
      <c r="F107" s="236"/>
      <c r="G107" s="236"/>
      <c r="H107" s="236"/>
      <c r="I107" s="236"/>
      <c r="J107" s="236"/>
      <c r="K107" s="236"/>
      <c r="L107" s="236"/>
      <c r="M107" s="236"/>
      <c r="N107" s="236"/>
      <c r="O107" s="236"/>
      <c r="P107" s="236"/>
    </row>
    <row r="108" spans="1:19" s="227" customFormat="1" ht="11.45" customHeight="1"/>
    <row r="109" spans="1:19" s="227" customFormat="1" ht="11.45" customHeight="1"/>
    <row r="110" spans="1:19" s="227" customFormat="1" ht="11.45" customHeight="1"/>
    <row r="111" spans="1:19" s="227" customFormat="1" ht="11.45" customHeight="1"/>
    <row r="112" spans="1:19" s="227" customFormat="1" ht="11.45" customHeight="1"/>
    <row r="113" s="227" customFormat="1" ht="11.45" customHeight="1"/>
    <row r="114" s="227" customFormat="1" ht="11.45" customHeight="1"/>
    <row r="115" s="227" customFormat="1" ht="11.45" customHeight="1"/>
    <row r="116" s="227" customFormat="1" ht="11.45" customHeight="1"/>
    <row r="117" s="227" customFormat="1" ht="11.45" customHeight="1"/>
    <row r="118" s="227" customFormat="1" ht="11.45" customHeight="1"/>
    <row r="119" s="227" customFormat="1" ht="11.45" customHeight="1"/>
    <row r="120" s="227" customFormat="1" ht="11.45" customHeight="1"/>
    <row r="121" s="227" customFormat="1" ht="11.45" customHeight="1"/>
    <row r="122" s="227" customFormat="1" ht="11.45" customHeight="1"/>
    <row r="123" s="227" customFormat="1" ht="11.45" customHeight="1"/>
    <row r="124" s="227" customFormat="1" ht="11.45" customHeight="1"/>
    <row r="125" s="227" customFormat="1" ht="11.45" customHeight="1"/>
    <row r="126" s="227" customFormat="1" ht="11.45" customHeight="1"/>
    <row r="127" s="227" customFormat="1" ht="11.45" customHeight="1"/>
    <row r="128" s="227" customFormat="1" ht="11.45" customHeight="1"/>
    <row r="129" s="227" customFormat="1" ht="11.45" customHeight="1"/>
    <row r="130" s="227" customFormat="1" ht="11.45" customHeight="1"/>
    <row r="131" s="227" customFormat="1" ht="11.45" customHeight="1"/>
    <row r="132" s="227" customFormat="1" ht="11.45" customHeight="1"/>
    <row r="133" s="227" customFormat="1" ht="11.45" customHeight="1"/>
    <row r="134" s="227" customFormat="1" ht="11.45" customHeight="1"/>
    <row r="135" s="227" customFormat="1" ht="11.45" customHeight="1"/>
    <row r="136" s="227" customFormat="1" ht="11.45" customHeight="1"/>
    <row r="137" s="227" customFormat="1" ht="11.45" customHeight="1"/>
    <row r="138" s="227" customFormat="1" ht="11.45" customHeight="1"/>
    <row r="139" s="227" customFormat="1" ht="11.45" customHeight="1"/>
    <row r="140" s="227" customFormat="1" ht="11.45" customHeight="1"/>
    <row r="141" s="227" customFormat="1" ht="11.45" customHeight="1"/>
    <row r="142" s="227" customFormat="1" ht="11.45" customHeight="1"/>
    <row r="143" s="227" customFormat="1" ht="11.45" customHeight="1"/>
    <row r="144" s="227" customFormat="1" ht="11.45" customHeight="1"/>
    <row r="145" s="227" customFormat="1" ht="11.45" customHeight="1"/>
    <row r="146" s="227" customFormat="1" ht="11.45" customHeight="1"/>
    <row r="147" s="227" customFormat="1" ht="11.45" customHeight="1"/>
    <row r="148" s="227" customFormat="1" ht="11.45" customHeight="1"/>
    <row r="149" s="227" customFormat="1" ht="11.45" customHeight="1"/>
    <row r="150" s="227" customFormat="1" ht="11.45" customHeight="1"/>
    <row r="151" s="227" customFormat="1" ht="11.45" customHeight="1"/>
    <row r="152" s="227" customFormat="1" ht="11.45" customHeight="1"/>
    <row r="153" s="227" customFormat="1" ht="11.45" customHeight="1"/>
    <row r="154" s="227" customFormat="1" ht="11.45" customHeight="1"/>
    <row r="155" s="227" customFormat="1" ht="11.45" customHeight="1"/>
    <row r="156" s="227" customFormat="1" ht="11.45" customHeight="1"/>
    <row r="157" s="227" customFormat="1" ht="11.45" customHeight="1"/>
    <row r="158" s="227" customFormat="1" ht="11.45" customHeight="1"/>
    <row r="159" s="227" customFormat="1" ht="11.45" customHeight="1"/>
    <row r="160" s="227" customFormat="1" ht="11.45" customHeight="1"/>
    <row r="161" s="227" customFormat="1" ht="11.45" customHeight="1"/>
    <row r="162" s="227" customFormat="1" ht="11.45" customHeight="1"/>
    <row r="163" s="227" customFormat="1" ht="11.45" customHeight="1"/>
    <row r="164" s="227" customFormat="1" ht="11.45" customHeight="1"/>
    <row r="165" s="227" customFormat="1" ht="11.45" customHeight="1"/>
    <row r="166" s="227" customFormat="1" ht="11.45" customHeight="1"/>
    <row r="167" s="227" customFormat="1" ht="11.45" customHeight="1"/>
    <row r="168" s="227" customFormat="1" ht="11.45" customHeight="1"/>
    <row r="169" s="227" customFormat="1" ht="11.45" customHeight="1"/>
    <row r="170" s="227" customFormat="1" ht="11.45" customHeight="1"/>
    <row r="171" s="227" customFormat="1" ht="11.45" customHeight="1"/>
    <row r="172" s="227" customFormat="1" ht="11.45" customHeight="1"/>
    <row r="173" s="227" customFormat="1" ht="11.45" customHeight="1"/>
    <row r="174" s="227" customFormat="1" ht="11.45" customHeight="1"/>
    <row r="175" s="227" customFormat="1" ht="11.45" customHeight="1"/>
    <row r="176" s="227" customFormat="1" ht="11.45" customHeight="1"/>
    <row r="177" s="227" customFormat="1" ht="11.45" customHeight="1"/>
    <row r="178" s="227" customFormat="1" ht="11.45" customHeight="1"/>
    <row r="179" s="227" customFormat="1" ht="11.45" customHeight="1"/>
    <row r="180" s="227" customFormat="1" ht="11.45" customHeight="1"/>
    <row r="181" s="227" customFormat="1" ht="11.45" customHeight="1"/>
    <row r="182" s="227" customFormat="1" ht="11.45" customHeight="1"/>
    <row r="183" s="227" customFormat="1" ht="11.45" customHeight="1"/>
    <row r="184" s="227" customFormat="1" ht="11.45" customHeight="1"/>
    <row r="185" s="227" customFormat="1" ht="11.45" customHeight="1"/>
    <row r="186" s="227" customFormat="1" ht="11.45" customHeight="1"/>
    <row r="187" s="227" customFormat="1" ht="11.45" customHeight="1"/>
    <row r="188" s="227" customFormat="1" ht="11.45" customHeight="1"/>
    <row r="189" s="227" customFormat="1" ht="11.45" customHeight="1"/>
    <row r="190" s="227" customFormat="1" ht="11.45" customHeight="1"/>
    <row r="191" s="227" customFormat="1" ht="11.45" customHeight="1"/>
    <row r="192" s="227" customFormat="1" ht="11.45" customHeight="1"/>
    <row r="193" s="227" customFormat="1" ht="11.45" customHeight="1"/>
    <row r="194" s="227" customFormat="1" ht="11.45" customHeight="1"/>
    <row r="195" s="227" customFormat="1" ht="11.45" customHeight="1"/>
    <row r="196" s="227" customFormat="1" ht="11.45" customHeight="1"/>
    <row r="197" s="227" customFormat="1" ht="11.45" customHeight="1"/>
    <row r="198" s="227" customFormat="1" ht="11.45" customHeight="1"/>
    <row r="199" s="227" customFormat="1" ht="11.45" customHeight="1"/>
    <row r="200" s="227" customFormat="1" ht="11.45" customHeight="1"/>
    <row r="201" s="227" customFormat="1" ht="11.45" customHeight="1"/>
    <row r="202" s="227" customFormat="1" ht="11.45" customHeight="1"/>
    <row r="203" s="227" customFormat="1" ht="11.45" customHeight="1"/>
    <row r="204" s="227" customFormat="1" ht="11.45" customHeight="1"/>
    <row r="205" s="227" customFormat="1" ht="11.45" customHeight="1"/>
    <row r="206" s="227" customFormat="1" ht="11.45" customHeight="1"/>
    <row r="207" s="227" customFormat="1" ht="11.45" customHeight="1"/>
    <row r="208" s="227" customFormat="1" ht="11.45" customHeight="1"/>
    <row r="209" s="227" customFormat="1" ht="11.45" customHeight="1"/>
    <row r="210" s="227" customFormat="1" ht="11.45" customHeight="1"/>
    <row r="211" s="227" customFormat="1" ht="11.45" customHeight="1"/>
    <row r="212" s="227" customFormat="1" ht="11.45" customHeight="1"/>
    <row r="213" s="227" customFormat="1" ht="11.45" customHeight="1"/>
    <row r="214" s="227" customFormat="1" ht="11.45" customHeight="1"/>
    <row r="215" s="227" customFormat="1" ht="11.45" customHeight="1"/>
    <row r="216" s="227" customFormat="1" ht="11.45" customHeight="1"/>
    <row r="217" s="227" customFormat="1" ht="11.45" customHeight="1"/>
    <row r="218" s="227" customFormat="1" ht="11.45" customHeight="1"/>
    <row r="219" s="227" customFormat="1" ht="11.45" customHeight="1"/>
    <row r="220" s="227" customFormat="1" ht="11.45" customHeight="1"/>
    <row r="221" s="227" customFormat="1" ht="11.45" customHeight="1"/>
    <row r="222" s="227" customFormat="1" ht="11.45" customHeight="1"/>
    <row r="223" s="227" customFormat="1" ht="11.45" customHeight="1"/>
    <row r="224" s="227" customFormat="1" ht="11.45" customHeight="1"/>
    <row r="225" s="227" customFormat="1" ht="11.45" customHeight="1"/>
    <row r="226" s="227" customFormat="1" ht="11.45" customHeight="1"/>
    <row r="227" s="227" customFormat="1" ht="11.45" customHeight="1"/>
    <row r="228" s="227" customFormat="1" ht="11.45" customHeight="1"/>
    <row r="229" s="227" customFormat="1" ht="11.45" customHeight="1"/>
    <row r="230" s="227" customFormat="1" ht="11.45" customHeight="1"/>
    <row r="231" s="227" customFormat="1" ht="11.45" customHeight="1"/>
    <row r="232" s="227" customFormat="1" ht="11.45" customHeight="1"/>
    <row r="233" s="227" customFormat="1" ht="11.45" customHeight="1"/>
    <row r="234" s="227" customFormat="1" ht="11.45" customHeight="1"/>
    <row r="235" s="227" customFormat="1" ht="11.45" customHeight="1"/>
    <row r="236" s="227" customFormat="1" ht="11.45" customHeight="1"/>
    <row r="237" s="227" customFormat="1" ht="11.45" customHeight="1"/>
    <row r="238" s="227" customFormat="1" ht="11.45" customHeight="1"/>
    <row r="239" s="227" customFormat="1" ht="11.45" customHeight="1"/>
    <row r="240" s="227" customFormat="1" ht="11.45" customHeight="1"/>
    <row r="241" s="227" customFormat="1" ht="11.45" customHeight="1"/>
    <row r="242" s="227" customFormat="1" ht="11.45" customHeight="1"/>
    <row r="243" s="227" customFormat="1" ht="11.45" customHeight="1"/>
    <row r="244" s="227" customFormat="1" ht="11.45" customHeight="1"/>
    <row r="245" s="227" customFormat="1" ht="12"/>
    <row r="246" s="227" customFormat="1" ht="12"/>
    <row r="247" s="227" customFormat="1" ht="12"/>
    <row r="248" s="227" customFormat="1" ht="12"/>
    <row r="249" s="227" customFormat="1" ht="12"/>
    <row r="250" s="227" customFormat="1" ht="12"/>
    <row r="251" s="227" customFormat="1" ht="12"/>
    <row r="252" s="227" customFormat="1" ht="12"/>
    <row r="253" s="227" customFormat="1" ht="12"/>
    <row r="254" s="227" customFormat="1" ht="12"/>
    <row r="255" s="227" customFormat="1" ht="12"/>
    <row r="256" s="227" customFormat="1" ht="12"/>
    <row r="257" s="227" customFormat="1" ht="12"/>
    <row r="258" s="227" customFormat="1" ht="12"/>
    <row r="259" s="227" customFormat="1" ht="12"/>
    <row r="260" s="227" customFormat="1" ht="12"/>
    <row r="261" s="227" customFormat="1" ht="12"/>
    <row r="262" s="227" customFormat="1" ht="12"/>
    <row r="263" s="227" customFormat="1" ht="12"/>
    <row r="264" s="227" customFormat="1" ht="12"/>
    <row r="265" s="227" customFormat="1" ht="12"/>
    <row r="266" s="227" customFormat="1" ht="12"/>
    <row r="267" s="227" customFormat="1" ht="12"/>
    <row r="268" s="227" customFormat="1" ht="12"/>
    <row r="269" s="227" customFormat="1" ht="12"/>
    <row r="270" s="227" customFormat="1" ht="12"/>
    <row r="271" s="227" customFormat="1" ht="12"/>
    <row r="272" s="227" customFormat="1" ht="12"/>
    <row r="273" s="227" customFormat="1" ht="12"/>
    <row r="274" s="227" customFormat="1" ht="12"/>
    <row r="275" s="227" customFormat="1" ht="12"/>
    <row r="276" s="227" customFormat="1" ht="12"/>
    <row r="277" s="227" customFormat="1" ht="12"/>
    <row r="278" s="227" customFormat="1" ht="12"/>
    <row r="279" s="227" customFormat="1" ht="12"/>
    <row r="280" s="227" customFormat="1" ht="12"/>
    <row r="281" s="227" customFormat="1" ht="12"/>
    <row r="282" s="227" customFormat="1" ht="12"/>
    <row r="283" s="227" customFormat="1" ht="12"/>
    <row r="284" s="227" customFormat="1" ht="12"/>
    <row r="285" s="227" customFormat="1" ht="12"/>
    <row r="286" s="227" customFormat="1" ht="12"/>
    <row r="287" s="227" customFormat="1" ht="12"/>
    <row r="288" s="227" customFormat="1" ht="12"/>
    <row r="289" s="227" customFormat="1" ht="12"/>
  </sheetData>
  <mergeCells count="17">
    <mergeCell ref="A1:P1"/>
    <mergeCell ref="A2:P2"/>
    <mergeCell ref="O3:P3"/>
    <mergeCell ref="A4:A6"/>
    <mergeCell ref="B4:B6"/>
    <mergeCell ref="C4:O4"/>
    <mergeCell ref="P4:P6"/>
    <mergeCell ref="C5:O5"/>
    <mergeCell ref="A99:B99"/>
    <mergeCell ref="A100:P100"/>
    <mergeCell ref="A101:E101"/>
    <mergeCell ref="O50:P50"/>
    <mergeCell ref="A51:A53"/>
    <mergeCell ref="B51:B53"/>
    <mergeCell ref="C51:O51"/>
    <mergeCell ref="P51:P53"/>
    <mergeCell ref="C52:O52"/>
  </mergeCells>
  <printOptions horizontalCentered="1" verticalCentered="1"/>
  <pageMargins left="0" right="0" top="0" bottom="0" header="0" footer="0"/>
  <pageSetup paperSize="9" scale="85" orientation="landscape" horizontalDpi="300" verticalDpi="300" r:id="rId1"/>
  <headerFooter alignWithMargins="0"/>
  <rowBreaks count="1" manualBreakCount="1">
    <brk id="49" max="1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1"/>
  <sheetViews>
    <sheetView showGridLines="0" topLeftCell="A40" zoomScaleNormal="100" zoomScaleSheetLayoutView="90" workbookViewId="0">
      <selection activeCell="A3" sqref="A3"/>
    </sheetView>
  </sheetViews>
  <sheetFormatPr defaultRowHeight="12.75"/>
  <cols>
    <col min="1" max="1" width="5.7109375" style="227" customWidth="1"/>
    <col min="2" max="2" width="35.42578125" style="225" customWidth="1"/>
    <col min="3" max="15" width="8.7109375" style="225" customWidth="1"/>
    <col min="16" max="16" width="10.7109375" style="225" customWidth="1"/>
    <col min="17" max="16384" width="9.140625" style="225"/>
  </cols>
  <sheetData>
    <row r="1" spans="1:19" ht="21.75" customHeight="1">
      <c r="A1" s="841" t="s">
        <v>618</v>
      </c>
      <c r="B1" s="841"/>
      <c r="C1" s="841"/>
      <c r="D1" s="841"/>
      <c r="E1" s="841"/>
      <c r="F1" s="841"/>
      <c r="G1" s="841"/>
      <c r="H1" s="841"/>
      <c r="I1" s="841"/>
      <c r="J1" s="841"/>
      <c r="K1" s="841"/>
      <c r="L1" s="841"/>
      <c r="M1" s="841"/>
      <c r="N1" s="841"/>
      <c r="O1" s="841"/>
      <c r="P1" s="841"/>
    </row>
    <row r="2" spans="1:19" ht="20.25" customHeight="1">
      <c r="A2" s="853" t="s">
        <v>619</v>
      </c>
      <c r="B2" s="853"/>
      <c r="C2" s="853"/>
      <c r="D2" s="853"/>
      <c r="E2" s="853"/>
      <c r="F2" s="853"/>
      <c r="G2" s="853"/>
      <c r="H2" s="853"/>
      <c r="I2" s="853"/>
      <c r="J2" s="853"/>
      <c r="K2" s="853"/>
      <c r="L2" s="853"/>
      <c r="M2" s="853"/>
      <c r="N2" s="853"/>
      <c r="O2" s="853"/>
      <c r="P2" s="853"/>
    </row>
    <row r="3" spans="1:19" s="227" customFormat="1" ht="12.75" customHeight="1">
      <c r="A3" s="248"/>
      <c r="B3" s="248"/>
      <c r="C3" s="248"/>
      <c r="D3" s="248"/>
      <c r="E3" s="248"/>
      <c r="F3" s="248"/>
      <c r="G3" s="248"/>
      <c r="H3" s="248"/>
      <c r="I3" s="248"/>
      <c r="J3" s="249"/>
      <c r="K3" s="250"/>
      <c r="L3" s="250"/>
      <c r="M3" s="250"/>
      <c r="N3" s="250"/>
      <c r="O3" s="834" t="s">
        <v>558</v>
      </c>
      <c r="P3" s="846"/>
    </row>
    <row r="4" spans="1:19" s="227" customFormat="1" ht="21" customHeight="1">
      <c r="A4" s="730" t="s">
        <v>309</v>
      </c>
      <c r="B4" s="836" t="s">
        <v>408</v>
      </c>
      <c r="C4" s="847" t="s">
        <v>426</v>
      </c>
      <c r="D4" s="848"/>
      <c r="E4" s="848"/>
      <c r="F4" s="848"/>
      <c r="G4" s="848"/>
      <c r="H4" s="848"/>
      <c r="I4" s="848"/>
      <c r="J4" s="848"/>
      <c r="K4" s="848"/>
      <c r="L4" s="848"/>
      <c r="M4" s="848"/>
      <c r="N4" s="848"/>
      <c r="O4" s="849"/>
      <c r="P4" s="850" t="s">
        <v>427</v>
      </c>
    </row>
    <row r="5" spans="1:19" s="227" customFormat="1" ht="21" customHeight="1">
      <c r="A5" s="820"/>
      <c r="B5" s="837"/>
      <c r="C5" s="839" t="s">
        <v>410</v>
      </c>
      <c r="D5" s="839"/>
      <c r="E5" s="839"/>
      <c r="F5" s="839"/>
      <c r="G5" s="839"/>
      <c r="H5" s="839"/>
      <c r="I5" s="839"/>
      <c r="J5" s="839"/>
      <c r="K5" s="839"/>
      <c r="L5" s="839"/>
      <c r="M5" s="839"/>
      <c r="N5" s="839"/>
      <c r="O5" s="839"/>
      <c r="P5" s="851"/>
    </row>
    <row r="6" spans="1:19" s="227" customFormat="1" ht="24.95" customHeight="1">
      <c r="A6" s="731"/>
      <c r="B6" s="838"/>
      <c r="C6" s="251" t="s">
        <v>411</v>
      </c>
      <c r="D6" s="252" t="s">
        <v>412</v>
      </c>
      <c r="E6" s="252" t="s">
        <v>413</v>
      </c>
      <c r="F6" s="252" t="s">
        <v>414</v>
      </c>
      <c r="G6" s="252" t="s">
        <v>415</v>
      </c>
      <c r="H6" s="252" t="s">
        <v>416</v>
      </c>
      <c r="I6" s="253" t="s">
        <v>417</v>
      </c>
      <c r="J6" s="253" t="s">
        <v>418</v>
      </c>
      <c r="K6" s="253" t="s">
        <v>419</v>
      </c>
      <c r="L6" s="253" t="s">
        <v>420</v>
      </c>
      <c r="M6" s="253" t="s">
        <v>421</v>
      </c>
      <c r="N6" s="253" t="s">
        <v>422</v>
      </c>
      <c r="O6" s="253" t="s">
        <v>182</v>
      </c>
      <c r="P6" s="852"/>
    </row>
    <row r="7" spans="1:19" s="227" customFormat="1" ht="12.95" customHeight="1">
      <c r="A7" s="231" t="s">
        <v>81</v>
      </c>
      <c r="B7" s="232" t="s">
        <v>315</v>
      </c>
      <c r="C7" s="233">
        <v>6391</v>
      </c>
      <c r="D7" s="233">
        <v>10677</v>
      </c>
      <c r="E7" s="233">
        <v>10310</v>
      </c>
      <c r="F7" s="233">
        <v>7123</v>
      </c>
      <c r="G7" s="233">
        <v>16778</v>
      </c>
      <c r="H7" s="233">
        <v>10601</v>
      </c>
      <c r="I7" s="233">
        <v>13376</v>
      </c>
      <c r="J7" s="233">
        <v>14097</v>
      </c>
      <c r="K7" s="233">
        <v>14572</v>
      </c>
      <c r="L7" s="233">
        <v>5006</v>
      </c>
      <c r="M7" s="233">
        <v>673</v>
      </c>
      <c r="N7" s="233">
        <v>1607</v>
      </c>
      <c r="O7" s="233">
        <v>1927</v>
      </c>
      <c r="P7" s="254">
        <f t="shared" ref="P7:P70" si="0">SUM(C7:O7)</f>
        <v>113138</v>
      </c>
      <c r="S7" s="236"/>
    </row>
    <row r="8" spans="1:19" s="227" customFormat="1" ht="12.95" customHeight="1">
      <c r="A8" s="231" t="s">
        <v>82</v>
      </c>
      <c r="B8" s="232" t="s">
        <v>316</v>
      </c>
      <c r="C8" s="233">
        <v>838</v>
      </c>
      <c r="D8" s="233">
        <v>1581</v>
      </c>
      <c r="E8" s="233">
        <v>2504</v>
      </c>
      <c r="F8" s="233">
        <v>1986</v>
      </c>
      <c r="G8" s="233">
        <v>5395</v>
      </c>
      <c r="H8" s="233">
        <v>3907</v>
      </c>
      <c r="I8" s="233">
        <v>7653</v>
      </c>
      <c r="J8" s="233">
        <v>14518</v>
      </c>
      <c r="K8" s="233">
        <v>21598</v>
      </c>
      <c r="L8" s="233">
        <v>17321</v>
      </c>
      <c r="M8" s="233">
        <v>6836</v>
      </c>
      <c r="N8" s="233">
        <v>9957</v>
      </c>
      <c r="O8" s="233">
        <v>3726</v>
      </c>
      <c r="P8" s="254">
        <f t="shared" si="0"/>
        <v>97820</v>
      </c>
      <c r="S8" s="236"/>
    </row>
    <row r="9" spans="1:19" s="227" customFormat="1" ht="12.95" customHeight="1">
      <c r="A9" s="231" t="s">
        <v>83</v>
      </c>
      <c r="B9" s="232" t="s">
        <v>317</v>
      </c>
      <c r="C9" s="233">
        <v>314</v>
      </c>
      <c r="D9" s="233">
        <v>845</v>
      </c>
      <c r="E9" s="233">
        <v>992</v>
      </c>
      <c r="F9" s="233">
        <v>748</v>
      </c>
      <c r="G9" s="233">
        <v>1617</v>
      </c>
      <c r="H9" s="233">
        <v>915</v>
      </c>
      <c r="I9" s="233">
        <v>1201</v>
      </c>
      <c r="J9" s="233">
        <v>717</v>
      </c>
      <c r="K9" s="233">
        <v>692</v>
      </c>
      <c r="L9" s="233">
        <v>0</v>
      </c>
      <c r="M9" s="233">
        <v>0</v>
      </c>
      <c r="N9" s="233">
        <v>0</v>
      </c>
      <c r="O9" s="233">
        <v>0</v>
      </c>
      <c r="P9" s="254">
        <f t="shared" si="0"/>
        <v>8041</v>
      </c>
      <c r="S9" s="236"/>
    </row>
    <row r="10" spans="1:19" s="237" customFormat="1" ht="12.95" customHeight="1">
      <c r="A10" s="231" t="s">
        <v>85</v>
      </c>
      <c r="B10" s="232" t="s">
        <v>318</v>
      </c>
      <c r="C10" s="233">
        <v>86</v>
      </c>
      <c r="D10" s="233">
        <v>254</v>
      </c>
      <c r="E10" s="233">
        <v>463</v>
      </c>
      <c r="F10" s="233">
        <v>388</v>
      </c>
      <c r="G10" s="233">
        <v>1202</v>
      </c>
      <c r="H10" s="233">
        <v>1027</v>
      </c>
      <c r="I10" s="233">
        <v>2206</v>
      </c>
      <c r="J10" s="233">
        <v>3675</v>
      </c>
      <c r="K10" s="233">
        <v>6310</v>
      </c>
      <c r="L10" s="233">
        <v>5961</v>
      </c>
      <c r="M10" s="233">
        <v>2487</v>
      </c>
      <c r="N10" s="233">
        <v>5302</v>
      </c>
      <c r="O10" s="233">
        <v>11147</v>
      </c>
      <c r="P10" s="254">
        <f t="shared" si="0"/>
        <v>40508</v>
      </c>
      <c r="S10" s="236"/>
    </row>
    <row r="11" spans="1:19" s="227" customFormat="1" ht="12.95" customHeight="1">
      <c r="A11" s="231" t="s">
        <v>86</v>
      </c>
      <c r="B11" s="232" t="s">
        <v>319</v>
      </c>
      <c r="C11" s="233">
        <v>5</v>
      </c>
      <c r="D11" s="233">
        <v>8</v>
      </c>
      <c r="E11" s="233">
        <v>21</v>
      </c>
      <c r="F11" s="233">
        <v>23</v>
      </c>
      <c r="G11" s="233">
        <v>117</v>
      </c>
      <c r="H11" s="233">
        <v>100</v>
      </c>
      <c r="I11" s="233">
        <v>273</v>
      </c>
      <c r="J11" s="233">
        <v>318</v>
      </c>
      <c r="K11" s="233">
        <v>1194</v>
      </c>
      <c r="L11" s="233">
        <v>1059</v>
      </c>
      <c r="M11" s="233">
        <v>0</v>
      </c>
      <c r="N11" s="233">
        <v>0</v>
      </c>
      <c r="O11" s="233">
        <v>0</v>
      </c>
      <c r="P11" s="254">
        <f t="shared" si="0"/>
        <v>3118</v>
      </c>
      <c r="S11" s="236"/>
    </row>
    <row r="12" spans="1:19" s="227" customFormat="1" ht="12.95" customHeight="1">
      <c r="A12" s="231" t="s">
        <v>87</v>
      </c>
      <c r="B12" s="232" t="s">
        <v>320</v>
      </c>
      <c r="C12" s="233">
        <v>185</v>
      </c>
      <c r="D12" s="233">
        <v>491</v>
      </c>
      <c r="E12" s="233">
        <v>669</v>
      </c>
      <c r="F12" s="233">
        <v>572</v>
      </c>
      <c r="G12" s="233">
        <v>1421</v>
      </c>
      <c r="H12" s="233">
        <v>1634</v>
      </c>
      <c r="I12" s="233">
        <v>2040</v>
      </c>
      <c r="J12" s="233">
        <v>3205</v>
      </c>
      <c r="K12" s="233">
        <v>4390</v>
      </c>
      <c r="L12" s="233">
        <v>4564</v>
      </c>
      <c r="M12" s="233">
        <v>3221</v>
      </c>
      <c r="N12" s="233">
        <v>0</v>
      </c>
      <c r="O12" s="233">
        <v>0</v>
      </c>
      <c r="P12" s="254">
        <f t="shared" si="0"/>
        <v>22392</v>
      </c>
      <c r="S12" s="236"/>
    </row>
    <row r="13" spans="1:19" s="227" customFormat="1" ht="12.95" customHeight="1">
      <c r="A13" s="231" t="s">
        <v>88</v>
      </c>
      <c r="B13" s="232" t="s">
        <v>321</v>
      </c>
      <c r="C13" s="233">
        <v>789</v>
      </c>
      <c r="D13" s="233">
        <v>2183</v>
      </c>
      <c r="E13" s="233">
        <v>3702</v>
      </c>
      <c r="F13" s="233">
        <v>4163</v>
      </c>
      <c r="G13" s="233">
        <v>13140</v>
      </c>
      <c r="H13" s="233">
        <v>8240</v>
      </c>
      <c r="I13" s="233">
        <v>8896</v>
      </c>
      <c r="J13" s="233">
        <v>7631</v>
      </c>
      <c r="K13" s="233">
        <v>7347</v>
      </c>
      <c r="L13" s="233">
        <v>1477</v>
      </c>
      <c r="M13" s="233">
        <v>1217</v>
      </c>
      <c r="N13" s="233">
        <v>0</v>
      </c>
      <c r="O13" s="233">
        <v>1108</v>
      </c>
      <c r="P13" s="254">
        <f t="shared" si="0"/>
        <v>59893</v>
      </c>
      <c r="S13" s="236"/>
    </row>
    <row r="14" spans="1:19" s="227" customFormat="1" ht="12.95" customHeight="1">
      <c r="A14" s="231" t="s">
        <v>89</v>
      </c>
      <c r="B14" s="232" t="s">
        <v>322</v>
      </c>
      <c r="C14" s="233">
        <v>103</v>
      </c>
      <c r="D14" s="233">
        <v>304</v>
      </c>
      <c r="E14" s="233">
        <v>272</v>
      </c>
      <c r="F14" s="233">
        <v>301</v>
      </c>
      <c r="G14" s="233">
        <v>903</v>
      </c>
      <c r="H14" s="233">
        <v>670</v>
      </c>
      <c r="I14" s="233">
        <v>1081</v>
      </c>
      <c r="J14" s="233">
        <v>558</v>
      </c>
      <c r="K14" s="233">
        <v>1061</v>
      </c>
      <c r="L14" s="233">
        <v>695</v>
      </c>
      <c r="M14" s="233">
        <v>0</v>
      </c>
      <c r="N14" s="233">
        <v>0</v>
      </c>
      <c r="O14" s="233">
        <v>0</v>
      </c>
      <c r="P14" s="254">
        <f t="shared" si="0"/>
        <v>5948</v>
      </c>
      <c r="S14" s="236"/>
    </row>
    <row r="15" spans="1:19" s="227" customFormat="1" ht="12.95" customHeight="1">
      <c r="A15" s="231">
        <v>10</v>
      </c>
      <c r="B15" s="232" t="s">
        <v>323</v>
      </c>
      <c r="C15" s="233">
        <v>9878</v>
      </c>
      <c r="D15" s="233">
        <v>28941</v>
      </c>
      <c r="E15" s="233">
        <v>41231</v>
      </c>
      <c r="F15" s="233">
        <v>31609</v>
      </c>
      <c r="G15" s="233">
        <v>55543</v>
      </c>
      <c r="H15" s="233">
        <v>29275</v>
      </c>
      <c r="I15" s="233">
        <v>35611</v>
      </c>
      <c r="J15" s="233">
        <v>37124</v>
      </c>
      <c r="K15" s="233">
        <v>64831</v>
      </c>
      <c r="L15" s="233">
        <v>42016</v>
      </c>
      <c r="M15" s="233">
        <v>19648</v>
      </c>
      <c r="N15" s="233">
        <v>21196</v>
      </c>
      <c r="O15" s="233">
        <v>24891</v>
      </c>
      <c r="P15" s="254">
        <f t="shared" si="0"/>
        <v>441794</v>
      </c>
      <c r="S15" s="236"/>
    </row>
    <row r="16" spans="1:19" s="227" customFormat="1" ht="12.95" customHeight="1">
      <c r="A16" s="231">
        <v>11</v>
      </c>
      <c r="B16" s="232" t="s">
        <v>324</v>
      </c>
      <c r="C16" s="233">
        <v>99</v>
      </c>
      <c r="D16" s="233">
        <v>274</v>
      </c>
      <c r="E16" s="233">
        <v>469</v>
      </c>
      <c r="F16" s="233">
        <v>387</v>
      </c>
      <c r="G16" s="233">
        <v>1379</v>
      </c>
      <c r="H16" s="233">
        <v>1364</v>
      </c>
      <c r="I16" s="233">
        <v>2389</v>
      </c>
      <c r="J16" s="233">
        <v>2832</v>
      </c>
      <c r="K16" s="233">
        <v>4269</v>
      </c>
      <c r="L16" s="233">
        <v>1642</v>
      </c>
      <c r="M16" s="233">
        <v>0</v>
      </c>
      <c r="N16" s="233">
        <v>0</v>
      </c>
      <c r="O16" s="233">
        <v>0</v>
      </c>
      <c r="P16" s="254">
        <f t="shared" si="0"/>
        <v>15104</v>
      </c>
      <c r="S16" s="236"/>
    </row>
    <row r="17" spans="1:19" s="227" customFormat="1" ht="12.95" customHeight="1">
      <c r="A17" s="231">
        <v>12</v>
      </c>
      <c r="B17" s="232" t="s">
        <v>325</v>
      </c>
      <c r="C17" s="233">
        <v>8</v>
      </c>
      <c r="D17" s="233">
        <v>13</v>
      </c>
      <c r="E17" s="233">
        <v>31</v>
      </c>
      <c r="F17" s="233">
        <v>22</v>
      </c>
      <c r="G17" s="233">
        <v>35</v>
      </c>
      <c r="H17" s="233">
        <v>51</v>
      </c>
      <c r="I17" s="233">
        <v>233</v>
      </c>
      <c r="J17" s="233">
        <v>130</v>
      </c>
      <c r="K17" s="233">
        <v>641</v>
      </c>
      <c r="L17" s="233">
        <v>383</v>
      </c>
      <c r="M17" s="233">
        <v>522</v>
      </c>
      <c r="N17" s="233">
        <v>1700</v>
      </c>
      <c r="O17" s="233">
        <v>0</v>
      </c>
      <c r="P17" s="254">
        <f t="shared" si="0"/>
        <v>3769</v>
      </c>
      <c r="S17" s="236"/>
    </row>
    <row r="18" spans="1:19" s="237" customFormat="1" ht="12.95" customHeight="1">
      <c r="A18" s="231">
        <v>13</v>
      </c>
      <c r="B18" s="232" t="s">
        <v>326</v>
      </c>
      <c r="C18" s="233">
        <v>3382</v>
      </c>
      <c r="D18" s="233">
        <v>9532</v>
      </c>
      <c r="E18" s="233">
        <v>13842</v>
      </c>
      <c r="F18" s="233">
        <v>11514</v>
      </c>
      <c r="G18" s="233">
        <v>26132</v>
      </c>
      <c r="H18" s="233">
        <v>22246</v>
      </c>
      <c r="I18" s="233">
        <v>34083</v>
      </c>
      <c r="J18" s="233">
        <v>49683</v>
      </c>
      <c r="K18" s="233">
        <v>104273</v>
      </c>
      <c r="L18" s="233">
        <v>67327</v>
      </c>
      <c r="M18" s="233">
        <v>35211</v>
      </c>
      <c r="N18" s="233">
        <v>10169</v>
      </c>
      <c r="O18" s="233">
        <v>33533</v>
      </c>
      <c r="P18" s="254">
        <f t="shared" si="0"/>
        <v>420927</v>
      </c>
      <c r="S18" s="236"/>
    </row>
    <row r="19" spans="1:19" s="227" customFormat="1" ht="12.95" customHeight="1">
      <c r="A19" s="231">
        <v>14</v>
      </c>
      <c r="B19" s="232" t="s">
        <v>327</v>
      </c>
      <c r="C19" s="233">
        <v>7260</v>
      </c>
      <c r="D19" s="233">
        <v>20642</v>
      </c>
      <c r="E19" s="233">
        <v>29289</v>
      </c>
      <c r="F19" s="233">
        <v>25141</v>
      </c>
      <c r="G19" s="233">
        <v>47409</v>
      </c>
      <c r="H19" s="233">
        <v>35026</v>
      </c>
      <c r="I19" s="233">
        <v>58099</v>
      </c>
      <c r="J19" s="233">
        <v>67266</v>
      </c>
      <c r="K19" s="233">
        <v>88451</v>
      </c>
      <c r="L19" s="233">
        <v>54990</v>
      </c>
      <c r="M19" s="233">
        <v>17737</v>
      </c>
      <c r="N19" s="233">
        <v>11145</v>
      </c>
      <c r="O19" s="233">
        <v>20361</v>
      </c>
      <c r="P19" s="254">
        <f t="shared" si="0"/>
        <v>482816</v>
      </c>
      <c r="S19" s="236"/>
    </row>
    <row r="20" spans="1:19" s="227" customFormat="1" ht="12.95" customHeight="1">
      <c r="A20" s="231">
        <v>15</v>
      </c>
      <c r="B20" s="232" t="s">
        <v>328</v>
      </c>
      <c r="C20" s="233">
        <v>1599</v>
      </c>
      <c r="D20" s="233">
        <v>4364</v>
      </c>
      <c r="E20" s="233">
        <v>5717</v>
      </c>
      <c r="F20" s="233">
        <v>4987</v>
      </c>
      <c r="G20" s="233">
        <v>8556</v>
      </c>
      <c r="H20" s="233">
        <v>6662</v>
      </c>
      <c r="I20" s="233">
        <v>9092</v>
      </c>
      <c r="J20" s="233">
        <v>7876</v>
      </c>
      <c r="K20" s="233">
        <v>6716</v>
      </c>
      <c r="L20" s="233">
        <v>2727</v>
      </c>
      <c r="M20" s="233">
        <v>1189</v>
      </c>
      <c r="N20" s="233">
        <v>0</v>
      </c>
      <c r="O20" s="233">
        <v>1231</v>
      </c>
      <c r="P20" s="254">
        <f t="shared" si="0"/>
        <v>60716</v>
      </c>
      <c r="S20" s="236"/>
    </row>
    <row r="21" spans="1:19" s="227" customFormat="1" ht="12.95" customHeight="1">
      <c r="A21" s="231">
        <v>16</v>
      </c>
      <c r="B21" s="232" t="s">
        <v>329</v>
      </c>
      <c r="C21" s="233">
        <v>3733</v>
      </c>
      <c r="D21" s="233">
        <v>7925</v>
      </c>
      <c r="E21" s="233">
        <v>7886</v>
      </c>
      <c r="F21" s="233">
        <v>5590</v>
      </c>
      <c r="G21" s="233">
        <v>9574</v>
      </c>
      <c r="H21" s="233">
        <v>4583</v>
      </c>
      <c r="I21" s="233">
        <v>6184</v>
      </c>
      <c r="J21" s="233">
        <v>6244</v>
      </c>
      <c r="K21" s="233">
        <v>5224</v>
      </c>
      <c r="L21" s="233">
        <v>5178</v>
      </c>
      <c r="M21" s="233">
        <v>1965</v>
      </c>
      <c r="N21" s="233">
        <v>0</v>
      </c>
      <c r="O21" s="233">
        <v>2269</v>
      </c>
      <c r="P21" s="254">
        <f t="shared" si="0"/>
        <v>66355</v>
      </c>
      <c r="S21" s="236"/>
    </row>
    <row r="22" spans="1:19" s="227" customFormat="1" ht="12.95" customHeight="1">
      <c r="A22" s="231">
        <v>17</v>
      </c>
      <c r="B22" s="232" t="s">
        <v>330</v>
      </c>
      <c r="C22" s="233">
        <v>422</v>
      </c>
      <c r="D22" s="233">
        <v>1171</v>
      </c>
      <c r="E22" s="233">
        <v>1836</v>
      </c>
      <c r="F22" s="233">
        <v>1964</v>
      </c>
      <c r="G22" s="233">
        <v>4341</v>
      </c>
      <c r="H22" s="233">
        <v>3612</v>
      </c>
      <c r="I22" s="233">
        <v>5206</v>
      </c>
      <c r="J22" s="233">
        <v>8066</v>
      </c>
      <c r="K22" s="233">
        <v>15859</v>
      </c>
      <c r="L22" s="233">
        <v>5871</v>
      </c>
      <c r="M22" s="233">
        <v>1807</v>
      </c>
      <c r="N22" s="233">
        <v>0</v>
      </c>
      <c r="O22" s="233">
        <v>1385</v>
      </c>
      <c r="P22" s="254">
        <f t="shared" si="0"/>
        <v>51540</v>
      </c>
      <c r="S22" s="236"/>
    </row>
    <row r="23" spans="1:19" s="227" customFormat="1" ht="12.95" customHeight="1">
      <c r="A23" s="231">
        <v>18</v>
      </c>
      <c r="B23" s="232" t="s">
        <v>331</v>
      </c>
      <c r="C23" s="233">
        <v>2219</v>
      </c>
      <c r="D23" s="233">
        <v>5915</v>
      </c>
      <c r="E23" s="233">
        <v>8294</v>
      </c>
      <c r="F23" s="233">
        <v>5362</v>
      </c>
      <c r="G23" s="233">
        <v>8877</v>
      </c>
      <c r="H23" s="233">
        <v>5493</v>
      </c>
      <c r="I23" s="233">
        <v>7350</v>
      </c>
      <c r="J23" s="233">
        <v>5350</v>
      </c>
      <c r="K23" s="233">
        <v>6621</v>
      </c>
      <c r="L23" s="233">
        <v>2763</v>
      </c>
      <c r="M23" s="233">
        <v>539</v>
      </c>
      <c r="N23" s="233">
        <v>0</v>
      </c>
      <c r="O23" s="233">
        <v>0</v>
      </c>
      <c r="P23" s="254">
        <f t="shared" si="0"/>
        <v>58783</v>
      </c>
      <c r="S23" s="236"/>
    </row>
    <row r="24" spans="1:19" s="227" customFormat="1" ht="12.95" customHeight="1">
      <c r="A24" s="231">
        <v>19</v>
      </c>
      <c r="B24" s="232" t="s">
        <v>332</v>
      </c>
      <c r="C24" s="233">
        <v>52</v>
      </c>
      <c r="D24" s="233">
        <v>145</v>
      </c>
      <c r="E24" s="233">
        <v>291</v>
      </c>
      <c r="F24" s="233">
        <v>280</v>
      </c>
      <c r="G24" s="233">
        <v>758</v>
      </c>
      <c r="H24" s="233">
        <v>379</v>
      </c>
      <c r="I24" s="233">
        <v>573</v>
      </c>
      <c r="J24" s="233">
        <v>542</v>
      </c>
      <c r="K24" s="233">
        <v>343</v>
      </c>
      <c r="L24" s="233">
        <v>713</v>
      </c>
      <c r="M24" s="233">
        <v>0</v>
      </c>
      <c r="N24" s="233">
        <v>833</v>
      </c>
      <c r="O24" s="233">
        <v>3093</v>
      </c>
      <c r="P24" s="254">
        <f t="shared" si="0"/>
        <v>8002</v>
      </c>
      <c r="S24" s="236"/>
    </row>
    <row r="25" spans="1:19" s="227" customFormat="1" ht="12.95" customHeight="1">
      <c r="A25" s="231">
        <v>20</v>
      </c>
      <c r="B25" s="232" t="s">
        <v>333</v>
      </c>
      <c r="C25" s="233">
        <v>837</v>
      </c>
      <c r="D25" s="233">
        <v>2574</v>
      </c>
      <c r="E25" s="233">
        <v>3864</v>
      </c>
      <c r="F25" s="233">
        <v>3567</v>
      </c>
      <c r="G25" s="233">
        <v>7329</v>
      </c>
      <c r="H25" s="233">
        <v>5419</v>
      </c>
      <c r="I25" s="233">
        <v>7733</v>
      </c>
      <c r="J25" s="233">
        <v>9477</v>
      </c>
      <c r="K25" s="233">
        <v>13441</v>
      </c>
      <c r="L25" s="233">
        <v>10245</v>
      </c>
      <c r="M25" s="233">
        <v>2290</v>
      </c>
      <c r="N25" s="233">
        <v>1806</v>
      </c>
      <c r="O25" s="233">
        <v>5593</v>
      </c>
      <c r="P25" s="254">
        <f t="shared" si="0"/>
        <v>74175</v>
      </c>
      <c r="S25" s="236"/>
    </row>
    <row r="26" spans="1:19" s="227" customFormat="1" ht="12.95" customHeight="1">
      <c r="A26" s="231">
        <v>21</v>
      </c>
      <c r="B26" s="232" t="s">
        <v>334</v>
      </c>
      <c r="C26" s="233">
        <v>51</v>
      </c>
      <c r="D26" s="233">
        <v>115</v>
      </c>
      <c r="E26" s="233">
        <v>244</v>
      </c>
      <c r="F26" s="233">
        <v>157</v>
      </c>
      <c r="G26" s="233">
        <v>437</v>
      </c>
      <c r="H26" s="233">
        <v>583</v>
      </c>
      <c r="I26" s="233">
        <v>1416</v>
      </c>
      <c r="J26" s="233">
        <v>1886</v>
      </c>
      <c r="K26" s="233">
        <v>4597</v>
      </c>
      <c r="L26" s="233">
        <v>5920</v>
      </c>
      <c r="M26" s="233">
        <v>4999</v>
      </c>
      <c r="N26" s="233">
        <v>0</v>
      </c>
      <c r="O26" s="233">
        <v>0</v>
      </c>
      <c r="P26" s="254">
        <f t="shared" si="0"/>
        <v>20405</v>
      </c>
      <c r="S26" s="236"/>
    </row>
    <row r="27" spans="1:19" s="227" customFormat="1" ht="12.95" customHeight="1">
      <c r="A27" s="231">
        <v>22</v>
      </c>
      <c r="B27" s="232" t="s">
        <v>335</v>
      </c>
      <c r="C27" s="233">
        <v>2657</v>
      </c>
      <c r="D27" s="233">
        <v>7860</v>
      </c>
      <c r="E27" s="233">
        <v>10766</v>
      </c>
      <c r="F27" s="233">
        <v>9145</v>
      </c>
      <c r="G27" s="233">
        <v>21219</v>
      </c>
      <c r="H27" s="233">
        <v>14381</v>
      </c>
      <c r="I27" s="233">
        <v>22224</v>
      </c>
      <c r="J27" s="233">
        <v>26188</v>
      </c>
      <c r="K27" s="233">
        <v>38084</v>
      </c>
      <c r="L27" s="233">
        <v>13575</v>
      </c>
      <c r="M27" s="233">
        <v>10111</v>
      </c>
      <c r="N27" s="233">
        <v>3362</v>
      </c>
      <c r="O27" s="233">
        <v>18615</v>
      </c>
      <c r="P27" s="254">
        <f t="shared" si="0"/>
        <v>198187</v>
      </c>
      <c r="S27" s="236"/>
    </row>
    <row r="28" spans="1:19" s="227" customFormat="1" ht="12.95" customHeight="1">
      <c r="A28" s="231">
        <v>23</v>
      </c>
      <c r="B28" s="232" t="s">
        <v>336</v>
      </c>
      <c r="C28" s="233">
        <v>2944</v>
      </c>
      <c r="D28" s="233">
        <v>8372</v>
      </c>
      <c r="E28" s="233">
        <v>9986</v>
      </c>
      <c r="F28" s="233">
        <v>7985</v>
      </c>
      <c r="G28" s="233">
        <v>25120</v>
      </c>
      <c r="H28" s="233">
        <v>19899</v>
      </c>
      <c r="I28" s="233">
        <v>27790</v>
      </c>
      <c r="J28" s="233">
        <v>31239</v>
      </c>
      <c r="K28" s="233">
        <v>38609</v>
      </c>
      <c r="L28" s="233">
        <v>21289</v>
      </c>
      <c r="M28" s="233">
        <v>13724</v>
      </c>
      <c r="N28" s="233">
        <v>4269</v>
      </c>
      <c r="O28" s="233">
        <v>11195</v>
      </c>
      <c r="P28" s="254">
        <f t="shared" si="0"/>
        <v>222421</v>
      </c>
      <c r="S28" s="236"/>
    </row>
    <row r="29" spans="1:19" s="227" customFormat="1" ht="12.95" customHeight="1">
      <c r="A29" s="231">
        <v>24</v>
      </c>
      <c r="B29" s="232" t="s">
        <v>337</v>
      </c>
      <c r="C29" s="233">
        <v>1757</v>
      </c>
      <c r="D29" s="233">
        <v>4479</v>
      </c>
      <c r="E29" s="233">
        <v>6408</v>
      </c>
      <c r="F29" s="233">
        <v>5347</v>
      </c>
      <c r="G29" s="233">
        <v>11570</v>
      </c>
      <c r="H29" s="233">
        <v>8646</v>
      </c>
      <c r="I29" s="233">
        <v>11753</v>
      </c>
      <c r="J29" s="233">
        <v>13883</v>
      </c>
      <c r="K29" s="233">
        <v>26735</v>
      </c>
      <c r="L29" s="233">
        <v>18659</v>
      </c>
      <c r="M29" s="233">
        <v>13215</v>
      </c>
      <c r="N29" s="233">
        <v>4451</v>
      </c>
      <c r="O29" s="233">
        <v>22398</v>
      </c>
      <c r="P29" s="254">
        <f t="shared" si="0"/>
        <v>149301</v>
      </c>
      <c r="S29" s="236"/>
    </row>
    <row r="30" spans="1:19" s="227" customFormat="1" ht="12.95" customHeight="1">
      <c r="A30" s="231">
        <v>25</v>
      </c>
      <c r="B30" s="232" t="s">
        <v>338</v>
      </c>
      <c r="C30" s="233">
        <v>8683</v>
      </c>
      <c r="D30" s="233">
        <v>23821</v>
      </c>
      <c r="E30" s="233">
        <v>30967</v>
      </c>
      <c r="F30" s="233">
        <v>23900</v>
      </c>
      <c r="G30" s="233">
        <v>48330</v>
      </c>
      <c r="H30" s="233">
        <v>31005</v>
      </c>
      <c r="I30" s="233">
        <v>45796</v>
      </c>
      <c r="J30" s="233">
        <v>45810</v>
      </c>
      <c r="K30" s="233">
        <v>66752</v>
      </c>
      <c r="L30" s="233">
        <v>36797</v>
      </c>
      <c r="M30" s="233">
        <v>15586</v>
      </c>
      <c r="N30" s="233">
        <v>6066</v>
      </c>
      <c r="O30" s="233">
        <v>10125</v>
      </c>
      <c r="P30" s="254">
        <f t="shared" si="0"/>
        <v>393638</v>
      </c>
      <c r="S30" s="236"/>
    </row>
    <row r="31" spans="1:19" s="227" customFormat="1" ht="12.95" customHeight="1">
      <c r="A31" s="231">
        <v>26</v>
      </c>
      <c r="B31" s="232" t="s">
        <v>339</v>
      </c>
      <c r="C31" s="233">
        <v>402</v>
      </c>
      <c r="D31" s="233">
        <v>1129</v>
      </c>
      <c r="E31" s="233">
        <v>1216</v>
      </c>
      <c r="F31" s="233">
        <v>1143</v>
      </c>
      <c r="G31" s="233">
        <v>2020</v>
      </c>
      <c r="H31" s="233">
        <v>2065</v>
      </c>
      <c r="I31" s="233">
        <v>2786</v>
      </c>
      <c r="J31" s="233">
        <v>2816</v>
      </c>
      <c r="K31" s="233">
        <v>4777</v>
      </c>
      <c r="L31" s="233">
        <v>2692</v>
      </c>
      <c r="M31" s="233">
        <v>2498</v>
      </c>
      <c r="N31" s="233">
        <v>0</v>
      </c>
      <c r="O31" s="233">
        <v>9887</v>
      </c>
      <c r="P31" s="254">
        <f t="shared" si="0"/>
        <v>33431</v>
      </c>
      <c r="S31" s="236"/>
    </row>
    <row r="32" spans="1:19" s="227" customFormat="1" ht="12.95" customHeight="1">
      <c r="A32" s="231">
        <v>27</v>
      </c>
      <c r="B32" s="232" t="s">
        <v>340</v>
      </c>
      <c r="C32" s="233">
        <v>1189</v>
      </c>
      <c r="D32" s="233">
        <v>3457</v>
      </c>
      <c r="E32" s="233">
        <v>4454</v>
      </c>
      <c r="F32" s="233">
        <v>3801</v>
      </c>
      <c r="G32" s="233">
        <v>9306</v>
      </c>
      <c r="H32" s="233">
        <v>6375</v>
      </c>
      <c r="I32" s="233">
        <v>10232</v>
      </c>
      <c r="J32" s="233">
        <v>11742</v>
      </c>
      <c r="K32" s="233">
        <v>18768</v>
      </c>
      <c r="L32" s="233">
        <v>17165</v>
      </c>
      <c r="M32" s="233">
        <v>7683</v>
      </c>
      <c r="N32" s="233">
        <v>7215</v>
      </c>
      <c r="O32" s="233">
        <v>29421</v>
      </c>
      <c r="P32" s="254">
        <f t="shared" si="0"/>
        <v>130808</v>
      </c>
      <c r="S32" s="236"/>
    </row>
    <row r="33" spans="1:19" s="227" customFormat="1" ht="12.95" customHeight="1">
      <c r="A33" s="231">
        <v>28</v>
      </c>
      <c r="B33" s="232" t="s">
        <v>341</v>
      </c>
      <c r="C33" s="233">
        <v>1847</v>
      </c>
      <c r="D33" s="233">
        <v>5730</v>
      </c>
      <c r="E33" s="233">
        <v>8816</v>
      </c>
      <c r="F33" s="233">
        <v>8462</v>
      </c>
      <c r="G33" s="233">
        <v>18816</v>
      </c>
      <c r="H33" s="233">
        <v>13114</v>
      </c>
      <c r="I33" s="233">
        <v>17663</v>
      </c>
      <c r="J33" s="233">
        <v>18692</v>
      </c>
      <c r="K33" s="233">
        <v>23007</v>
      </c>
      <c r="L33" s="233">
        <v>8902</v>
      </c>
      <c r="M33" s="233">
        <v>2255</v>
      </c>
      <c r="N33" s="233">
        <v>971</v>
      </c>
      <c r="O33" s="233">
        <v>11587</v>
      </c>
      <c r="P33" s="254">
        <f t="shared" si="0"/>
        <v>139862</v>
      </c>
      <c r="S33" s="236"/>
    </row>
    <row r="34" spans="1:19" s="227" customFormat="1" ht="12.95" customHeight="1">
      <c r="A34" s="231">
        <v>29</v>
      </c>
      <c r="B34" s="232" t="s">
        <v>342</v>
      </c>
      <c r="C34" s="233">
        <v>660</v>
      </c>
      <c r="D34" s="233">
        <v>1780</v>
      </c>
      <c r="E34" s="233">
        <v>2647</v>
      </c>
      <c r="F34" s="233">
        <v>2360</v>
      </c>
      <c r="G34" s="233">
        <v>5681</v>
      </c>
      <c r="H34" s="233">
        <v>4627</v>
      </c>
      <c r="I34" s="233">
        <v>8335</v>
      </c>
      <c r="J34" s="233">
        <v>11740</v>
      </c>
      <c r="K34" s="233">
        <v>26554</v>
      </c>
      <c r="L34" s="233">
        <v>24712</v>
      </c>
      <c r="M34" s="233">
        <v>11043</v>
      </c>
      <c r="N34" s="233">
        <v>8182</v>
      </c>
      <c r="O34" s="233">
        <v>64749</v>
      </c>
      <c r="P34" s="254">
        <f t="shared" si="0"/>
        <v>173070</v>
      </c>
      <c r="S34" s="236"/>
    </row>
    <row r="35" spans="1:19" s="227" customFormat="1" ht="12.95" customHeight="1">
      <c r="A35" s="231">
        <v>30</v>
      </c>
      <c r="B35" s="232" t="s">
        <v>343</v>
      </c>
      <c r="C35" s="233">
        <v>235</v>
      </c>
      <c r="D35" s="233">
        <v>642</v>
      </c>
      <c r="E35" s="233">
        <v>829</v>
      </c>
      <c r="F35" s="233">
        <v>550</v>
      </c>
      <c r="G35" s="233">
        <v>1918</v>
      </c>
      <c r="H35" s="233">
        <v>1184</v>
      </c>
      <c r="I35" s="233">
        <v>3165</v>
      </c>
      <c r="J35" s="233">
        <v>4876</v>
      </c>
      <c r="K35" s="233">
        <v>6957</v>
      </c>
      <c r="L35" s="233">
        <v>5494</v>
      </c>
      <c r="M35" s="233">
        <v>3486</v>
      </c>
      <c r="N35" s="233">
        <v>4422</v>
      </c>
      <c r="O35" s="233">
        <v>14203</v>
      </c>
      <c r="P35" s="254">
        <f t="shared" si="0"/>
        <v>47961</v>
      </c>
      <c r="S35" s="236"/>
    </row>
    <row r="36" spans="1:19" s="227" customFormat="1" ht="12.95" customHeight="1">
      <c r="A36" s="231">
        <v>31</v>
      </c>
      <c r="B36" s="232" t="s">
        <v>344</v>
      </c>
      <c r="C36" s="233">
        <v>6802</v>
      </c>
      <c r="D36" s="233">
        <v>15825</v>
      </c>
      <c r="E36" s="233">
        <v>16526</v>
      </c>
      <c r="F36" s="233">
        <v>11207</v>
      </c>
      <c r="G36" s="233">
        <v>21379</v>
      </c>
      <c r="H36" s="233">
        <v>13478</v>
      </c>
      <c r="I36" s="233">
        <v>19362</v>
      </c>
      <c r="J36" s="233">
        <v>21041</v>
      </c>
      <c r="K36" s="233">
        <v>18552</v>
      </c>
      <c r="L36" s="233">
        <v>8982</v>
      </c>
      <c r="M36" s="233">
        <v>4980</v>
      </c>
      <c r="N36" s="233">
        <v>779</v>
      </c>
      <c r="O36" s="233">
        <v>5810</v>
      </c>
      <c r="P36" s="254">
        <f t="shared" si="0"/>
        <v>164723</v>
      </c>
      <c r="S36" s="236"/>
    </row>
    <row r="37" spans="1:19" s="227" customFormat="1" ht="12.95" customHeight="1">
      <c r="A37" s="231">
        <v>32</v>
      </c>
      <c r="B37" s="232" t="s">
        <v>345</v>
      </c>
      <c r="C37" s="233">
        <v>1599</v>
      </c>
      <c r="D37" s="233">
        <v>4451</v>
      </c>
      <c r="E37" s="233">
        <v>5695</v>
      </c>
      <c r="F37" s="233">
        <v>4381</v>
      </c>
      <c r="G37" s="233">
        <v>8155</v>
      </c>
      <c r="H37" s="233">
        <v>5493</v>
      </c>
      <c r="I37" s="233">
        <v>6345</v>
      </c>
      <c r="J37" s="233">
        <v>6118</v>
      </c>
      <c r="K37" s="233">
        <v>5471</v>
      </c>
      <c r="L37" s="233">
        <v>3245</v>
      </c>
      <c r="M37" s="233">
        <v>1815</v>
      </c>
      <c r="N37" s="233">
        <v>1851</v>
      </c>
      <c r="O37" s="233">
        <v>0</v>
      </c>
      <c r="P37" s="254">
        <f t="shared" si="0"/>
        <v>54619</v>
      </c>
      <c r="S37" s="236"/>
    </row>
    <row r="38" spans="1:19" s="227" customFormat="1" ht="12.95" customHeight="1">
      <c r="A38" s="231">
        <v>33</v>
      </c>
      <c r="B38" s="232" t="s">
        <v>346</v>
      </c>
      <c r="C38" s="233">
        <v>5669</v>
      </c>
      <c r="D38" s="233">
        <v>15465</v>
      </c>
      <c r="E38" s="233">
        <v>18232</v>
      </c>
      <c r="F38" s="233">
        <v>12291</v>
      </c>
      <c r="G38" s="233">
        <v>23479</v>
      </c>
      <c r="H38" s="233">
        <v>14451</v>
      </c>
      <c r="I38" s="233">
        <v>17043</v>
      </c>
      <c r="J38" s="233">
        <v>15666</v>
      </c>
      <c r="K38" s="233">
        <v>12403</v>
      </c>
      <c r="L38" s="233">
        <v>7093</v>
      </c>
      <c r="M38" s="233">
        <v>3029</v>
      </c>
      <c r="N38" s="233">
        <v>797</v>
      </c>
      <c r="O38" s="233">
        <v>20712</v>
      </c>
      <c r="P38" s="254">
        <f t="shared" si="0"/>
        <v>166330</v>
      </c>
      <c r="S38" s="236"/>
    </row>
    <row r="39" spans="1:19" s="237" customFormat="1" ht="12.95" customHeight="1">
      <c r="A39" s="231">
        <v>35</v>
      </c>
      <c r="B39" s="232" t="s">
        <v>347</v>
      </c>
      <c r="C39" s="233">
        <v>14033</v>
      </c>
      <c r="D39" s="233">
        <v>4573</v>
      </c>
      <c r="E39" s="233">
        <v>5051</v>
      </c>
      <c r="F39" s="233">
        <v>4130</v>
      </c>
      <c r="G39" s="233">
        <v>9932</v>
      </c>
      <c r="H39" s="233">
        <v>7580</v>
      </c>
      <c r="I39" s="233">
        <v>6956</v>
      </c>
      <c r="J39" s="233">
        <v>9053</v>
      </c>
      <c r="K39" s="233">
        <v>10193</v>
      </c>
      <c r="L39" s="233">
        <v>11110</v>
      </c>
      <c r="M39" s="233">
        <v>5732</v>
      </c>
      <c r="N39" s="233">
        <v>4350</v>
      </c>
      <c r="O39" s="233">
        <v>1282</v>
      </c>
      <c r="P39" s="254">
        <f t="shared" si="0"/>
        <v>93975</v>
      </c>
      <c r="S39" s="236"/>
    </row>
    <row r="40" spans="1:19" s="227" customFormat="1" ht="12.95" customHeight="1">
      <c r="A40" s="231">
        <v>36</v>
      </c>
      <c r="B40" s="232" t="s">
        <v>348</v>
      </c>
      <c r="C40" s="233">
        <v>207</v>
      </c>
      <c r="D40" s="233">
        <v>475</v>
      </c>
      <c r="E40" s="233">
        <v>693</v>
      </c>
      <c r="F40" s="233">
        <v>691</v>
      </c>
      <c r="G40" s="233">
        <v>1612</v>
      </c>
      <c r="H40" s="233">
        <v>1009</v>
      </c>
      <c r="I40" s="233">
        <v>1677</v>
      </c>
      <c r="J40" s="233">
        <v>2829</v>
      </c>
      <c r="K40" s="233">
        <v>4641</v>
      </c>
      <c r="L40" s="233">
        <v>2697</v>
      </c>
      <c r="M40" s="233">
        <v>605</v>
      </c>
      <c r="N40" s="233">
        <v>0</v>
      </c>
      <c r="O40" s="233">
        <v>0</v>
      </c>
      <c r="P40" s="254">
        <f t="shared" si="0"/>
        <v>17136</v>
      </c>
      <c r="S40" s="236"/>
    </row>
    <row r="41" spans="1:19" s="237" customFormat="1" ht="12.95" customHeight="1">
      <c r="A41" s="231">
        <v>37</v>
      </c>
      <c r="B41" s="232" t="s">
        <v>349</v>
      </c>
      <c r="C41" s="233">
        <v>105</v>
      </c>
      <c r="D41" s="233">
        <v>173</v>
      </c>
      <c r="E41" s="233">
        <v>320</v>
      </c>
      <c r="F41" s="233">
        <v>326</v>
      </c>
      <c r="G41" s="233">
        <v>905</v>
      </c>
      <c r="H41" s="233">
        <v>764</v>
      </c>
      <c r="I41" s="233">
        <v>1040</v>
      </c>
      <c r="J41" s="233">
        <v>1612</v>
      </c>
      <c r="K41" s="233">
        <v>2907</v>
      </c>
      <c r="L41" s="233">
        <v>3797</v>
      </c>
      <c r="M41" s="233">
        <v>1486</v>
      </c>
      <c r="N41" s="233">
        <v>781</v>
      </c>
      <c r="O41" s="233">
        <v>0</v>
      </c>
      <c r="P41" s="254">
        <f t="shared" si="0"/>
        <v>14216</v>
      </c>
      <c r="S41" s="236"/>
    </row>
    <row r="42" spans="1:19" s="227" customFormat="1" ht="12.95" customHeight="1">
      <c r="A42" s="231">
        <v>38</v>
      </c>
      <c r="B42" s="232" t="s">
        <v>350</v>
      </c>
      <c r="C42" s="233">
        <v>599</v>
      </c>
      <c r="D42" s="233">
        <v>1614</v>
      </c>
      <c r="E42" s="233">
        <v>2462</v>
      </c>
      <c r="F42" s="233">
        <v>2474</v>
      </c>
      <c r="G42" s="233">
        <v>6379</v>
      </c>
      <c r="H42" s="233">
        <v>4597</v>
      </c>
      <c r="I42" s="233">
        <v>8215</v>
      </c>
      <c r="J42" s="233">
        <v>9258</v>
      </c>
      <c r="K42" s="233">
        <v>17722</v>
      </c>
      <c r="L42" s="233">
        <v>18611</v>
      </c>
      <c r="M42" s="233">
        <v>12866</v>
      </c>
      <c r="N42" s="233">
        <v>1537</v>
      </c>
      <c r="O42" s="233">
        <v>2996</v>
      </c>
      <c r="P42" s="254">
        <f t="shared" si="0"/>
        <v>89330</v>
      </c>
      <c r="S42" s="236"/>
    </row>
    <row r="43" spans="1:19" s="227" customFormat="1" ht="12.95" customHeight="1">
      <c r="A43" s="231">
        <v>39</v>
      </c>
      <c r="B43" s="232" t="s">
        <v>351</v>
      </c>
      <c r="C43" s="233">
        <v>25</v>
      </c>
      <c r="D43" s="233">
        <v>94</v>
      </c>
      <c r="E43" s="233">
        <v>129</v>
      </c>
      <c r="F43" s="233">
        <v>81</v>
      </c>
      <c r="G43" s="233">
        <v>338</v>
      </c>
      <c r="H43" s="233">
        <v>172</v>
      </c>
      <c r="I43" s="233">
        <v>149</v>
      </c>
      <c r="J43" s="233">
        <v>250</v>
      </c>
      <c r="K43" s="233">
        <v>221</v>
      </c>
      <c r="L43" s="233">
        <v>0</v>
      </c>
      <c r="M43" s="233">
        <v>615</v>
      </c>
      <c r="N43" s="233">
        <v>0</v>
      </c>
      <c r="O43" s="233">
        <v>0</v>
      </c>
      <c r="P43" s="254">
        <f t="shared" si="0"/>
        <v>2074</v>
      </c>
      <c r="S43" s="236"/>
    </row>
    <row r="44" spans="1:19" s="237" customFormat="1" ht="12.95" customHeight="1">
      <c r="A44" s="231">
        <v>41</v>
      </c>
      <c r="B44" s="232" t="s">
        <v>352</v>
      </c>
      <c r="C44" s="233">
        <v>31177</v>
      </c>
      <c r="D44" s="233">
        <v>71961</v>
      </c>
      <c r="E44" s="233">
        <v>120117</v>
      </c>
      <c r="F44" s="233">
        <v>116498</v>
      </c>
      <c r="G44" s="233">
        <v>226105</v>
      </c>
      <c r="H44" s="233">
        <v>114327</v>
      </c>
      <c r="I44" s="233">
        <v>121449</v>
      </c>
      <c r="J44" s="233">
        <v>120065</v>
      </c>
      <c r="K44" s="233">
        <v>113543</v>
      </c>
      <c r="L44" s="233">
        <v>84570</v>
      </c>
      <c r="M44" s="233">
        <v>37858</v>
      </c>
      <c r="N44" s="233">
        <v>20766</v>
      </c>
      <c r="O44" s="233">
        <v>88392</v>
      </c>
      <c r="P44" s="254">
        <f t="shared" si="0"/>
        <v>1266828</v>
      </c>
      <c r="S44" s="236"/>
    </row>
    <row r="45" spans="1:19" s="227" customFormat="1" ht="12.95" customHeight="1">
      <c r="A45" s="231">
        <v>42</v>
      </c>
      <c r="B45" s="232" t="s">
        <v>353</v>
      </c>
      <c r="C45" s="233">
        <v>2561</v>
      </c>
      <c r="D45" s="233">
        <v>6911</v>
      </c>
      <c r="E45" s="233">
        <v>11164</v>
      </c>
      <c r="F45" s="233">
        <v>10624</v>
      </c>
      <c r="G45" s="233">
        <v>31979</v>
      </c>
      <c r="H45" s="233">
        <v>24683</v>
      </c>
      <c r="I45" s="233">
        <v>41589</v>
      </c>
      <c r="J45" s="233">
        <v>65229</v>
      </c>
      <c r="K45" s="233">
        <v>68400</v>
      </c>
      <c r="L45" s="233">
        <v>34160</v>
      </c>
      <c r="M45" s="233">
        <v>14177</v>
      </c>
      <c r="N45" s="233">
        <v>10202</v>
      </c>
      <c r="O45" s="233">
        <v>42913</v>
      </c>
      <c r="P45" s="254">
        <f t="shared" si="0"/>
        <v>364592</v>
      </c>
      <c r="S45" s="236"/>
    </row>
    <row r="46" spans="1:19" s="237" customFormat="1" ht="12.95" customHeight="1">
      <c r="A46" s="231">
        <v>43</v>
      </c>
      <c r="B46" s="232" t="s">
        <v>354</v>
      </c>
      <c r="C46" s="233">
        <v>15463</v>
      </c>
      <c r="D46" s="233">
        <v>40173</v>
      </c>
      <c r="E46" s="233">
        <v>49888</v>
      </c>
      <c r="F46" s="233">
        <v>35883</v>
      </c>
      <c r="G46" s="233">
        <v>62429</v>
      </c>
      <c r="H46" s="233">
        <v>31262</v>
      </c>
      <c r="I46" s="233">
        <v>31917</v>
      </c>
      <c r="J46" s="233">
        <v>30442</v>
      </c>
      <c r="K46" s="233">
        <v>24608</v>
      </c>
      <c r="L46" s="233">
        <v>9809</v>
      </c>
      <c r="M46" s="233">
        <v>6516</v>
      </c>
      <c r="N46" s="233">
        <v>5263</v>
      </c>
      <c r="O46" s="233">
        <v>5557</v>
      </c>
      <c r="P46" s="254">
        <f t="shared" si="0"/>
        <v>349210</v>
      </c>
      <c r="S46" s="236"/>
    </row>
    <row r="47" spans="1:19" s="227" customFormat="1" ht="12.95" customHeight="1">
      <c r="A47" s="231">
        <v>45</v>
      </c>
      <c r="B47" s="232" t="s">
        <v>355</v>
      </c>
      <c r="C47" s="233">
        <v>19419</v>
      </c>
      <c r="D47" s="233">
        <v>34129</v>
      </c>
      <c r="E47" s="233">
        <v>28306</v>
      </c>
      <c r="F47" s="233">
        <v>16843</v>
      </c>
      <c r="G47" s="233">
        <v>26703</v>
      </c>
      <c r="H47" s="233">
        <v>15988</v>
      </c>
      <c r="I47" s="233">
        <v>18145</v>
      </c>
      <c r="J47" s="233">
        <v>13882</v>
      </c>
      <c r="K47" s="233">
        <v>11486</v>
      </c>
      <c r="L47" s="233">
        <v>4949</v>
      </c>
      <c r="M47" s="233">
        <v>1169</v>
      </c>
      <c r="N47" s="233">
        <v>0</v>
      </c>
      <c r="O47" s="233">
        <v>0</v>
      </c>
      <c r="P47" s="254">
        <f t="shared" si="0"/>
        <v>191019</v>
      </c>
      <c r="S47" s="236"/>
    </row>
    <row r="48" spans="1:19" s="227" customFormat="1" ht="12.95" customHeight="1">
      <c r="A48" s="231">
        <v>46</v>
      </c>
      <c r="B48" s="232" t="s">
        <v>356</v>
      </c>
      <c r="C48" s="233">
        <v>37150</v>
      </c>
      <c r="D48" s="233">
        <v>91492</v>
      </c>
      <c r="E48" s="233">
        <v>110893</v>
      </c>
      <c r="F48" s="233">
        <v>75553</v>
      </c>
      <c r="G48" s="233">
        <v>118129</v>
      </c>
      <c r="H48" s="233">
        <v>60433</v>
      </c>
      <c r="I48" s="233">
        <v>67352</v>
      </c>
      <c r="J48" s="233">
        <v>39427</v>
      </c>
      <c r="K48" s="233">
        <v>42038</v>
      </c>
      <c r="L48" s="233">
        <v>10856</v>
      </c>
      <c r="M48" s="233">
        <v>3057</v>
      </c>
      <c r="N48" s="233">
        <v>1981</v>
      </c>
      <c r="O48" s="233">
        <v>2836</v>
      </c>
      <c r="P48" s="254">
        <f t="shared" si="0"/>
        <v>661197</v>
      </c>
      <c r="S48" s="236"/>
    </row>
    <row r="49" spans="1:19" s="227" customFormat="1" ht="11.25" customHeight="1">
      <c r="A49" s="238">
        <v>47</v>
      </c>
      <c r="B49" s="239" t="s">
        <v>357</v>
      </c>
      <c r="C49" s="255">
        <v>104772</v>
      </c>
      <c r="D49" s="255">
        <v>222645</v>
      </c>
      <c r="E49" s="255">
        <v>262525</v>
      </c>
      <c r="F49" s="255">
        <v>136861</v>
      </c>
      <c r="G49" s="255">
        <v>229231</v>
      </c>
      <c r="H49" s="255">
        <v>96860</v>
      </c>
      <c r="I49" s="255">
        <v>94853</v>
      </c>
      <c r="J49" s="255">
        <v>51877</v>
      </c>
      <c r="K49" s="255">
        <v>37658</v>
      </c>
      <c r="L49" s="255">
        <v>13270</v>
      </c>
      <c r="M49" s="255">
        <v>5399</v>
      </c>
      <c r="N49" s="255">
        <v>777</v>
      </c>
      <c r="O49" s="256">
        <v>5185</v>
      </c>
      <c r="P49" s="257">
        <f>SUM(C49:O49)</f>
        <v>1261913</v>
      </c>
      <c r="S49" s="236"/>
    </row>
    <row r="50" spans="1:19" s="227" customFormat="1" ht="14.25" customHeight="1">
      <c r="A50" s="193"/>
      <c r="B50" s="193"/>
      <c r="C50" s="193"/>
      <c r="D50" s="193"/>
      <c r="E50" s="193"/>
      <c r="F50" s="193"/>
      <c r="G50" s="193"/>
      <c r="H50" s="193"/>
      <c r="I50" s="193"/>
      <c r="J50" s="193"/>
      <c r="K50" s="193"/>
      <c r="L50" s="193"/>
      <c r="M50" s="193"/>
      <c r="N50" s="193"/>
      <c r="O50" s="834" t="s">
        <v>423</v>
      </c>
      <c r="P50" s="846"/>
    </row>
    <row r="51" spans="1:19" s="227" customFormat="1" ht="21" customHeight="1">
      <c r="A51" s="730" t="s">
        <v>309</v>
      </c>
      <c r="B51" s="836" t="s">
        <v>408</v>
      </c>
      <c r="C51" s="847" t="s">
        <v>426</v>
      </c>
      <c r="D51" s="848"/>
      <c r="E51" s="848"/>
      <c r="F51" s="848"/>
      <c r="G51" s="848"/>
      <c r="H51" s="848"/>
      <c r="I51" s="848"/>
      <c r="J51" s="848"/>
      <c r="K51" s="848"/>
      <c r="L51" s="848"/>
      <c r="M51" s="848"/>
      <c r="N51" s="848"/>
      <c r="O51" s="849"/>
      <c r="P51" s="850" t="s">
        <v>427</v>
      </c>
    </row>
    <row r="52" spans="1:19" s="227" customFormat="1" ht="21" customHeight="1">
      <c r="A52" s="820"/>
      <c r="B52" s="837"/>
      <c r="C52" s="839" t="s">
        <v>410</v>
      </c>
      <c r="D52" s="839"/>
      <c r="E52" s="839"/>
      <c r="F52" s="839"/>
      <c r="G52" s="839"/>
      <c r="H52" s="839"/>
      <c r="I52" s="839"/>
      <c r="J52" s="839"/>
      <c r="K52" s="839"/>
      <c r="L52" s="839"/>
      <c r="M52" s="839"/>
      <c r="N52" s="839"/>
      <c r="O52" s="839"/>
      <c r="P52" s="851"/>
    </row>
    <row r="53" spans="1:19" s="227" customFormat="1" ht="24.95" customHeight="1">
      <c r="A53" s="731"/>
      <c r="B53" s="838"/>
      <c r="C53" s="251" t="s">
        <v>411</v>
      </c>
      <c r="D53" s="252" t="s">
        <v>412</v>
      </c>
      <c r="E53" s="252" t="s">
        <v>413</v>
      </c>
      <c r="F53" s="252" t="s">
        <v>414</v>
      </c>
      <c r="G53" s="252" t="s">
        <v>415</v>
      </c>
      <c r="H53" s="252" t="s">
        <v>416</v>
      </c>
      <c r="I53" s="253" t="s">
        <v>417</v>
      </c>
      <c r="J53" s="253" t="s">
        <v>418</v>
      </c>
      <c r="K53" s="253" t="s">
        <v>419</v>
      </c>
      <c r="L53" s="253" t="s">
        <v>420</v>
      </c>
      <c r="M53" s="253" t="s">
        <v>421</v>
      </c>
      <c r="N53" s="253" t="s">
        <v>422</v>
      </c>
      <c r="O53" s="253" t="s">
        <v>182</v>
      </c>
      <c r="P53" s="852"/>
    </row>
    <row r="54" spans="1:19" s="237" customFormat="1" ht="12.75" customHeight="1">
      <c r="A54" s="231">
        <v>49</v>
      </c>
      <c r="B54" s="214" t="s">
        <v>358</v>
      </c>
      <c r="C54" s="258">
        <v>61384</v>
      </c>
      <c r="D54" s="258">
        <v>73952</v>
      </c>
      <c r="E54" s="258">
        <v>56942</v>
      </c>
      <c r="F54" s="258">
        <v>39411</v>
      </c>
      <c r="G54" s="258">
        <v>86949</v>
      </c>
      <c r="H54" s="258">
        <v>49608</v>
      </c>
      <c r="I54" s="258">
        <v>57637</v>
      </c>
      <c r="J54" s="258">
        <v>44507</v>
      </c>
      <c r="K54" s="258">
        <v>47591</v>
      </c>
      <c r="L54" s="258">
        <v>24198</v>
      </c>
      <c r="M54" s="258">
        <v>6562</v>
      </c>
      <c r="N54" s="258">
        <v>5035</v>
      </c>
      <c r="O54" s="258">
        <v>11140</v>
      </c>
      <c r="P54" s="254">
        <f t="shared" si="0"/>
        <v>564916</v>
      </c>
      <c r="R54" s="227"/>
      <c r="S54" s="236"/>
    </row>
    <row r="55" spans="1:19" s="227" customFormat="1" ht="12.75" customHeight="1">
      <c r="A55" s="231">
        <v>50</v>
      </c>
      <c r="B55" s="214" t="s">
        <v>359</v>
      </c>
      <c r="C55" s="258">
        <v>738</v>
      </c>
      <c r="D55" s="258">
        <v>1465</v>
      </c>
      <c r="E55" s="258">
        <v>1592</v>
      </c>
      <c r="F55" s="259">
        <v>1147</v>
      </c>
      <c r="G55" s="258">
        <v>3912</v>
      </c>
      <c r="H55" s="258">
        <v>2872</v>
      </c>
      <c r="I55" s="258">
        <v>1368</v>
      </c>
      <c r="J55" s="258">
        <v>879</v>
      </c>
      <c r="K55" s="258">
        <v>692</v>
      </c>
      <c r="L55" s="258">
        <v>401</v>
      </c>
      <c r="M55" s="258">
        <v>673</v>
      </c>
      <c r="N55" s="258">
        <v>0</v>
      </c>
      <c r="O55" s="259">
        <v>0</v>
      </c>
      <c r="P55" s="254">
        <f t="shared" si="0"/>
        <v>15739</v>
      </c>
      <c r="S55" s="236"/>
    </row>
    <row r="56" spans="1:19" s="227" customFormat="1" ht="12.75" customHeight="1">
      <c r="A56" s="231">
        <v>51</v>
      </c>
      <c r="B56" s="214" t="s">
        <v>360</v>
      </c>
      <c r="C56" s="259">
        <v>50</v>
      </c>
      <c r="D56" s="259">
        <v>142</v>
      </c>
      <c r="E56" s="259">
        <v>269</v>
      </c>
      <c r="F56" s="259">
        <v>173</v>
      </c>
      <c r="G56" s="259">
        <v>460</v>
      </c>
      <c r="H56" s="259">
        <v>552</v>
      </c>
      <c r="I56" s="259">
        <v>588</v>
      </c>
      <c r="J56" s="259">
        <v>1021</v>
      </c>
      <c r="K56" s="258">
        <v>1869</v>
      </c>
      <c r="L56" s="258">
        <v>1901</v>
      </c>
      <c r="M56" s="258">
        <v>1738</v>
      </c>
      <c r="N56" s="258">
        <v>938</v>
      </c>
      <c r="O56" s="258">
        <v>15690</v>
      </c>
      <c r="P56" s="254">
        <f t="shared" si="0"/>
        <v>25391</v>
      </c>
      <c r="S56" s="236"/>
    </row>
    <row r="57" spans="1:19" s="227" customFormat="1" ht="12.75" customHeight="1">
      <c r="A57" s="231">
        <v>52</v>
      </c>
      <c r="B57" s="214" t="s">
        <v>361</v>
      </c>
      <c r="C57" s="258">
        <v>4514</v>
      </c>
      <c r="D57" s="258">
        <v>10655</v>
      </c>
      <c r="E57" s="258">
        <v>15921</v>
      </c>
      <c r="F57" s="258">
        <v>14092</v>
      </c>
      <c r="G57" s="258">
        <v>30261</v>
      </c>
      <c r="H57" s="258">
        <v>17432</v>
      </c>
      <c r="I57" s="258">
        <v>25263</v>
      </c>
      <c r="J57" s="258">
        <v>30555</v>
      </c>
      <c r="K57" s="258">
        <v>38895</v>
      </c>
      <c r="L57" s="258">
        <v>16409</v>
      </c>
      <c r="M57" s="258">
        <v>5098</v>
      </c>
      <c r="N57" s="258">
        <v>6953</v>
      </c>
      <c r="O57" s="258">
        <v>22577</v>
      </c>
      <c r="P57" s="254">
        <f t="shared" si="0"/>
        <v>238625</v>
      </c>
      <c r="S57" s="236"/>
    </row>
    <row r="58" spans="1:19" s="237" customFormat="1" ht="12.75" customHeight="1">
      <c r="A58" s="231">
        <v>53</v>
      </c>
      <c r="B58" s="214" t="s">
        <v>362</v>
      </c>
      <c r="C58" s="258">
        <v>526</v>
      </c>
      <c r="D58" s="258">
        <v>1385</v>
      </c>
      <c r="E58" s="258">
        <v>2760</v>
      </c>
      <c r="F58" s="259">
        <v>2913</v>
      </c>
      <c r="G58" s="258">
        <v>5719</v>
      </c>
      <c r="H58" s="259">
        <v>2436</v>
      </c>
      <c r="I58" s="258">
        <v>2785</v>
      </c>
      <c r="J58" s="258">
        <v>3194</v>
      </c>
      <c r="K58" s="258">
        <v>3753</v>
      </c>
      <c r="L58" s="258">
        <v>2246</v>
      </c>
      <c r="M58" s="259">
        <v>2736</v>
      </c>
      <c r="N58" s="259">
        <v>838</v>
      </c>
      <c r="O58" s="259">
        <v>1473</v>
      </c>
      <c r="P58" s="254">
        <f t="shared" si="0"/>
        <v>32764</v>
      </c>
      <c r="S58" s="236"/>
    </row>
    <row r="59" spans="1:19" s="227" customFormat="1" ht="12.75" customHeight="1">
      <c r="A59" s="231">
        <v>55</v>
      </c>
      <c r="B59" s="214" t="s">
        <v>363</v>
      </c>
      <c r="C59" s="258">
        <v>3535</v>
      </c>
      <c r="D59" s="258">
        <v>11369</v>
      </c>
      <c r="E59" s="258">
        <v>18784</v>
      </c>
      <c r="F59" s="258">
        <v>13890</v>
      </c>
      <c r="G59" s="258">
        <v>24061</v>
      </c>
      <c r="H59" s="258">
        <v>14365</v>
      </c>
      <c r="I59" s="258">
        <v>20109</v>
      </c>
      <c r="J59" s="258">
        <v>28173</v>
      </c>
      <c r="K59" s="258">
        <v>50834</v>
      </c>
      <c r="L59" s="258">
        <v>25028</v>
      </c>
      <c r="M59" s="258">
        <v>7206</v>
      </c>
      <c r="N59" s="258">
        <v>754</v>
      </c>
      <c r="O59" s="258">
        <v>1012</v>
      </c>
      <c r="P59" s="254">
        <f t="shared" si="0"/>
        <v>219120</v>
      </c>
      <c r="S59" s="236"/>
    </row>
    <row r="60" spans="1:19" s="227" customFormat="1" ht="12.75" customHeight="1">
      <c r="A60" s="231">
        <v>56</v>
      </c>
      <c r="B60" s="214" t="s">
        <v>364</v>
      </c>
      <c r="C60" s="258">
        <v>36432</v>
      </c>
      <c r="D60" s="258">
        <v>70431</v>
      </c>
      <c r="E60" s="258">
        <v>77765</v>
      </c>
      <c r="F60" s="258">
        <v>60081</v>
      </c>
      <c r="G60" s="258">
        <v>129185</v>
      </c>
      <c r="H60" s="258">
        <v>67011</v>
      </c>
      <c r="I60" s="258">
        <v>60551</v>
      </c>
      <c r="J60" s="258">
        <v>44952</v>
      </c>
      <c r="K60" s="258">
        <v>31042</v>
      </c>
      <c r="L60" s="258">
        <v>10591</v>
      </c>
      <c r="M60" s="258">
        <v>3980</v>
      </c>
      <c r="N60" s="258">
        <v>1665</v>
      </c>
      <c r="O60" s="258">
        <v>5438</v>
      </c>
      <c r="P60" s="254">
        <f t="shared" si="0"/>
        <v>599124</v>
      </c>
      <c r="S60" s="236"/>
    </row>
    <row r="61" spans="1:19" s="227" customFormat="1" ht="12.75" customHeight="1">
      <c r="A61" s="231">
        <v>58</v>
      </c>
      <c r="B61" s="214" t="s">
        <v>365</v>
      </c>
      <c r="C61" s="259">
        <v>608</v>
      </c>
      <c r="D61" s="259">
        <v>1776</v>
      </c>
      <c r="E61" s="259">
        <v>2508</v>
      </c>
      <c r="F61" s="259">
        <v>2074</v>
      </c>
      <c r="G61" s="259">
        <v>3528</v>
      </c>
      <c r="H61" s="259">
        <v>2367</v>
      </c>
      <c r="I61" s="259">
        <v>2155</v>
      </c>
      <c r="J61" s="259">
        <v>2655</v>
      </c>
      <c r="K61" s="259">
        <v>2629</v>
      </c>
      <c r="L61" s="259">
        <v>2349</v>
      </c>
      <c r="M61" s="259">
        <v>0</v>
      </c>
      <c r="N61" s="259">
        <v>0</v>
      </c>
      <c r="O61" s="259">
        <v>1849</v>
      </c>
      <c r="P61" s="254">
        <f t="shared" si="0"/>
        <v>24498</v>
      </c>
      <c r="S61" s="236"/>
    </row>
    <row r="62" spans="1:19" s="227" customFormat="1" ht="12.75" customHeight="1">
      <c r="A62" s="231">
        <v>59</v>
      </c>
      <c r="B62" s="214" t="s">
        <v>366</v>
      </c>
      <c r="C62" s="258">
        <v>534</v>
      </c>
      <c r="D62" s="258">
        <v>1195</v>
      </c>
      <c r="E62" s="258">
        <v>1668</v>
      </c>
      <c r="F62" s="259">
        <v>1313</v>
      </c>
      <c r="G62" s="258">
        <v>3167</v>
      </c>
      <c r="H62" s="258">
        <v>2482</v>
      </c>
      <c r="I62" s="258">
        <v>2599</v>
      </c>
      <c r="J62" s="259">
        <v>2008</v>
      </c>
      <c r="K62" s="258">
        <v>2326</v>
      </c>
      <c r="L62" s="258">
        <v>387</v>
      </c>
      <c r="M62" s="259">
        <v>0</v>
      </c>
      <c r="N62" s="259">
        <v>786</v>
      </c>
      <c r="O62" s="259">
        <v>4942</v>
      </c>
      <c r="P62" s="254">
        <f t="shared" si="0"/>
        <v>23407</v>
      </c>
      <c r="R62" s="237"/>
      <c r="S62" s="236"/>
    </row>
    <row r="63" spans="1:19" s="227" customFormat="1" ht="12.75" customHeight="1">
      <c r="A63" s="231">
        <v>60</v>
      </c>
      <c r="B63" s="214" t="s">
        <v>367</v>
      </c>
      <c r="C63" s="259">
        <v>200</v>
      </c>
      <c r="D63" s="259">
        <v>508</v>
      </c>
      <c r="E63" s="259">
        <v>643</v>
      </c>
      <c r="F63" s="259">
        <v>571</v>
      </c>
      <c r="G63" s="259">
        <v>1261</v>
      </c>
      <c r="H63" s="259">
        <v>1070</v>
      </c>
      <c r="I63" s="259">
        <v>1360</v>
      </c>
      <c r="J63" s="259">
        <v>1084</v>
      </c>
      <c r="K63" s="259">
        <v>1609</v>
      </c>
      <c r="L63" s="259">
        <v>1423</v>
      </c>
      <c r="M63" s="259">
        <v>0</v>
      </c>
      <c r="N63" s="259">
        <v>0</v>
      </c>
      <c r="O63" s="259">
        <v>0</v>
      </c>
      <c r="P63" s="254">
        <f t="shared" si="0"/>
        <v>9729</v>
      </c>
      <c r="S63" s="236"/>
    </row>
    <row r="64" spans="1:19" s="227" customFormat="1" ht="12.75" customHeight="1">
      <c r="A64" s="231">
        <v>61</v>
      </c>
      <c r="B64" s="214" t="s">
        <v>368</v>
      </c>
      <c r="C64" s="259">
        <v>1494</v>
      </c>
      <c r="D64" s="259">
        <v>1903</v>
      </c>
      <c r="E64" s="259">
        <v>1971</v>
      </c>
      <c r="F64" s="259">
        <v>1351</v>
      </c>
      <c r="G64" s="259">
        <v>3069</v>
      </c>
      <c r="H64" s="259">
        <v>1768</v>
      </c>
      <c r="I64" s="259">
        <v>2580</v>
      </c>
      <c r="J64" s="259">
        <v>2547</v>
      </c>
      <c r="K64" s="259">
        <v>1554</v>
      </c>
      <c r="L64" s="259">
        <v>1138</v>
      </c>
      <c r="M64" s="259">
        <v>608</v>
      </c>
      <c r="N64" s="259">
        <v>1780</v>
      </c>
      <c r="O64" s="259">
        <v>1864</v>
      </c>
      <c r="P64" s="254">
        <f t="shared" si="0"/>
        <v>23627</v>
      </c>
      <c r="S64" s="236"/>
    </row>
    <row r="65" spans="1:19" s="227" customFormat="1" ht="12.75" customHeight="1">
      <c r="A65" s="231">
        <v>62</v>
      </c>
      <c r="B65" s="214" t="s">
        <v>369</v>
      </c>
      <c r="C65" s="258">
        <v>2089</v>
      </c>
      <c r="D65" s="258">
        <v>4863</v>
      </c>
      <c r="E65" s="259">
        <v>5633</v>
      </c>
      <c r="F65" s="259">
        <v>4314</v>
      </c>
      <c r="G65" s="258">
        <v>8670</v>
      </c>
      <c r="H65" s="259">
        <v>5744</v>
      </c>
      <c r="I65" s="258">
        <v>6651</v>
      </c>
      <c r="J65" s="258">
        <v>7452</v>
      </c>
      <c r="K65" s="258">
        <v>7498</v>
      </c>
      <c r="L65" s="258">
        <v>3637</v>
      </c>
      <c r="M65" s="259">
        <v>4393</v>
      </c>
      <c r="N65" s="259">
        <v>2462</v>
      </c>
      <c r="O65" s="259">
        <v>1517</v>
      </c>
      <c r="P65" s="254">
        <f t="shared" si="0"/>
        <v>64923</v>
      </c>
      <c r="S65" s="236"/>
    </row>
    <row r="66" spans="1:19" s="227" customFormat="1" ht="12.75" customHeight="1">
      <c r="A66" s="231">
        <v>63</v>
      </c>
      <c r="B66" s="214" t="s">
        <v>370</v>
      </c>
      <c r="C66" s="259">
        <v>484</v>
      </c>
      <c r="D66" s="259">
        <v>1007</v>
      </c>
      <c r="E66" s="259">
        <v>1361</v>
      </c>
      <c r="F66" s="259">
        <v>1178</v>
      </c>
      <c r="G66" s="258">
        <v>2324</v>
      </c>
      <c r="H66" s="258">
        <v>1553</v>
      </c>
      <c r="I66" s="258">
        <v>2875</v>
      </c>
      <c r="J66" s="258">
        <v>3767</v>
      </c>
      <c r="K66" s="258">
        <v>12241</v>
      </c>
      <c r="L66" s="258">
        <v>13365</v>
      </c>
      <c r="M66" s="259">
        <v>7415</v>
      </c>
      <c r="N66" s="259">
        <v>4165</v>
      </c>
      <c r="O66" s="258">
        <v>5094</v>
      </c>
      <c r="P66" s="254">
        <f t="shared" si="0"/>
        <v>56829</v>
      </c>
      <c r="S66" s="236"/>
    </row>
    <row r="67" spans="1:19" s="227" customFormat="1" ht="12.75" customHeight="1">
      <c r="A67" s="231">
        <v>64</v>
      </c>
      <c r="B67" s="214" t="s">
        <v>371</v>
      </c>
      <c r="C67" s="258">
        <v>969</v>
      </c>
      <c r="D67" s="258">
        <v>3784</v>
      </c>
      <c r="E67" s="258">
        <v>6394</v>
      </c>
      <c r="F67" s="258">
        <v>11784</v>
      </c>
      <c r="G67" s="258">
        <v>25945</v>
      </c>
      <c r="H67" s="258">
        <v>4337</v>
      </c>
      <c r="I67" s="258">
        <v>4261</v>
      </c>
      <c r="J67" s="258">
        <v>3819</v>
      </c>
      <c r="K67" s="258">
        <v>5433</v>
      </c>
      <c r="L67" s="258">
        <v>6743</v>
      </c>
      <c r="M67" s="258">
        <v>2351</v>
      </c>
      <c r="N67" s="258">
        <v>2660</v>
      </c>
      <c r="O67" s="258">
        <v>17513</v>
      </c>
      <c r="P67" s="254">
        <f t="shared" si="0"/>
        <v>95993</v>
      </c>
      <c r="S67" s="236"/>
    </row>
    <row r="68" spans="1:19" s="227" customFormat="1" ht="12.75" customHeight="1">
      <c r="A68" s="231">
        <v>65</v>
      </c>
      <c r="B68" s="214" t="s">
        <v>372</v>
      </c>
      <c r="C68" s="258">
        <v>1194</v>
      </c>
      <c r="D68" s="258">
        <v>3642</v>
      </c>
      <c r="E68" s="258">
        <v>3653</v>
      </c>
      <c r="F68" s="258">
        <v>2111</v>
      </c>
      <c r="G68" s="258">
        <v>2474</v>
      </c>
      <c r="H68" s="258">
        <v>1146</v>
      </c>
      <c r="I68" s="258">
        <v>1692</v>
      </c>
      <c r="J68" s="258">
        <v>2466</v>
      </c>
      <c r="K68" s="258">
        <v>2997</v>
      </c>
      <c r="L68" s="258">
        <v>3770</v>
      </c>
      <c r="M68" s="259">
        <v>0</v>
      </c>
      <c r="N68" s="259">
        <v>0</v>
      </c>
      <c r="O68" s="259">
        <v>0</v>
      </c>
      <c r="P68" s="254">
        <f t="shared" si="0"/>
        <v>25145</v>
      </c>
      <c r="S68" s="236"/>
    </row>
    <row r="69" spans="1:19" s="227" customFormat="1" ht="12.75" customHeight="1">
      <c r="A69" s="231">
        <v>66</v>
      </c>
      <c r="B69" s="214" t="s">
        <v>373</v>
      </c>
      <c r="C69" s="258">
        <v>3290</v>
      </c>
      <c r="D69" s="258">
        <v>10237</v>
      </c>
      <c r="E69" s="258">
        <v>10072</v>
      </c>
      <c r="F69" s="259">
        <v>5363</v>
      </c>
      <c r="G69" s="259">
        <v>5465</v>
      </c>
      <c r="H69" s="259">
        <v>2097</v>
      </c>
      <c r="I69" s="259">
        <v>3008</v>
      </c>
      <c r="J69" s="259">
        <v>2787</v>
      </c>
      <c r="K69" s="259">
        <v>3429</v>
      </c>
      <c r="L69" s="259">
        <v>2661</v>
      </c>
      <c r="M69" s="259">
        <v>1144</v>
      </c>
      <c r="N69" s="259">
        <v>987</v>
      </c>
      <c r="O69" s="259">
        <v>0</v>
      </c>
      <c r="P69" s="254">
        <f t="shared" si="0"/>
        <v>50540</v>
      </c>
      <c r="S69" s="236"/>
    </row>
    <row r="70" spans="1:19" s="227" customFormat="1" ht="12.75" customHeight="1">
      <c r="A70" s="231">
        <v>68</v>
      </c>
      <c r="B70" s="214" t="s">
        <v>374</v>
      </c>
      <c r="C70" s="258">
        <v>35434</v>
      </c>
      <c r="D70" s="258">
        <v>17865</v>
      </c>
      <c r="E70" s="259">
        <v>12158</v>
      </c>
      <c r="F70" s="259">
        <v>6378</v>
      </c>
      <c r="G70" s="259">
        <v>10229</v>
      </c>
      <c r="H70" s="259">
        <v>4876</v>
      </c>
      <c r="I70" s="259">
        <v>4524</v>
      </c>
      <c r="J70" s="259">
        <v>3667</v>
      </c>
      <c r="K70" s="259">
        <v>2729</v>
      </c>
      <c r="L70" s="259">
        <v>348</v>
      </c>
      <c r="M70" s="259">
        <v>0</v>
      </c>
      <c r="N70" s="259">
        <v>890</v>
      </c>
      <c r="O70" s="259">
        <v>0</v>
      </c>
      <c r="P70" s="254">
        <f t="shared" si="0"/>
        <v>99098</v>
      </c>
      <c r="S70" s="236"/>
    </row>
    <row r="71" spans="1:19" s="227" customFormat="1" ht="12.75" customHeight="1">
      <c r="A71" s="231">
        <v>69</v>
      </c>
      <c r="B71" s="214" t="s">
        <v>375</v>
      </c>
      <c r="C71" s="258">
        <v>15894</v>
      </c>
      <c r="D71" s="258">
        <v>42925</v>
      </c>
      <c r="E71" s="258">
        <v>38734</v>
      </c>
      <c r="F71" s="258">
        <v>17529</v>
      </c>
      <c r="G71" s="258">
        <v>10669</v>
      </c>
      <c r="H71" s="258">
        <v>4175</v>
      </c>
      <c r="I71" s="258">
        <v>4592</v>
      </c>
      <c r="J71" s="259">
        <v>2539</v>
      </c>
      <c r="K71" s="259">
        <v>1895</v>
      </c>
      <c r="L71" s="259">
        <v>318</v>
      </c>
      <c r="M71" s="259">
        <v>1655</v>
      </c>
      <c r="N71" s="259">
        <v>0</v>
      </c>
      <c r="O71" s="259">
        <v>0</v>
      </c>
      <c r="P71" s="254">
        <f t="shared" ref="P71:P98" si="1">SUM(C71:O71)</f>
        <v>140925</v>
      </c>
      <c r="S71" s="236"/>
    </row>
    <row r="72" spans="1:19" s="227" customFormat="1" ht="12.75" customHeight="1">
      <c r="A72" s="231">
        <v>70</v>
      </c>
      <c r="B72" s="214" t="s">
        <v>376</v>
      </c>
      <c r="C72" s="258">
        <v>5989</v>
      </c>
      <c r="D72" s="258">
        <v>15200</v>
      </c>
      <c r="E72" s="258">
        <v>18825</v>
      </c>
      <c r="F72" s="258">
        <v>12727</v>
      </c>
      <c r="G72" s="258">
        <v>25834</v>
      </c>
      <c r="H72" s="258">
        <v>16001</v>
      </c>
      <c r="I72" s="258">
        <v>23733</v>
      </c>
      <c r="J72" s="258">
        <v>23984</v>
      </c>
      <c r="K72" s="258">
        <v>34721</v>
      </c>
      <c r="L72" s="258">
        <v>23752</v>
      </c>
      <c r="M72" s="258">
        <v>8404</v>
      </c>
      <c r="N72" s="258">
        <v>6122</v>
      </c>
      <c r="O72" s="258">
        <v>8462</v>
      </c>
      <c r="P72" s="254">
        <f t="shared" si="1"/>
        <v>223754</v>
      </c>
      <c r="S72" s="236"/>
    </row>
    <row r="73" spans="1:19" s="227" customFormat="1" ht="12.75" customHeight="1">
      <c r="A73" s="231">
        <v>71</v>
      </c>
      <c r="B73" s="214" t="s">
        <v>377</v>
      </c>
      <c r="C73" s="258">
        <v>6346</v>
      </c>
      <c r="D73" s="258">
        <v>15121</v>
      </c>
      <c r="E73" s="258">
        <v>19058</v>
      </c>
      <c r="F73" s="258">
        <v>14128</v>
      </c>
      <c r="G73" s="258">
        <v>31015</v>
      </c>
      <c r="H73" s="258">
        <v>14982</v>
      </c>
      <c r="I73" s="258">
        <v>13295</v>
      </c>
      <c r="J73" s="258">
        <v>10336</v>
      </c>
      <c r="K73" s="258">
        <v>9770</v>
      </c>
      <c r="L73" s="258">
        <v>5482</v>
      </c>
      <c r="M73" s="259">
        <v>2739</v>
      </c>
      <c r="N73" s="259">
        <v>3274</v>
      </c>
      <c r="O73" s="259">
        <v>0</v>
      </c>
      <c r="P73" s="254">
        <f t="shared" si="1"/>
        <v>145546</v>
      </c>
      <c r="S73" s="236"/>
    </row>
    <row r="74" spans="1:19" s="227" customFormat="1" ht="12.75" customHeight="1">
      <c r="A74" s="231">
        <v>72</v>
      </c>
      <c r="B74" s="214" t="s">
        <v>378</v>
      </c>
      <c r="C74" s="259">
        <v>304</v>
      </c>
      <c r="D74" s="259">
        <v>539</v>
      </c>
      <c r="E74" s="259">
        <v>669</v>
      </c>
      <c r="F74" s="259">
        <v>521</v>
      </c>
      <c r="G74" s="259">
        <v>1008</v>
      </c>
      <c r="H74" s="259">
        <v>854</v>
      </c>
      <c r="I74" s="259">
        <v>783</v>
      </c>
      <c r="J74" s="259">
        <v>1213</v>
      </c>
      <c r="K74" s="259">
        <v>1477</v>
      </c>
      <c r="L74" s="259">
        <v>1816</v>
      </c>
      <c r="M74" s="259">
        <v>596</v>
      </c>
      <c r="N74" s="259">
        <v>845</v>
      </c>
      <c r="O74" s="259">
        <v>1252</v>
      </c>
      <c r="P74" s="254">
        <f t="shared" si="1"/>
        <v>11877</v>
      </c>
      <c r="S74" s="236"/>
    </row>
    <row r="75" spans="1:19" s="227" customFormat="1" ht="12.75" customHeight="1">
      <c r="A75" s="231">
        <v>73</v>
      </c>
      <c r="B75" s="214" t="s">
        <v>379</v>
      </c>
      <c r="C75" s="258">
        <v>2185</v>
      </c>
      <c r="D75" s="258">
        <v>5141</v>
      </c>
      <c r="E75" s="258">
        <v>5936</v>
      </c>
      <c r="F75" s="258">
        <v>4615</v>
      </c>
      <c r="G75" s="258">
        <v>6746</v>
      </c>
      <c r="H75" s="258">
        <v>4162</v>
      </c>
      <c r="I75" s="258">
        <v>7140</v>
      </c>
      <c r="J75" s="258">
        <v>5473</v>
      </c>
      <c r="K75" s="258">
        <v>7069</v>
      </c>
      <c r="L75" s="258">
        <v>3526</v>
      </c>
      <c r="M75" s="258">
        <v>2410</v>
      </c>
      <c r="N75" s="258">
        <v>0</v>
      </c>
      <c r="O75" s="258">
        <v>5445</v>
      </c>
      <c r="P75" s="254">
        <f t="shared" si="1"/>
        <v>59848</v>
      </c>
      <c r="S75" s="236"/>
    </row>
    <row r="76" spans="1:19" s="227" customFormat="1" ht="12.75" customHeight="1">
      <c r="A76" s="231">
        <v>74</v>
      </c>
      <c r="B76" s="214" t="s">
        <v>380</v>
      </c>
      <c r="C76" s="258">
        <v>2738</v>
      </c>
      <c r="D76" s="258">
        <v>5246</v>
      </c>
      <c r="E76" s="258">
        <v>5226</v>
      </c>
      <c r="F76" s="259">
        <v>3411</v>
      </c>
      <c r="G76" s="258">
        <v>5154</v>
      </c>
      <c r="H76" s="259">
        <v>2289</v>
      </c>
      <c r="I76" s="259">
        <v>1421</v>
      </c>
      <c r="J76" s="259">
        <v>1269</v>
      </c>
      <c r="K76" s="259">
        <v>832</v>
      </c>
      <c r="L76" s="259">
        <v>1098</v>
      </c>
      <c r="M76" s="259">
        <v>0</v>
      </c>
      <c r="N76" s="259">
        <v>1609</v>
      </c>
      <c r="O76" s="259">
        <v>1627</v>
      </c>
      <c r="P76" s="254">
        <f t="shared" si="1"/>
        <v>31920</v>
      </c>
      <c r="S76" s="236"/>
    </row>
    <row r="77" spans="1:19" s="227" customFormat="1" ht="12.75" customHeight="1">
      <c r="A77" s="231">
        <v>75</v>
      </c>
      <c r="B77" s="214" t="s">
        <v>381</v>
      </c>
      <c r="C77" s="258">
        <v>1062</v>
      </c>
      <c r="D77" s="258">
        <v>1580</v>
      </c>
      <c r="E77" s="258">
        <v>1019</v>
      </c>
      <c r="F77" s="258">
        <v>443</v>
      </c>
      <c r="G77" s="258">
        <v>952</v>
      </c>
      <c r="H77" s="258">
        <v>412</v>
      </c>
      <c r="I77" s="258">
        <v>450</v>
      </c>
      <c r="J77" s="258">
        <v>300</v>
      </c>
      <c r="K77" s="258">
        <v>478</v>
      </c>
      <c r="L77" s="258">
        <v>0</v>
      </c>
      <c r="M77" s="258">
        <v>0</v>
      </c>
      <c r="N77" s="258">
        <v>0</v>
      </c>
      <c r="O77" s="258">
        <v>0</v>
      </c>
      <c r="P77" s="254">
        <f t="shared" si="1"/>
        <v>6696</v>
      </c>
      <c r="S77" s="236"/>
    </row>
    <row r="78" spans="1:19" s="227" customFormat="1" ht="12.75" customHeight="1">
      <c r="A78" s="231">
        <v>77</v>
      </c>
      <c r="B78" s="214" t="s">
        <v>382</v>
      </c>
      <c r="C78" s="258">
        <v>2389</v>
      </c>
      <c r="D78" s="258">
        <v>4044</v>
      </c>
      <c r="E78" s="258">
        <v>3719</v>
      </c>
      <c r="F78" s="258">
        <v>2426</v>
      </c>
      <c r="G78" s="258">
        <v>4351</v>
      </c>
      <c r="H78" s="258">
        <v>1924</v>
      </c>
      <c r="I78" s="258">
        <v>2728</v>
      </c>
      <c r="J78" s="258">
        <v>2485</v>
      </c>
      <c r="K78" s="258">
        <v>2462</v>
      </c>
      <c r="L78" s="258">
        <v>316</v>
      </c>
      <c r="M78" s="259">
        <v>0</v>
      </c>
      <c r="N78" s="259">
        <v>0</v>
      </c>
      <c r="O78" s="258">
        <v>2429</v>
      </c>
      <c r="P78" s="254">
        <f t="shared" si="1"/>
        <v>29273</v>
      </c>
      <c r="S78" s="236"/>
    </row>
    <row r="79" spans="1:19" s="227" customFormat="1" ht="12.75" customHeight="1">
      <c r="A79" s="231">
        <v>78</v>
      </c>
      <c r="B79" s="214" t="s">
        <v>383</v>
      </c>
      <c r="C79" s="259">
        <v>265</v>
      </c>
      <c r="D79" s="259">
        <v>524</v>
      </c>
      <c r="E79" s="259">
        <v>764</v>
      </c>
      <c r="F79" s="259">
        <v>811</v>
      </c>
      <c r="G79" s="259">
        <v>2520</v>
      </c>
      <c r="H79" s="259">
        <v>2344</v>
      </c>
      <c r="I79" s="259">
        <v>4414</v>
      </c>
      <c r="J79" s="259">
        <v>7074</v>
      </c>
      <c r="K79" s="259">
        <v>10821</v>
      </c>
      <c r="L79" s="259">
        <v>8396</v>
      </c>
      <c r="M79" s="259">
        <v>1142</v>
      </c>
      <c r="N79" s="259">
        <v>843</v>
      </c>
      <c r="O79" s="259">
        <v>3089</v>
      </c>
      <c r="P79" s="254">
        <f t="shared" si="1"/>
        <v>43007</v>
      </c>
      <c r="S79" s="236"/>
    </row>
    <row r="80" spans="1:19" s="227" customFormat="1" ht="12.6" customHeight="1">
      <c r="A80" s="231">
        <v>79</v>
      </c>
      <c r="B80" s="214" t="s">
        <v>384</v>
      </c>
      <c r="C80" s="258">
        <v>2550</v>
      </c>
      <c r="D80" s="258">
        <v>5894</v>
      </c>
      <c r="E80" s="258">
        <v>6477</v>
      </c>
      <c r="F80" s="258">
        <v>4610</v>
      </c>
      <c r="G80" s="258">
        <v>7891</v>
      </c>
      <c r="H80" s="258">
        <v>4877</v>
      </c>
      <c r="I80" s="258">
        <v>4947</v>
      </c>
      <c r="J80" s="258">
        <v>3617</v>
      </c>
      <c r="K80" s="258">
        <v>5175</v>
      </c>
      <c r="L80" s="258">
        <v>1786</v>
      </c>
      <c r="M80" s="258">
        <v>1242</v>
      </c>
      <c r="N80" s="258">
        <v>0</v>
      </c>
      <c r="O80" s="259">
        <v>0</v>
      </c>
      <c r="P80" s="254">
        <f t="shared" si="1"/>
        <v>49066</v>
      </c>
      <c r="S80" s="236"/>
    </row>
    <row r="81" spans="1:19" s="227" customFormat="1" ht="12.6" customHeight="1">
      <c r="A81" s="231">
        <v>80</v>
      </c>
      <c r="B81" s="214" t="s">
        <v>385</v>
      </c>
      <c r="C81" s="258">
        <v>4526</v>
      </c>
      <c r="D81" s="258">
        <v>12893</v>
      </c>
      <c r="E81" s="258">
        <v>19743</v>
      </c>
      <c r="F81" s="258">
        <v>14414</v>
      </c>
      <c r="G81" s="258">
        <v>28123</v>
      </c>
      <c r="H81" s="258">
        <v>17478</v>
      </c>
      <c r="I81" s="258">
        <v>23906</v>
      </c>
      <c r="J81" s="258">
        <v>38937</v>
      </c>
      <c r="K81" s="258">
        <v>48543</v>
      </c>
      <c r="L81" s="258">
        <v>31767</v>
      </c>
      <c r="M81" s="258">
        <v>14703</v>
      </c>
      <c r="N81" s="258">
        <v>5447</v>
      </c>
      <c r="O81" s="258">
        <v>14945</v>
      </c>
      <c r="P81" s="254">
        <f t="shared" si="1"/>
        <v>275425</v>
      </c>
      <c r="S81" s="236"/>
    </row>
    <row r="82" spans="1:19" s="227" customFormat="1" ht="12.6" customHeight="1">
      <c r="A82" s="231">
        <v>81</v>
      </c>
      <c r="B82" s="214" t="s">
        <v>386</v>
      </c>
      <c r="C82" s="258">
        <v>25835</v>
      </c>
      <c r="D82" s="258">
        <v>24191</v>
      </c>
      <c r="E82" s="258">
        <v>31125</v>
      </c>
      <c r="F82" s="258">
        <v>20710</v>
      </c>
      <c r="G82" s="258">
        <v>54356</v>
      </c>
      <c r="H82" s="258">
        <v>43447</v>
      </c>
      <c r="I82" s="258">
        <v>68103</v>
      </c>
      <c r="J82" s="258">
        <v>113840</v>
      </c>
      <c r="K82" s="258">
        <v>151812</v>
      </c>
      <c r="L82" s="258">
        <v>108009</v>
      </c>
      <c r="M82" s="258">
        <v>49073</v>
      </c>
      <c r="N82" s="258">
        <v>20537</v>
      </c>
      <c r="O82" s="258">
        <v>45468</v>
      </c>
      <c r="P82" s="254">
        <f t="shared" si="1"/>
        <v>756506</v>
      </c>
      <c r="S82" s="236"/>
    </row>
    <row r="83" spans="1:19" s="227" customFormat="1" ht="12.6" customHeight="1">
      <c r="A83" s="231">
        <v>82</v>
      </c>
      <c r="B83" s="214" t="s">
        <v>387</v>
      </c>
      <c r="C83" s="258">
        <v>18513</v>
      </c>
      <c r="D83" s="258">
        <v>37329</v>
      </c>
      <c r="E83" s="258">
        <v>38649</v>
      </c>
      <c r="F83" s="258">
        <v>24661</v>
      </c>
      <c r="G83" s="258">
        <v>44642</v>
      </c>
      <c r="H83" s="258">
        <v>28768</v>
      </c>
      <c r="I83" s="258">
        <v>37356</v>
      </c>
      <c r="J83" s="258">
        <v>36101</v>
      </c>
      <c r="K83" s="258">
        <v>50198</v>
      </c>
      <c r="L83" s="258">
        <v>32797</v>
      </c>
      <c r="M83" s="258">
        <v>19014</v>
      </c>
      <c r="N83" s="258">
        <v>13083</v>
      </c>
      <c r="O83" s="258">
        <v>21770</v>
      </c>
      <c r="P83" s="254">
        <f t="shared" si="1"/>
        <v>402881</v>
      </c>
      <c r="S83" s="236"/>
    </row>
    <row r="84" spans="1:19" s="227" customFormat="1" ht="12.6" customHeight="1">
      <c r="A84" s="231">
        <v>84</v>
      </c>
      <c r="B84" s="214" t="s">
        <v>388</v>
      </c>
      <c r="C84" s="259">
        <v>283</v>
      </c>
      <c r="D84" s="259">
        <v>613</v>
      </c>
      <c r="E84" s="259">
        <v>930</v>
      </c>
      <c r="F84" s="259">
        <v>1118</v>
      </c>
      <c r="G84" s="259">
        <v>3478</v>
      </c>
      <c r="H84" s="259">
        <v>2887</v>
      </c>
      <c r="I84" s="259">
        <v>4222</v>
      </c>
      <c r="J84" s="259">
        <v>7461</v>
      </c>
      <c r="K84" s="259">
        <v>11281</v>
      </c>
      <c r="L84" s="259">
        <v>5654</v>
      </c>
      <c r="M84" s="258">
        <v>4373</v>
      </c>
      <c r="N84" s="258">
        <v>3428</v>
      </c>
      <c r="O84" s="259">
        <v>0</v>
      </c>
      <c r="P84" s="254">
        <f t="shared" si="1"/>
        <v>45728</v>
      </c>
      <c r="S84" s="236"/>
    </row>
    <row r="85" spans="1:19" s="227" customFormat="1" ht="12.6" customHeight="1">
      <c r="A85" s="231">
        <v>85</v>
      </c>
      <c r="B85" s="214" t="s">
        <v>389</v>
      </c>
      <c r="C85" s="258">
        <v>5012</v>
      </c>
      <c r="D85" s="258">
        <v>14173</v>
      </c>
      <c r="E85" s="258">
        <v>27452</v>
      </c>
      <c r="F85" s="258">
        <v>30301</v>
      </c>
      <c r="G85" s="258">
        <v>72022</v>
      </c>
      <c r="H85" s="258">
        <v>49949</v>
      </c>
      <c r="I85" s="258">
        <v>63884</v>
      </c>
      <c r="J85" s="258">
        <v>83156</v>
      </c>
      <c r="K85" s="258">
        <v>103108</v>
      </c>
      <c r="L85" s="258">
        <v>62553</v>
      </c>
      <c r="M85" s="258">
        <v>23100</v>
      </c>
      <c r="N85" s="258">
        <v>10843</v>
      </c>
      <c r="O85" s="258">
        <v>151496</v>
      </c>
      <c r="P85" s="254">
        <f t="shared" si="1"/>
        <v>697049</v>
      </c>
      <c r="S85" s="236"/>
    </row>
    <row r="86" spans="1:19" s="227" customFormat="1" ht="12.6" customHeight="1">
      <c r="A86" s="231">
        <v>86</v>
      </c>
      <c r="B86" s="214" t="s">
        <v>390</v>
      </c>
      <c r="C86" s="258">
        <v>8835</v>
      </c>
      <c r="D86" s="258">
        <v>14381</v>
      </c>
      <c r="E86" s="258">
        <v>12113</v>
      </c>
      <c r="F86" s="258">
        <v>8113</v>
      </c>
      <c r="G86" s="258">
        <v>22321</v>
      </c>
      <c r="H86" s="258">
        <v>16565</v>
      </c>
      <c r="I86" s="258">
        <v>20480</v>
      </c>
      <c r="J86" s="258">
        <v>21408</v>
      </c>
      <c r="K86" s="258">
        <v>60651</v>
      </c>
      <c r="L86" s="258">
        <v>58371</v>
      </c>
      <c r="M86" s="258">
        <v>19026</v>
      </c>
      <c r="N86" s="258">
        <v>7542</v>
      </c>
      <c r="O86" s="258">
        <v>11837</v>
      </c>
      <c r="P86" s="254">
        <f t="shared" si="1"/>
        <v>281643</v>
      </c>
      <c r="S86" s="236"/>
    </row>
    <row r="87" spans="1:19" s="227" customFormat="1" ht="12.6" customHeight="1">
      <c r="A87" s="231">
        <v>87</v>
      </c>
      <c r="B87" s="214" t="s">
        <v>391</v>
      </c>
      <c r="C87" s="258">
        <v>529</v>
      </c>
      <c r="D87" s="258">
        <v>385</v>
      </c>
      <c r="E87" s="258">
        <v>768</v>
      </c>
      <c r="F87" s="258">
        <v>833</v>
      </c>
      <c r="G87" s="258">
        <v>3587</v>
      </c>
      <c r="H87" s="258">
        <v>3443</v>
      </c>
      <c r="I87" s="258">
        <v>4906</v>
      </c>
      <c r="J87" s="258">
        <v>3847</v>
      </c>
      <c r="K87" s="258">
        <v>1671</v>
      </c>
      <c r="L87" s="258">
        <v>415</v>
      </c>
      <c r="M87" s="259">
        <v>709</v>
      </c>
      <c r="N87" s="259">
        <v>1649</v>
      </c>
      <c r="O87" s="259">
        <v>1286</v>
      </c>
      <c r="P87" s="254">
        <f t="shared" si="1"/>
        <v>24028</v>
      </c>
      <c r="S87" s="236"/>
    </row>
    <row r="88" spans="1:19" s="227" customFormat="1" ht="12.6" customHeight="1">
      <c r="A88" s="231">
        <v>88</v>
      </c>
      <c r="B88" s="214" t="s">
        <v>392</v>
      </c>
      <c r="C88" s="258">
        <v>614</v>
      </c>
      <c r="D88" s="258">
        <v>1453</v>
      </c>
      <c r="E88" s="258">
        <v>5118</v>
      </c>
      <c r="F88" s="259">
        <v>5059</v>
      </c>
      <c r="G88" s="258">
        <v>12780</v>
      </c>
      <c r="H88" s="259">
        <v>7159</v>
      </c>
      <c r="I88" s="258">
        <v>4526</v>
      </c>
      <c r="J88" s="259">
        <v>2100</v>
      </c>
      <c r="K88" s="258">
        <v>1515</v>
      </c>
      <c r="L88" s="258">
        <v>1340</v>
      </c>
      <c r="M88" s="259">
        <v>0</v>
      </c>
      <c r="N88" s="259">
        <v>0</v>
      </c>
      <c r="O88" s="259">
        <v>0</v>
      </c>
      <c r="P88" s="254">
        <f t="shared" si="1"/>
        <v>41664</v>
      </c>
      <c r="S88" s="236"/>
    </row>
    <row r="89" spans="1:19" s="227" customFormat="1" ht="12.6" customHeight="1">
      <c r="A89" s="231">
        <v>90</v>
      </c>
      <c r="B89" s="214" t="s">
        <v>393</v>
      </c>
      <c r="C89" s="258">
        <v>485</v>
      </c>
      <c r="D89" s="258">
        <v>960</v>
      </c>
      <c r="E89" s="259">
        <v>960</v>
      </c>
      <c r="F89" s="259">
        <v>866</v>
      </c>
      <c r="G89" s="258">
        <v>1840</v>
      </c>
      <c r="H89" s="259">
        <v>1104</v>
      </c>
      <c r="I89" s="258">
        <v>1219</v>
      </c>
      <c r="J89" s="258">
        <v>952</v>
      </c>
      <c r="K89" s="258">
        <v>2445</v>
      </c>
      <c r="L89" s="258">
        <v>1563</v>
      </c>
      <c r="M89" s="258">
        <v>0</v>
      </c>
      <c r="N89" s="258">
        <v>0</v>
      </c>
      <c r="O89" s="259">
        <v>0</v>
      </c>
      <c r="P89" s="254">
        <f t="shared" si="1"/>
        <v>12394</v>
      </c>
      <c r="S89" s="236"/>
    </row>
    <row r="90" spans="1:19" s="227" customFormat="1" ht="12.6" customHeight="1">
      <c r="A90" s="231">
        <v>91</v>
      </c>
      <c r="B90" s="214" t="s">
        <v>394</v>
      </c>
      <c r="C90" s="259">
        <v>107</v>
      </c>
      <c r="D90" s="259">
        <v>308</v>
      </c>
      <c r="E90" s="259">
        <v>266</v>
      </c>
      <c r="F90" s="259">
        <v>127</v>
      </c>
      <c r="G90" s="259">
        <v>351</v>
      </c>
      <c r="H90" s="259">
        <v>186</v>
      </c>
      <c r="I90" s="259">
        <v>280</v>
      </c>
      <c r="J90" s="259">
        <v>774</v>
      </c>
      <c r="K90" s="259">
        <v>226</v>
      </c>
      <c r="L90" s="259">
        <v>404</v>
      </c>
      <c r="M90" s="259">
        <v>0</v>
      </c>
      <c r="N90" s="259">
        <v>0</v>
      </c>
      <c r="O90" s="259">
        <v>0</v>
      </c>
      <c r="P90" s="254">
        <f t="shared" si="1"/>
        <v>3029</v>
      </c>
      <c r="S90" s="236"/>
    </row>
    <row r="91" spans="1:19" s="227" customFormat="1" ht="12.6" customHeight="1">
      <c r="A91" s="231">
        <v>92</v>
      </c>
      <c r="B91" s="214" t="s">
        <v>395</v>
      </c>
      <c r="C91" s="258">
        <v>1959</v>
      </c>
      <c r="D91" s="258">
        <v>3298</v>
      </c>
      <c r="E91" s="258">
        <v>1672</v>
      </c>
      <c r="F91" s="258">
        <v>889</v>
      </c>
      <c r="G91" s="258">
        <v>1127</v>
      </c>
      <c r="H91" s="258">
        <v>519</v>
      </c>
      <c r="I91" s="258">
        <v>369</v>
      </c>
      <c r="J91" s="258">
        <v>276</v>
      </c>
      <c r="K91" s="258">
        <v>695</v>
      </c>
      <c r="L91" s="258">
        <v>0</v>
      </c>
      <c r="M91" s="258">
        <v>0</v>
      </c>
      <c r="N91" s="258">
        <v>0</v>
      </c>
      <c r="O91" s="259">
        <v>0</v>
      </c>
      <c r="P91" s="254">
        <f t="shared" si="1"/>
        <v>10804</v>
      </c>
      <c r="S91" s="236"/>
    </row>
    <row r="92" spans="1:19" s="227" customFormat="1" ht="12.6" customHeight="1">
      <c r="A92" s="231">
        <v>93</v>
      </c>
      <c r="B92" s="214" t="s">
        <v>396</v>
      </c>
      <c r="C92" s="258">
        <v>2763</v>
      </c>
      <c r="D92" s="258">
        <v>4920</v>
      </c>
      <c r="E92" s="258">
        <v>4144</v>
      </c>
      <c r="F92" s="259">
        <v>3206</v>
      </c>
      <c r="G92" s="258">
        <v>6013</v>
      </c>
      <c r="H92" s="259">
        <v>4340</v>
      </c>
      <c r="I92" s="258">
        <v>6377</v>
      </c>
      <c r="J92" s="259">
        <v>5936</v>
      </c>
      <c r="K92" s="258">
        <v>3906</v>
      </c>
      <c r="L92" s="258">
        <v>558</v>
      </c>
      <c r="M92" s="259">
        <v>546</v>
      </c>
      <c r="N92" s="259">
        <v>0</v>
      </c>
      <c r="O92" s="259">
        <v>1276</v>
      </c>
      <c r="P92" s="254">
        <f t="shared" si="1"/>
        <v>43985</v>
      </c>
      <c r="S92" s="236"/>
    </row>
    <row r="93" spans="1:19" s="227" customFormat="1" ht="12.6" customHeight="1">
      <c r="A93" s="231">
        <v>94</v>
      </c>
      <c r="B93" s="214" t="s">
        <v>397</v>
      </c>
      <c r="C93" s="258">
        <v>4563</v>
      </c>
      <c r="D93" s="258">
        <v>6991</v>
      </c>
      <c r="E93" s="258">
        <v>6968</v>
      </c>
      <c r="F93" s="258">
        <v>4122</v>
      </c>
      <c r="G93" s="258">
        <v>5911</v>
      </c>
      <c r="H93" s="258">
        <v>3384</v>
      </c>
      <c r="I93" s="258">
        <v>3824</v>
      </c>
      <c r="J93" s="258">
        <v>4586</v>
      </c>
      <c r="K93" s="258">
        <v>1744</v>
      </c>
      <c r="L93" s="258">
        <v>1064</v>
      </c>
      <c r="M93" s="259">
        <v>0</v>
      </c>
      <c r="N93" s="259">
        <v>0</v>
      </c>
      <c r="O93" s="258">
        <v>0</v>
      </c>
      <c r="P93" s="254">
        <f t="shared" si="1"/>
        <v>43157</v>
      </c>
      <c r="S93" s="236"/>
    </row>
    <row r="94" spans="1:19" s="227" customFormat="1" ht="12.6" customHeight="1">
      <c r="A94" s="231">
        <v>95</v>
      </c>
      <c r="B94" s="214" t="s">
        <v>398</v>
      </c>
      <c r="C94" s="258">
        <v>4470</v>
      </c>
      <c r="D94" s="258">
        <v>8368</v>
      </c>
      <c r="E94" s="258">
        <v>7765</v>
      </c>
      <c r="F94" s="258">
        <v>5212</v>
      </c>
      <c r="G94" s="258">
        <v>11722</v>
      </c>
      <c r="H94" s="258">
        <v>6778</v>
      </c>
      <c r="I94" s="258">
        <v>6234</v>
      </c>
      <c r="J94" s="258">
        <v>4085</v>
      </c>
      <c r="K94" s="258">
        <v>5039</v>
      </c>
      <c r="L94" s="258">
        <v>3670</v>
      </c>
      <c r="M94" s="258">
        <v>2262</v>
      </c>
      <c r="N94" s="258">
        <v>847</v>
      </c>
      <c r="O94" s="258">
        <v>0</v>
      </c>
      <c r="P94" s="254">
        <f t="shared" si="1"/>
        <v>66452</v>
      </c>
      <c r="S94" s="236"/>
    </row>
    <row r="95" spans="1:19" s="227" customFormat="1" ht="12.6" customHeight="1">
      <c r="A95" s="231">
        <v>96</v>
      </c>
      <c r="B95" s="214" t="s">
        <v>399</v>
      </c>
      <c r="C95" s="258">
        <v>13164</v>
      </c>
      <c r="D95" s="258">
        <v>20479</v>
      </c>
      <c r="E95" s="258">
        <v>17327</v>
      </c>
      <c r="F95" s="258">
        <v>10022</v>
      </c>
      <c r="G95" s="258">
        <v>14220</v>
      </c>
      <c r="H95" s="258">
        <v>5772</v>
      </c>
      <c r="I95" s="258">
        <v>6550</v>
      </c>
      <c r="J95" s="258">
        <v>5908</v>
      </c>
      <c r="K95" s="258">
        <v>6611</v>
      </c>
      <c r="L95" s="258">
        <v>2758</v>
      </c>
      <c r="M95" s="258">
        <v>2501</v>
      </c>
      <c r="N95" s="258">
        <v>0</v>
      </c>
      <c r="O95" s="258">
        <v>0</v>
      </c>
      <c r="P95" s="254">
        <f t="shared" si="1"/>
        <v>105312</v>
      </c>
      <c r="S95" s="236"/>
    </row>
    <row r="96" spans="1:19" s="227" customFormat="1" ht="12.6" customHeight="1">
      <c r="A96" s="231">
        <v>97</v>
      </c>
      <c r="B96" s="214" t="s">
        <v>400</v>
      </c>
      <c r="C96" s="259">
        <v>24688</v>
      </c>
      <c r="D96" s="259">
        <v>4355</v>
      </c>
      <c r="E96" s="259">
        <v>1012</v>
      </c>
      <c r="F96" s="259">
        <v>320</v>
      </c>
      <c r="G96" s="259">
        <v>214</v>
      </c>
      <c r="H96" s="259">
        <v>73</v>
      </c>
      <c r="I96" s="259">
        <v>31</v>
      </c>
      <c r="J96" s="259">
        <v>0</v>
      </c>
      <c r="K96" s="259">
        <v>0</v>
      </c>
      <c r="L96" s="259">
        <v>0</v>
      </c>
      <c r="M96" s="259">
        <v>0</v>
      </c>
      <c r="N96" s="259">
        <v>0</v>
      </c>
      <c r="O96" s="259">
        <v>0</v>
      </c>
      <c r="P96" s="254">
        <f t="shared" si="1"/>
        <v>30693</v>
      </c>
      <c r="S96" s="236"/>
    </row>
    <row r="97" spans="1:19" s="227" customFormat="1" ht="12.6" customHeight="1">
      <c r="A97" s="231">
        <v>98</v>
      </c>
      <c r="B97" s="214" t="s">
        <v>401</v>
      </c>
      <c r="C97" s="259">
        <v>386</v>
      </c>
      <c r="D97" s="259">
        <v>189</v>
      </c>
      <c r="E97" s="259">
        <v>156</v>
      </c>
      <c r="F97" s="259">
        <v>66</v>
      </c>
      <c r="G97" s="259">
        <v>156</v>
      </c>
      <c r="H97" s="259">
        <v>0</v>
      </c>
      <c r="I97" s="259">
        <v>137</v>
      </c>
      <c r="J97" s="259">
        <v>52</v>
      </c>
      <c r="K97" s="259">
        <v>0</v>
      </c>
      <c r="L97" s="259">
        <v>0</v>
      </c>
      <c r="M97" s="259">
        <v>0</v>
      </c>
      <c r="N97" s="259">
        <v>905</v>
      </c>
      <c r="O97" s="259">
        <v>0</v>
      </c>
      <c r="P97" s="254">
        <f t="shared" si="1"/>
        <v>2047</v>
      </c>
      <c r="S97" s="236"/>
    </row>
    <row r="98" spans="1:19" s="227" customFormat="1" ht="12.6" customHeight="1">
      <c r="A98" s="231">
        <v>99</v>
      </c>
      <c r="B98" s="214" t="s">
        <v>402</v>
      </c>
      <c r="C98" s="258">
        <v>123</v>
      </c>
      <c r="D98" s="258">
        <v>326</v>
      </c>
      <c r="E98" s="258">
        <v>412</v>
      </c>
      <c r="F98" s="259">
        <v>416</v>
      </c>
      <c r="G98" s="258">
        <v>826</v>
      </c>
      <c r="H98" s="259">
        <v>250</v>
      </c>
      <c r="I98" s="259">
        <v>518</v>
      </c>
      <c r="J98" s="259">
        <v>488</v>
      </c>
      <c r="K98" s="258">
        <v>484</v>
      </c>
      <c r="L98" s="258">
        <v>293</v>
      </c>
      <c r="M98" s="259">
        <v>0</v>
      </c>
      <c r="N98" s="259">
        <v>0</v>
      </c>
      <c r="O98" s="259">
        <v>0</v>
      </c>
      <c r="P98" s="254">
        <f t="shared" si="1"/>
        <v>4136</v>
      </c>
      <c r="S98" s="236"/>
    </row>
    <row r="99" spans="1:19" s="227" customFormat="1" ht="14.25" customHeight="1">
      <c r="A99" s="831" t="s">
        <v>429</v>
      </c>
      <c r="B99" s="832"/>
      <c r="C99" s="246">
        <f t="shared" ref="C99:O99" si="2">SUM(C7:C98)</f>
        <v>608258</v>
      </c>
      <c r="D99" s="246">
        <f t="shared" si="2"/>
        <v>1133210</v>
      </c>
      <c r="E99" s="246">
        <f t="shared" si="2"/>
        <v>1337118</v>
      </c>
      <c r="F99" s="246">
        <f t="shared" si="2"/>
        <v>956240</v>
      </c>
      <c r="G99" s="246">
        <f t="shared" si="2"/>
        <v>1848186</v>
      </c>
      <c r="H99" s="246">
        <f t="shared" si="2"/>
        <v>1060018</v>
      </c>
      <c r="I99" s="246">
        <f t="shared" si="2"/>
        <v>1306962</v>
      </c>
      <c r="J99" s="246">
        <f t="shared" si="2"/>
        <v>1368660</v>
      </c>
      <c r="K99" s="246">
        <f t="shared" si="2"/>
        <v>1734266</v>
      </c>
      <c r="L99" s="246">
        <f t="shared" si="2"/>
        <v>1072593</v>
      </c>
      <c r="M99" s="246">
        <f t="shared" si="2"/>
        <v>476645</v>
      </c>
      <c r="N99" s="246">
        <f t="shared" si="2"/>
        <v>258624</v>
      </c>
      <c r="O99" s="246">
        <f t="shared" si="2"/>
        <v>838618</v>
      </c>
      <c r="P99" s="246">
        <f>SUM(P7:P98)</f>
        <v>13999398</v>
      </c>
      <c r="S99" s="236"/>
    </row>
    <row r="100" spans="1:19" s="227" customFormat="1" ht="15" customHeight="1">
      <c r="A100" s="845" t="s">
        <v>430</v>
      </c>
      <c r="B100" s="845"/>
      <c r="C100" s="845"/>
      <c r="D100" s="845"/>
      <c r="E100" s="845"/>
      <c r="F100" s="845"/>
      <c r="G100" s="845"/>
      <c r="H100" s="845"/>
      <c r="I100" s="845"/>
      <c r="J100" s="845"/>
      <c r="K100" s="845"/>
      <c r="L100" s="845"/>
      <c r="M100" s="845"/>
      <c r="N100" s="845"/>
      <c r="O100" s="845"/>
      <c r="P100" s="845"/>
    </row>
    <row r="101" spans="1:19" s="227" customFormat="1" ht="12"/>
    <row r="102" spans="1:19" s="227" customFormat="1" ht="12">
      <c r="C102" s="236"/>
      <c r="D102" s="236"/>
      <c r="E102" s="236"/>
      <c r="F102" s="236"/>
      <c r="G102" s="236"/>
      <c r="H102" s="236"/>
      <c r="I102" s="236"/>
      <c r="J102" s="236"/>
      <c r="K102" s="236"/>
      <c r="L102" s="236"/>
    </row>
    <row r="103" spans="1:19" s="227" customFormat="1" ht="12"/>
    <row r="104" spans="1:19" s="227" customFormat="1" ht="12">
      <c r="C104" s="236"/>
      <c r="D104" s="236"/>
      <c r="E104" s="236"/>
      <c r="F104" s="236"/>
      <c r="G104" s="236"/>
      <c r="H104" s="236"/>
      <c r="I104" s="236"/>
      <c r="J104" s="236"/>
      <c r="K104" s="236"/>
      <c r="L104" s="236"/>
      <c r="M104" s="236"/>
      <c r="N104" s="236"/>
      <c r="O104" s="236"/>
      <c r="P104" s="236"/>
    </row>
    <row r="105" spans="1:19" s="227" customFormat="1" ht="12">
      <c r="C105" s="236"/>
      <c r="D105" s="236"/>
      <c r="E105" s="236"/>
      <c r="F105" s="236"/>
      <c r="G105" s="236"/>
      <c r="H105" s="236"/>
      <c r="I105" s="236"/>
      <c r="J105" s="236"/>
      <c r="K105" s="236"/>
      <c r="L105" s="236"/>
      <c r="M105" s="236"/>
      <c r="N105" s="236"/>
      <c r="O105" s="236"/>
      <c r="P105" s="236"/>
    </row>
    <row r="106" spans="1:19" s="227" customFormat="1" ht="12"/>
    <row r="107" spans="1:19" s="227" customFormat="1" ht="12"/>
    <row r="108" spans="1:19" s="227" customFormat="1" ht="12"/>
    <row r="109" spans="1:19" s="227" customFormat="1" ht="12"/>
    <row r="110" spans="1:19" s="227" customFormat="1" ht="12"/>
    <row r="111" spans="1:19" s="227" customFormat="1" ht="12"/>
    <row r="112" spans="1:19" s="227" customFormat="1" ht="12"/>
    <row r="113" s="227" customFormat="1" ht="12"/>
    <row r="114" s="227" customFormat="1" ht="12"/>
    <row r="115" s="227" customFormat="1" ht="12"/>
    <row r="116" s="227" customFormat="1" ht="12"/>
    <row r="117" s="227" customFormat="1" ht="12"/>
    <row r="118" s="227" customFormat="1" ht="12"/>
    <row r="119" s="227" customFormat="1" ht="12"/>
    <row r="120" s="227" customFormat="1" ht="12"/>
    <row r="121" s="227" customFormat="1" ht="12"/>
    <row r="122" s="227" customFormat="1" ht="12"/>
    <row r="123" s="227" customFormat="1" ht="12"/>
    <row r="124" s="227" customFormat="1" ht="12"/>
    <row r="125" s="227" customFormat="1" ht="12"/>
    <row r="126" s="227" customFormat="1" ht="12"/>
    <row r="127" s="227" customFormat="1" ht="12"/>
    <row r="128" s="227" customFormat="1" ht="12"/>
    <row r="129" s="227" customFormat="1" ht="12"/>
    <row r="130" s="227" customFormat="1" ht="12"/>
    <row r="131" s="227" customFormat="1" ht="12"/>
    <row r="132" s="227" customFormat="1" ht="12"/>
    <row r="133" s="227" customFormat="1" ht="12"/>
    <row r="134" s="227" customFormat="1" ht="12"/>
    <row r="135" s="227" customFormat="1" ht="12"/>
    <row r="136" s="227" customFormat="1" ht="12"/>
    <row r="137" s="227" customFormat="1" ht="12"/>
    <row r="138" s="227" customFormat="1" ht="12"/>
    <row r="139" s="227" customFormat="1" ht="12"/>
    <row r="140" s="227" customFormat="1" ht="12"/>
    <row r="141" s="227" customFormat="1" ht="12"/>
    <row r="142" s="227" customFormat="1" ht="12"/>
    <row r="143" s="227" customFormat="1" ht="12"/>
    <row r="144" s="227" customFormat="1" ht="12"/>
    <row r="145" s="227" customFormat="1" ht="12"/>
    <row r="146" s="227" customFormat="1" ht="12"/>
    <row r="147" s="227" customFormat="1" ht="12"/>
    <row r="148" s="227" customFormat="1" ht="12"/>
    <row r="149" s="227" customFormat="1" ht="12"/>
    <row r="150" s="227" customFormat="1" ht="12"/>
    <row r="151" s="227" customFormat="1" ht="12"/>
    <row r="152" s="227" customFormat="1" ht="12"/>
    <row r="153" s="227" customFormat="1" ht="12"/>
    <row r="154" s="227" customFormat="1" ht="12"/>
    <row r="155" s="227" customFormat="1" ht="12"/>
    <row r="156" s="227" customFormat="1" ht="12"/>
    <row r="157" s="227" customFormat="1" ht="12"/>
    <row r="158" s="227" customFormat="1" ht="12"/>
    <row r="159" s="227" customFormat="1" ht="12"/>
    <row r="160" s="227" customFormat="1" ht="12"/>
    <row r="161" s="227" customFormat="1" ht="12"/>
    <row r="162" s="227" customFormat="1" ht="12"/>
    <row r="163" s="227" customFormat="1" ht="12"/>
    <row r="164" s="227" customFormat="1" ht="12"/>
    <row r="165" s="227" customFormat="1" ht="12"/>
    <row r="166" s="227" customFormat="1" ht="12"/>
    <row r="167" s="227" customFormat="1" ht="12"/>
    <row r="168" s="227" customFormat="1" ht="12"/>
    <row r="169" s="227" customFormat="1" ht="12"/>
    <row r="170" s="227" customFormat="1" ht="12"/>
    <row r="171" s="227" customFormat="1" ht="12"/>
    <row r="172" s="227" customFormat="1" ht="12"/>
    <row r="173" s="227" customFormat="1" ht="12"/>
    <row r="174" s="227" customFormat="1" ht="12"/>
    <row r="175" s="227" customFormat="1" ht="12"/>
    <row r="176" s="227" customFormat="1" ht="12"/>
    <row r="177" s="227" customFormat="1" ht="12"/>
    <row r="178" s="227" customFormat="1" ht="12"/>
    <row r="179" s="227" customFormat="1" ht="12"/>
    <row r="180" s="227" customFormat="1" ht="12"/>
    <row r="181" s="227" customFormat="1" ht="12"/>
    <row r="182" s="227" customFormat="1" ht="12"/>
    <row r="183" s="227" customFormat="1" ht="12"/>
    <row r="184" s="227" customFormat="1" ht="12"/>
    <row r="185" s="227" customFormat="1" ht="12"/>
    <row r="186" s="227" customFormat="1" ht="12"/>
    <row r="187" s="227" customFormat="1" ht="12"/>
    <row r="188" s="227" customFormat="1" ht="12"/>
    <row r="189" s="227" customFormat="1" ht="12"/>
    <row r="190" s="227" customFormat="1" ht="12"/>
    <row r="191" s="227" customFormat="1" ht="12"/>
    <row r="192" s="227" customFormat="1" ht="12"/>
    <row r="193" s="227" customFormat="1" ht="12"/>
    <row r="194" s="227" customFormat="1" ht="12"/>
    <row r="195" s="227" customFormat="1" ht="12"/>
    <row r="196" s="227" customFormat="1" ht="12"/>
    <row r="197" s="227" customFormat="1" ht="12"/>
    <row r="198" s="227" customFormat="1" ht="12"/>
    <row r="199" s="227" customFormat="1" ht="12"/>
    <row r="200" s="227" customFormat="1" ht="12"/>
    <row r="201" s="227" customFormat="1" ht="12"/>
    <row r="202" s="227" customFormat="1" ht="12"/>
    <row r="203" s="227" customFormat="1" ht="12"/>
    <row r="204" s="227" customFormat="1" ht="12"/>
    <row r="205" s="227" customFormat="1" ht="12"/>
    <row r="206" s="227" customFormat="1" ht="12"/>
    <row r="207" s="227" customFormat="1" ht="12"/>
    <row r="208" s="227" customFormat="1" ht="12"/>
    <row r="209" s="227" customFormat="1" ht="12"/>
    <row r="210" s="227" customFormat="1" ht="12"/>
    <row r="211" s="227" customFormat="1" ht="12"/>
    <row r="212" s="227" customFormat="1" ht="12"/>
    <row r="213" s="227" customFormat="1" ht="12"/>
    <row r="214" s="227" customFormat="1" ht="12"/>
    <row r="215" s="227" customFormat="1" ht="12"/>
    <row r="216" s="227" customFormat="1" ht="12"/>
    <row r="217" s="227" customFormat="1" ht="12"/>
    <row r="218" s="227" customFormat="1" ht="12"/>
    <row r="219" s="227" customFormat="1" ht="12"/>
    <row r="220" s="227" customFormat="1" ht="12"/>
    <row r="221" s="227" customFormat="1" ht="12"/>
    <row r="222" s="227" customFormat="1" ht="12"/>
    <row r="223" s="227" customFormat="1" ht="12"/>
    <row r="224" s="227" customFormat="1" ht="12"/>
    <row r="225" s="227" customFormat="1" ht="12"/>
    <row r="226" s="227" customFormat="1" ht="12"/>
    <row r="227" s="227" customFormat="1" ht="12"/>
    <row r="228" s="227" customFormat="1" ht="12"/>
    <row r="229" s="227" customFormat="1" ht="12"/>
    <row r="230" s="227" customFormat="1" ht="12"/>
    <row r="231" s="227" customFormat="1" ht="12"/>
    <row r="232" s="227" customFormat="1" ht="12"/>
    <row r="233" s="227" customFormat="1" ht="12"/>
    <row r="234" s="227" customFormat="1" ht="12"/>
    <row r="235" s="227" customFormat="1" ht="12"/>
    <row r="236" s="227" customFormat="1" ht="12"/>
    <row r="237" s="227" customFormat="1" ht="12"/>
    <row r="238" s="227" customFormat="1" ht="12"/>
    <row r="239" s="227" customFormat="1" ht="12"/>
    <row r="240" s="227" customFormat="1" ht="12"/>
    <row r="241" s="227" customFormat="1" ht="12"/>
    <row r="242" s="227" customFormat="1" ht="12"/>
    <row r="243" s="227" customFormat="1" ht="12"/>
    <row r="244" s="227" customFormat="1" ht="12"/>
    <row r="245" s="227" customFormat="1" ht="12"/>
    <row r="246" s="227" customFormat="1" ht="12"/>
    <row r="247" s="227" customFormat="1" ht="12"/>
    <row r="248" s="227" customFormat="1" ht="12"/>
    <row r="249" s="227" customFormat="1" ht="12"/>
    <row r="250" s="227" customFormat="1" ht="12"/>
    <row r="251" s="227" customFormat="1" ht="12"/>
  </sheetData>
  <mergeCells count="16">
    <mergeCell ref="A1:P1"/>
    <mergeCell ref="A2:P2"/>
    <mergeCell ref="O3:P3"/>
    <mergeCell ref="A4:A6"/>
    <mergeCell ref="B4:B6"/>
    <mergeCell ref="C4:O4"/>
    <mergeCell ref="P4:P6"/>
    <mergeCell ref="C5:O5"/>
    <mergeCell ref="A99:B99"/>
    <mergeCell ref="A100:P100"/>
    <mergeCell ref="O50:P50"/>
    <mergeCell ref="A51:A53"/>
    <mergeCell ref="B51:B53"/>
    <mergeCell ref="C51:O51"/>
    <mergeCell ref="P51:P53"/>
    <mergeCell ref="C52:O52"/>
  </mergeCells>
  <printOptions horizontalCentered="1" verticalCentered="1"/>
  <pageMargins left="0" right="0" top="0" bottom="0" header="0" footer="0"/>
  <pageSetup paperSize="9" scale="85" orientation="landscape" horizontalDpi="300" verticalDpi="300" r:id="rId1"/>
  <headerFooter alignWithMargins="0"/>
  <rowBreaks count="1" manualBreakCount="1">
    <brk id="49" max="1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1"/>
  <sheetViews>
    <sheetView showGridLines="0" topLeftCell="A43" zoomScaleNormal="100" zoomScaleSheetLayoutView="80" workbookViewId="0">
      <selection activeCell="A3" sqref="A3"/>
    </sheetView>
  </sheetViews>
  <sheetFormatPr defaultRowHeight="12.75"/>
  <cols>
    <col min="1" max="1" width="5.7109375" style="225" customWidth="1"/>
    <col min="2" max="2" width="16.7109375" style="225" customWidth="1"/>
    <col min="3" max="15" width="10.28515625" style="225" customWidth="1"/>
    <col min="16" max="16" width="11.7109375" style="225" customWidth="1"/>
    <col min="17" max="16384" width="9.140625" style="225"/>
  </cols>
  <sheetData>
    <row r="1" spans="1:19" ht="19.5" customHeight="1">
      <c r="A1" s="841" t="s">
        <v>620</v>
      </c>
      <c r="B1" s="841"/>
      <c r="C1" s="841"/>
      <c r="D1" s="841"/>
      <c r="E1" s="841"/>
      <c r="F1" s="841"/>
      <c r="G1" s="841"/>
      <c r="H1" s="841"/>
      <c r="I1" s="841"/>
      <c r="J1" s="841"/>
      <c r="K1" s="841"/>
      <c r="L1" s="841"/>
      <c r="M1" s="841"/>
      <c r="N1" s="841"/>
      <c r="O1" s="841"/>
      <c r="P1" s="841"/>
    </row>
    <row r="2" spans="1:19" ht="19.5" customHeight="1">
      <c r="A2" s="842" t="s">
        <v>621</v>
      </c>
      <c r="B2" s="842"/>
      <c r="C2" s="842"/>
      <c r="D2" s="842"/>
      <c r="E2" s="842"/>
      <c r="F2" s="842"/>
      <c r="G2" s="842"/>
      <c r="H2" s="842"/>
      <c r="I2" s="842"/>
      <c r="J2" s="842"/>
      <c r="K2" s="842"/>
      <c r="L2" s="842"/>
      <c r="M2" s="842"/>
      <c r="N2" s="842"/>
      <c r="O2" s="842"/>
      <c r="P2" s="842"/>
    </row>
    <row r="3" spans="1:19" ht="12.75" customHeight="1">
      <c r="A3" s="260"/>
      <c r="B3" s="260"/>
      <c r="C3" s="260"/>
      <c r="D3" s="260"/>
      <c r="E3" s="260"/>
      <c r="F3" s="260"/>
      <c r="G3" s="260"/>
      <c r="H3" s="260"/>
      <c r="I3" s="260"/>
      <c r="J3" s="260"/>
      <c r="K3" s="260"/>
      <c r="L3" s="260"/>
      <c r="M3" s="260"/>
      <c r="N3" s="261"/>
      <c r="O3" s="855" t="s">
        <v>559</v>
      </c>
      <c r="P3" s="856"/>
    </row>
    <row r="4" spans="1:19" s="227" customFormat="1" ht="24.95" customHeight="1">
      <c r="A4" s="730" t="s">
        <v>432</v>
      </c>
      <c r="B4" s="858" t="s">
        <v>433</v>
      </c>
      <c r="C4" s="839" t="s">
        <v>409</v>
      </c>
      <c r="D4" s="839"/>
      <c r="E4" s="839"/>
      <c r="F4" s="839"/>
      <c r="G4" s="839"/>
      <c r="H4" s="839"/>
      <c r="I4" s="839"/>
      <c r="J4" s="839"/>
      <c r="K4" s="839"/>
      <c r="L4" s="839"/>
      <c r="M4" s="839"/>
      <c r="N4" s="839"/>
      <c r="O4" s="839"/>
      <c r="P4" s="739" t="s">
        <v>176</v>
      </c>
    </row>
    <row r="5" spans="1:19" s="227" customFormat="1" ht="24.95" customHeight="1">
      <c r="A5" s="857"/>
      <c r="B5" s="864"/>
      <c r="C5" s="839" t="s">
        <v>410</v>
      </c>
      <c r="D5" s="839"/>
      <c r="E5" s="839"/>
      <c r="F5" s="839"/>
      <c r="G5" s="839"/>
      <c r="H5" s="839"/>
      <c r="I5" s="839"/>
      <c r="J5" s="839"/>
      <c r="K5" s="839"/>
      <c r="L5" s="839"/>
      <c r="M5" s="839"/>
      <c r="N5" s="839"/>
      <c r="O5" s="839"/>
      <c r="P5" s="843"/>
    </row>
    <row r="6" spans="1:19" s="227" customFormat="1" ht="24.95" customHeight="1">
      <c r="A6" s="741"/>
      <c r="B6" s="865"/>
      <c r="C6" s="251" t="s">
        <v>411</v>
      </c>
      <c r="D6" s="252" t="s">
        <v>412</v>
      </c>
      <c r="E6" s="252" t="s">
        <v>413</v>
      </c>
      <c r="F6" s="252" t="s">
        <v>414</v>
      </c>
      <c r="G6" s="252" t="s">
        <v>415</v>
      </c>
      <c r="H6" s="252" t="s">
        <v>416</v>
      </c>
      <c r="I6" s="253" t="s">
        <v>417</v>
      </c>
      <c r="J6" s="253" t="s">
        <v>418</v>
      </c>
      <c r="K6" s="253" t="s">
        <v>419</v>
      </c>
      <c r="L6" s="253" t="s">
        <v>420</v>
      </c>
      <c r="M6" s="253" t="s">
        <v>421</v>
      </c>
      <c r="N6" s="253" t="s">
        <v>422</v>
      </c>
      <c r="O6" s="253" t="s">
        <v>182</v>
      </c>
      <c r="P6" s="844"/>
    </row>
    <row r="7" spans="1:19" s="227" customFormat="1" ht="12.95" customHeight="1">
      <c r="A7" s="262" t="s">
        <v>81</v>
      </c>
      <c r="B7" s="263" t="s">
        <v>0</v>
      </c>
      <c r="C7" s="264">
        <v>14659</v>
      </c>
      <c r="D7" s="264">
        <v>10853</v>
      </c>
      <c r="E7" s="264">
        <v>6226</v>
      </c>
      <c r="F7" s="264">
        <v>2507</v>
      </c>
      <c r="G7" s="264">
        <v>2640</v>
      </c>
      <c r="H7" s="264">
        <v>974</v>
      </c>
      <c r="I7" s="264">
        <v>843</v>
      </c>
      <c r="J7" s="264">
        <v>442</v>
      </c>
      <c r="K7" s="264">
        <v>257</v>
      </c>
      <c r="L7" s="264">
        <v>77</v>
      </c>
      <c r="M7" s="264">
        <v>15</v>
      </c>
      <c r="N7" s="264">
        <v>7</v>
      </c>
      <c r="O7" s="264">
        <v>6</v>
      </c>
      <c r="P7" s="265">
        <f t="shared" ref="P7:P70" si="0">SUM(C7:O7)</f>
        <v>39506</v>
      </c>
      <c r="S7" s="236"/>
    </row>
    <row r="8" spans="1:19" s="227" customFormat="1" ht="12.95" customHeight="1">
      <c r="A8" s="262" t="s">
        <v>82</v>
      </c>
      <c r="B8" s="263" t="s">
        <v>1</v>
      </c>
      <c r="C8" s="266">
        <v>2550</v>
      </c>
      <c r="D8" s="266">
        <v>1532</v>
      </c>
      <c r="E8" s="266">
        <v>784</v>
      </c>
      <c r="F8" s="266">
        <v>290</v>
      </c>
      <c r="G8" s="266">
        <v>645</v>
      </c>
      <c r="H8" s="266">
        <v>171</v>
      </c>
      <c r="I8" s="266">
        <v>127</v>
      </c>
      <c r="J8" s="266">
        <v>86</v>
      </c>
      <c r="K8" s="266">
        <v>50</v>
      </c>
      <c r="L8" s="266">
        <v>8</v>
      </c>
      <c r="M8" s="266">
        <v>2</v>
      </c>
      <c r="N8" s="266">
        <v>2</v>
      </c>
      <c r="O8" s="266">
        <v>1</v>
      </c>
      <c r="P8" s="254">
        <f t="shared" si="0"/>
        <v>6248</v>
      </c>
      <c r="S8" s="236"/>
    </row>
    <row r="9" spans="1:19" s="227" customFormat="1" ht="12.95" customHeight="1">
      <c r="A9" s="262" t="s">
        <v>83</v>
      </c>
      <c r="B9" s="263" t="s">
        <v>2</v>
      </c>
      <c r="C9" s="266">
        <v>4501</v>
      </c>
      <c r="D9" s="266">
        <v>3422</v>
      </c>
      <c r="E9" s="266">
        <v>1801</v>
      </c>
      <c r="F9" s="266">
        <v>744</v>
      </c>
      <c r="G9" s="266">
        <v>1185</v>
      </c>
      <c r="H9" s="266">
        <v>338</v>
      </c>
      <c r="I9" s="266">
        <v>281</v>
      </c>
      <c r="J9" s="266">
        <v>138</v>
      </c>
      <c r="K9" s="266">
        <v>78</v>
      </c>
      <c r="L9" s="266">
        <v>16</v>
      </c>
      <c r="M9" s="266">
        <v>2</v>
      </c>
      <c r="N9" s="266">
        <v>1</v>
      </c>
      <c r="O9" s="266">
        <v>0</v>
      </c>
      <c r="P9" s="254">
        <f t="shared" si="0"/>
        <v>12507</v>
      </c>
      <c r="S9" s="236"/>
    </row>
    <row r="10" spans="1:19" s="227" customFormat="1" ht="12.95" customHeight="1">
      <c r="A10" s="262" t="s">
        <v>84</v>
      </c>
      <c r="B10" s="263" t="s">
        <v>3</v>
      </c>
      <c r="C10" s="266">
        <v>707</v>
      </c>
      <c r="D10" s="266">
        <v>627</v>
      </c>
      <c r="E10" s="266">
        <v>405</v>
      </c>
      <c r="F10" s="266">
        <v>173</v>
      </c>
      <c r="G10" s="266">
        <v>286</v>
      </c>
      <c r="H10" s="266">
        <v>81</v>
      </c>
      <c r="I10" s="266">
        <v>48</v>
      </c>
      <c r="J10" s="266">
        <v>39</v>
      </c>
      <c r="K10" s="266">
        <v>29</v>
      </c>
      <c r="L10" s="266">
        <v>5</v>
      </c>
      <c r="M10" s="266">
        <v>0</v>
      </c>
      <c r="N10" s="266">
        <v>1</v>
      </c>
      <c r="O10" s="266">
        <v>0</v>
      </c>
      <c r="P10" s="254">
        <f t="shared" si="0"/>
        <v>2401</v>
      </c>
      <c r="S10" s="236"/>
    </row>
    <row r="11" spans="1:19" s="227" customFormat="1" ht="12.95" customHeight="1">
      <c r="A11" s="262" t="s">
        <v>85</v>
      </c>
      <c r="B11" s="263" t="s">
        <v>4</v>
      </c>
      <c r="C11" s="266">
        <v>1990</v>
      </c>
      <c r="D11" s="266">
        <v>1563</v>
      </c>
      <c r="E11" s="266">
        <v>835</v>
      </c>
      <c r="F11" s="266">
        <v>358</v>
      </c>
      <c r="G11" s="266">
        <v>525</v>
      </c>
      <c r="H11" s="266">
        <v>147</v>
      </c>
      <c r="I11" s="266">
        <v>90</v>
      </c>
      <c r="J11" s="266">
        <v>62</v>
      </c>
      <c r="K11" s="266">
        <v>27</v>
      </c>
      <c r="L11" s="266">
        <v>13</v>
      </c>
      <c r="M11" s="266">
        <v>2</v>
      </c>
      <c r="N11" s="266">
        <v>2</v>
      </c>
      <c r="O11" s="266">
        <v>1</v>
      </c>
      <c r="P11" s="254">
        <f t="shared" si="0"/>
        <v>5615</v>
      </c>
      <c r="S11" s="236"/>
    </row>
    <row r="12" spans="1:19" s="227" customFormat="1" ht="12.95" customHeight="1">
      <c r="A12" s="262" t="s">
        <v>86</v>
      </c>
      <c r="B12" s="263" t="s">
        <v>5</v>
      </c>
      <c r="C12" s="266">
        <v>47571</v>
      </c>
      <c r="D12" s="266">
        <v>35959</v>
      </c>
      <c r="E12" s="266">
        <v>22589</v>
      </c>
      <c r="F12" s="266">
        <v>10965</v>
      </c>
      <c r="G12" s="266">
        <v>11060</v>
      </c>
      <c r="H12" s="266">
        <v>3696</v>
      </c>
      <c r="I12" s="266">
        <v>2796</v>
      </c>
      <c r="J12" s="266">
        <v>1568</v>
      </c>
      <c r="K12" s="266">
        <v>853</v>
      </c>
      <c r="L12" s="266">
        <v>226</v>
      </c>
      <c r="M12" s="266">
        <v>59</v>
      </c>
      <c r="N12" s="266">
        <v>26</v>
      </c>
      <c r="O12" s="266">
        <v>40</v>
      </c>
      <c r="P12" s="254">
        <f t="shared" si="0"/>
        <v>137408</v>
      </c>
      <c r="S12" s="236"/>
    </row>
    <row r="13" spans="1:19" s="227" customFormat="1" ht="12.95" customHeight="1">
      <c r="A13" s="262" t="s">
        <v>87</v>
      </c>
      <c r="B13" s="263" t="s">
        <v>6</v>
      </c>
      <c r="C13" s="266">
        <v>25786</v>
      </c>
      <c r="D13" s="266">
        <v>18996</v>
      </c>
      <c r="E13" s="266">
        <v>10495</v>
      </c>
      <c r="F13" s="266">
        <v>4618</v>
      </c>
      <c r="G13" s="266">
        <v>4547</v>
      </c>
      <c r="H13" s="266">
        <v>1398</v>
      </c>
      <c r="I13" s="266">
        <v>1029</v>
      </c>
      <c r="J13" s="266">
        <v>660</v>
      </c>
      <c r="K13" s="266">
        <v>425</v>
      </c>
      <c r="L13" s="266">
        <v>136</v>
      </c>
      <c r="M13" s="266">
        <v>31</v>
      </c>
      <c r="N13" s="266">
        <v>8</v>
      </c>
      <c r="O13" s="266">
        <v>4</v>
      </c>
      <c r="P13" s="254">
        <f t="shared" si="0"/>
        <v>68133</v>
      </c>
      <c r="S13" s="236"/>
    </row>
    <row r="14" spans="1:19" s="227" customFormat="1" ht="12.95" customHeight="1">
      <c r="A14" s="262" t="s">
        <v>88</v>
      </c>
      <c r="B14" s="263" t="s">
        <v>7</v>
      </c>
      <c r="C14" s="266">
        <v>1378</v>
      </c>
      <c r="D14" s="266">
        <v>957</v>
      </c>
      <c r="E14" s="266">
        <v>489</v>
      </c>
      <c r="F14" s="266">
        <v>160</v>
      </c>
      <c r="G14" s="266">
        <v>272</v>
      </c>
      <c r="H14" s="266">
        <v>96</v>
      </c>
      <c r="I14" s="266">
        <v>60</v>
      </c>
      <c r="J14" s="266">
        <v>38</v>
      </c>
      <c r="K14" s="266">
        <v>33</v>
      </c>
      <c r="L14" s="266">
        <v>2</v>
      </c>
      <c r="M14" s="266">
        <v>2</v>
      </c>
      <c r="N14" s="266">
        <v>0</v>
      </c>
      <c r="O14" s="266">
        <v>0</v>
      </c>
      <c r="P14" s="254">
        <f t="shared" si="0"/>
        <v>3487</v>
      </c>
      <c r="S14" s="236"/>
    </row>
    <row r="15" spans="1:19" s="227" customFormat="1" ht="12.95" customHeight="1">
      <c r="A15" s="262" t="s">
        <v>89</v>
      </c>
      <c r="B15" s="263" t="s">
        <v>8</v>
      </c>
      <c r="C15" s="266">
        <v>10308</v>
      </c>
      <c r="D15" s="266">
        <v>7162</v>
      </c>
      <c r="E15" s="266">
        <v>3738</v>
      </c>
      <c r="F15" s="266">
        <v>1488</v>
      </c>
      <c r="G15" s="266">
        <v>1626</v>
      </c>
      <c r="H15" s="266">
        <v>465</v>
      </c>
      <c r="I15" s="266">
        <v>365</v>
      </c>
      <c r="J15" s="266">
        <v>221</v>
      </c>
      <c r="K15" s="266">
        <v>114</v>
      </c>
      <c r="L15" s="266">
        <v>21</v>
      </c>
      <c r="M15" s="266">
        <v>8</v>
      </c>
      <c r="N15" s="266">
        <v>3</v>
      </c>
      <c r="O15" s="266">
        <v>1</v>
      </c>
      <c r="P15" s="254">
        <f t="shared" si="0"/>
        <v>25520</v>
      </c>
      <c r="S15" s="236"/>
    </row>
    <row r="16" spans="1:19" s="227" customFormat="1" ht="12.95" customHeight="1">
      <c r="A16" s="267">
        <v>10</v>
      </c>
      <c r="B16" s="263" t="s">
        <v>9</v>
      </c>
      <c r="C16" s="266">
        <v>10142</v>
      </c>
      <c r="D16" s="266">
        <v>7861</v>
      </c>
      <c r="E16" s="266">
        <v>4385</v>
      </c>
      <c r="F16" s="266">
        <v>1865</v>
      </c>
      <c r="G16" s="266">
        <v>1692</v>
      </c>
      <c r="H16" s="266">
        <v>527</v>
      </c>
      <c r="I16" s="266">
        <v>455</v>
      </c>
      <c r="J16" s="266">
        <v>233</v>
      </c>
      <c r="K16" s="266">
        <v>100</v>
      </c>
      <c r="L16" s="266">
        <v>27</v>
      </c>
      <c r="M16" s="266">
        <v>4</v>
      </c>
      <c r="N16" s="266">
        <v>2</v>
      </c>
      <c r="O16" s="266">
        <v>3</v>
      </c>
      <c r="P16" s="254">
        <f t="shared" si="0"/>
        <v>27296</v>
      </c>
      <c r="S16" s="236"/>
    </row>
    <row r="17" spans="1:19" s="227" customFormat="1" ht="12.95" customHeight="1">
      <c r="A17" s="267">
        <v>11</v>
      </c>
      <c r="B17" s="263" t="s">
        <v>10</v>
      </c>
      <c r="C17" s="266">
        <v>1666</v>
      </c>
      <c r="D17" s="266">
        <v>1259</v>
      </c>
      <c r="E17" s="266">
        <v>688</v>
      </c>
      <c r="F17" s="266">
        <v>294</v>
      </c>
      <c r="G17" s="266">
        <v>267</v>
      </c>
      <c r="H17" s="266">
        <v>107</v>
      </c>
      <c r="I17" s="266">
        <v>79</v>
      </c>
      <c r="J17" s="266">
        <v>62</v>
      </c>
      <c r="K17" s="266">
        <v>39</v>
      </c>
      <c r="L17" s="266">
        <v>9</v>
      </c>
      <c r="M17" s="266">
        <v>7</v>
      </c>
      <c r="N17" s="266">
        <v>2</v>
      </c>
      <c r="O17" s="266">
        <v>3</v>
      </c>
      <c r="P17" s="254">
        <f t="shared" si="0"/>
        <v>4482</v>
      </c>
      <c r="S17" s="236"/>
    </row>
    <row r="18" spans="1:19" s="227" customFormat="1" ht="12.95" customHeight="1">
      <c r="A18" s="267">
        <v>12</v>
      </c>
      <c r="B18" s="263" t="s">
        <v>11</v>
      </c>
      <c r="C18" s="266">
        <v>668</v>
      </c>
      <c r="D18" s="266">
        <v>426</v>
      </c>
      <c r="E18" s="266">
        <v>314</v>
      </c>
      <c r="F18" s="266">
        <v>123</v>
      </c>
      <c r="G18" s="266">
        <v>348</v>
      </c>
      <c r="H18" s="266">
        <v>76</v>
      </c>
      <c r="I18" s="266">
        <v>68</v>
      </c>
      <c r="J18" s="266">
        <v>57</v>
      </c>
      <c r="K18" s="266">
        <v>21</v>
      </c>
      <c r="L18" s="266">
        <v>4</v>
      </c>
      <c r="M18" s="266">
        <v>4</v>
      </c>
      <c r="N18" s="266">
        <v>0</v>
      </c>
      <c r="O18" s="266">
        <v>1</v>
      </c>
      <c r="P18" s="254">
        <f t="shared" si="0"/>
        <v>2110</v>
      </c>
      <c r="S18" s="236"/>
    </row>
    <row r="19" spans="1:19" s="227" customFormat="1" ht="12.95" customHeight="1">
      <c r="A19" s="267">
        <v>13</v>
      </c>
      <c r="B19" s="263" t="s">
        <v>12</v>
      </c>
      <c r="C19" s="266">
        <v>924</v>
      </c>
      <c r="D19" s="266">
        <v>666</v>
      </c>
      <c r="E19" s="266">
        <v>357</v>
      </c>
      <c r="F19" s="266">
        <v>117</v>
      </c>
      <c r="G19" s="266">
        <v>241</v>
      </c>
      <c r="H19" s="266">
        <v>58</v>
      </c>
      <c r="I19" s="266">
        <v>55</v>
      </c>
      <c r="J19" s="266">
        <v>50</v>
      </c>
      <c r="K19" s="266">
        <v>34</v>
      </c>
      <c r="L19" s="266">
        <v>5</v>
      </c>
      <c r="M19" s="266">
        <v>0</v>
      </c>
      <c r="N19" s="266">
        <v>0</v>
      </c>
      <c r="O19" s="266">
        <v>0</v>
      </c>
      <c r="P19" s="254">
        <f t="shared" si="0"/>
        <v>2507</v>
      </c>
      <c r="S19" s="236"/>
    </row>
    <row r="20" spans="1:19" s="227" customFormat="1" ht="12.95" customHeight="1">
      <c r="A20" s="267">
        <v>14</v>
      </c>
      <c r="B20" s="263" t="s">
        <v>13</v>
      </c>
      <c r="C20" s="266">
        <v>2403</v>
      </c>
      <c r="D20" s="266">
        <v>1950</v>
      </c>
      <c r="E20" s="266">
        <v>1166</v>
      </c>
      <c r="F20" s="266">
        <v>539</v>
      </c>
      <c r="G20" s="266">
        <v>581</v>
      </c>
      <c r="H20" s="266">
        <v>190</v>
      </c>
      <c r="I20" s="266">
        <v>112</v>
      </c>
      <c r="J20" s="266">
        <v>65</v>
      </c>
      <c r="K20" s="266">
        <v>53</v>
      </c>
      <c r="L20" s="266">
        <v>13</v>
      </c>
      <c r="M20" s="266">
        <v>3</v>
      </c>
      <c r="N20" s="266">
        <v>1</v>
      </c>
      <c r="O20" s="266">
        <v>3</v>
      </c>
      <c r="P20" s="254">
        <f t="shared" si="0"/>
        <v>7079</v>
      </c>
      <c r="S20" s="236"/>
    </row>
    <row r="21" spans="1:19" s="227" customFormat="1" ht="12.95" customHeight="1">
      <c r="A21" s="267">
        <v>15</v>
      </c>
      <c r="B21" s="263" t="s">
        <v>14</v>
      </c>
      <c r="C21" s="266">
        <v>2051</v>
      </c>
      <c r="D21" s="266">
        <v>1697</v>
      </c>
      <c r="E21" s="266">
        <v>897</v>
      </c>
      <c r="F21" s="266">
        <v>386</v>
      </c>
      <c r="G21" s="266">
        <v>410</v>
      </c>
      <c r="H21" s="266">
        <v>126</v>
      </c>
      <c r="I21" s="266">
        <v>105</v>
      </c>
      <c r="J21" s="266">
        <v>65</v>
      </c>
      <c r="K21" s="266">
        <v>36</v>
      </c>
      <c r="L21" s="266">
        <v>6</v>
      </c>
      <c r="M21" s="266">
        <v>1</v>
      </c>
      <c r="N21" s="266">
        <v>0</v>
      </c>
      <c r="O21" s="266">
        <v>0</v>
      </c>
      <c r="P21" s="254">
        <f t="shared" si="0"/>
        <v>5780</v>
      </c>
      <c r="S21" s="236"/>
    </row>
    <row r="22" spans="1:19" s="227" customFormat="1" ht="12.95" customHeight="1">
      <c r="A22" s="267">
        <v>16</v>
      </c>
      <c r="B22" s="263" t="s">
        <v>15</v>
      </c>
      <c r="C22" s="266">
        <v>23890</v>
      </c>
      <c r="D22" s="266">
        <v>19817</v>
      </c>
      <c r="E22" s="266">
        <v>11608</v>
      </c>
      <c r="F22" s="266">
        <v>5260</v>
      </c>
      <c r="G22" s="266">
        <v>5619</v>
      </c>
      <c r="H22" s="266">
        <v>1980</v>
      </c>
      <c r="I22" s="266">
        <v>1609</v>
      </c>
      <c r="J22" s="266">
        <v>941</v>
      </c>
      <c r="K22" s="266">
        <v>591</v>
      </c>
      <c r="L22" s="266">
        <v>148</v>
      </c>
      <c r="M22" s="266">
        <v>44</v>
      </c>
      <c r="N22" s="266">
        <v>16</v>
      </c>
      <c r="O22" s="266">
        <v>25</v>
      </c>
      <c r="P22" s="254">
        <f t="shared" si="0"/>
        <v>71548</v>
      </c>
      <c r="S22" s="236"/>
    </row>
    <row r="23" spans="1:19" s="227" customFormat="1" ht="12.95" customHeight="1">
      <c r="A23" s="267">
        <v>17</v>
      </c>
      <c r="B23" s="263" t="s">
        <v>16</v>
      </c>
      <c r="C23" s="266">
        <v>5185</v>
      </c>
      <c r="D23" s="266">
        <v>4025</v>
      </c>
      <c r="E23" s="266">
        <v>2196</v>
      </c>
      <c r="F23" s="266">
        <v>805</v>
      </c>
      <c r="G23" s="266">
        <v>767</v>
      </c>
      <c r="H23" s="266">
        <v>206</v>
      </c>
      <c r="I23" s="266">
        <v>174</v>
      </c>
      <c r="J23" s="266">
        <v>94</v>
      </c>
      <c r="K23" s="266">
        <v>53</v>
      </c>
      <c r="L23" s="266">
        <v>11</v>
      </c>
      <c r="M23" s="266">
        <v>3</v>
      </c>
      <c r="N23" s="266">
        <v>1</v>
      </c>
      <c r="O23" s="266">
        <v>3</v>
      </c>
      <c r="P23" s="254">
        <f t="shared" si="0"/>
        <v>13523</v>
      </c>
      <c r="S23" s="236"/>
    </row>
    <row r="24" spans="1:19" s="227" customFormat="1" ht="12.95" customHeight="1">
      <c r="A24" s="267">
        <v>18</v>
      </c>
      <c r="B24" s="263" t="s">
        <v>17</v>
      </c>
      <c r="C24" s="266">
        <v>1094</v>
      </c>
      <c r="D24" s="266">
        <v>761</v>
      </c>
      <c r="E24" s="266">
        <v>431</v>
      </c>
      <c r="F24" s="266">
        <v>164</v>
      </c>
      <c r="G24" s="266">
        <v>261</v>
      </c>
      <c r="H24" s="266">
        <v>72</v>
      </c>
      <c r="I24" s="266">
        <v>63</v>
      </c>
      <c r="J24" s="266">
        <v>40</v>
      </c>
      <c r="K24" s="266">
        <v>22</v>
      </c>
      <c r="L24" s="266">
        <v>6</v>
      </c>
      <c r="M24" s="266">
        <v>3</v>
      </c>
      <c r="N24" s="266">
        <v>1</v>
      </c>
      <c r="O24" s="266">
        <v>1</v>
      </c>
      <c r="P24" s="254">
        <f t="shared" si="0"/>
        <v>2919</v>
      </c>
      <c r="S24" s="236"/>
    </row>
    <row r="25" spans="1:19" s="227" customFormat="1" ht="12.95" customHeight="1">
      <c r="A25" s="267">
        <v>19</v>
      </c>
      <c r="B25" s="263" t="s">
        <v>18</v>
      </c>
      <c r="C25" s="266">
        <v>2882</v>
      </c>
      <c r="D25" s="266">
        <v>2269</v>
      </c>
      <c r="E25" s="266">
        <v>1319</v>
      </c>
      <c r="F25" s="266">
        <v>480</v>
      </c>
      <c r="G25" s="266">
        <v>737</v>
      </c>
      <c r="H25" s="266">
        <v>198</v>
      </c>
      <c r="I25" s="266">
        <v>167</v>
      </c>
      <c r="J25" s="266">
        <v>76</v>
      </c>
      <c r="K25" s="266">
        <v>52</v>
      </c>
      <c r="L25" s="266">
        <v>14</v>
      </c>
      <c r="M25" s="266">
        <v>5</v>
      </c>
      <c r="N25" s="266">
        <v>1</v>
      </c>
      <c r="O25" s="266">
        <v>0</v>
      </c>
      <c r="P25" s="254">
        <f t="shared" si="0"/>
        <v>8200</v>
      </c>
      <c r="S25" s="236"/>
    </row>
    <row r="26" spans="1:19" s="227" customFormat="1" ht="12.95" customHeight="1">
      <c r="A26" s="267">
        <v>20</v>
      </c>
      <c r="B26" s="263" t="s">
        <v>19</v>
      </c>
      <c r="C26" s="266">
        <v>8605</v>
      </c>
      <c r="D26" s="266">
        <v>6729</v>
      </c>
      <c r="E26" s="266">
        <v>3789</v>
      </c>
      <c r="F26" s="266">
        <v>1706</v>
      </c>
      <c r="G26" s="266">
        <v>1879</v>
      </c>
      <c r="H26" s="266">
        <v>664</v>
      </c>
      <c r="I26" s="266">
        <v>492</v>
      </c>
      <c r="J26" s="266">
        <v>324</v>
      </c>
      <c r="K26" s="266">
        <v>189</v>
      </c>
      <c r="L26" s="266">
        <v>38</v>
      </c>
      <c r="M26" s="266">
        <v>13</v>
      </c>
      <c r="N26" s="266">
        <v>0</v>
      </c>
      <c r="O26" s="266">
        <v>2</v>
      </c>
      <c r="P26" s="254">
        <f t="shared" si="0"/>
        <v>24430</v>
      </c>
      <c r="S26" s="236"/>
    </row>
    <row r="27" spans="1:19" s="227" customFormat="1" ht="12.95" customHeight="1">
      <c r="A27" s="267">
        <v>21</v>
      </c>
      <c r="B27" s="263" t="s">
        <v>20</v>
      </c>
      <c r="C27" s="266">
        <v>5020</v>
      </c>
      <c r="D27" s="266">
        <v>3063</v>
      </c>
      <c r="E27" s="266">
        <v>1618</v>
      </c>
      <c r="F27" s="266">
        <v>614</v>
      </c>
      <c r="G27" s="266">
        <v>1605</v>
      </c>
      <c r="H27" s="266">
        <v>507</v>
      </c>
      <c r="I27" s="266">
        <v>376</v>
      </c>
      <c r="J27" s="266">
        <v>262</v>
      </c>
      <c r="K27" s="266">
        <v>148</v>
      </c>
      <c r="L27" s="266">
        <v>33</v>
      </c>
      <c r="M27" s="266">
        <v>4</v>
      </c>
      <c r="N27" s="266">
        <v>2</v>
      </c>
      <c r="O27" s="266">
        <v>1</v>
      </c>
      <c r="P27" s="254">
        <f t="shared" si="0"/>
        <v>13253</v>
      </c>
      <c r="S27" s="236"/>
    </row>
    <row r="28" spans="1:19" s="227" customFormat="1" ht="12.95" customHeight="1">
      <c r="A28" s="267">
        <v>22</v>
      </c>
      <c r="B28" s="263" t="s">
        <v>21</v>
      </c>
      <c r="C28" s="266">
        <v>3768</v>
      </c>
      <c r="D28" s="266">
        <v>2647</v>
      </c>
      <c r="E28" s="266">
        <v>1431</v>
      </c>
      <c r="F28" s="266">
        <v>582</v>
      </c>
      <c r="G28" s="266">
        <v>555</v>
      </c>
      <c r="H28" s="266">
        <v>185</v>
      </c>
      <c r="I28" s="266">
        <v>125</v>
      </c>
      <c r="J28" s="266">
        <v>77</v>
      </c>
      <c r="K28" s="266">
        <v>45</v>
      </c>
      <c r="L28" s="266">
        <v>14</v>
      </c>
      <c r="M28" s="266">
        <v>2</v>
      </c>
      <c r="N28" s="266">
        <v>2</v>
      </c>
      <c r="O28" s="266">
        <v>1</v>
      </c>
      <c r="P28" s="254">
        <f t="shared" si="0"/>
        <v>9434</v>
      </c>
      <c r="S28" s="236"/>
    </row>
    <row r="29" spans="1:19" s="227" customFormat="1" ht="12.95" customHeight="1">
      <c r="A29" s="267">
        <v>23</v>
      </c>
      <c r="B29" s="263" t="s">
        <v>22</v>
      </c>
      <c r="C29" s="266">
        <v>2444</v>
      </c>
      <c r="D29" s="266">
        <v>1804</v>
      </c>
      <c r="E29" s="266">
        <v>1003</v>
      </c>
      <c r="F29" s="266">
        <v>348</v>
      </c>
      <c r="G29" s="266">
        <v>944</v>
      </c>
      <c r="H29" s="266">
        <v>247</v>
      </c>
      <c r="I29" s="266">
        <v>192</v>
      </c>
      <c r="J29" s="266">
        <v>90</v>
      </c>
      <c r="K29" s="266">
        <v>46</v>
      </c>
      <c r="L29" s="266">
        <v>16</v>
      </c>
      <c r="M29" s="266">
        <v>2</v>
      </c>
      <c r="N29" s="266">
        <v>3</v>
      </c>
      <c r="O29" s="266">
        <v>1</v>
      </c>
      <c r="P29" s="254">
        <f t="shared" si="0"/>
        <v>7140</v>
      </c>
      <c r="S29" s="236"/>
    </row>
    <row r="30" spans="1:19" s="227" customFormat="1" ht="12.95" customHeight="1">
      <c r="A30" s="267">
        <v>24</v>
      </c>
      <c r="B30" s="263" t="s">
        <v>23</v>
      </c>
      <c r="C30" s="266">
        <v>1109</v>
      </c>
      <c r="D30" s="266">
        <v>869</v>
      </c>
      <c r="E30" s="266">
        <v>510</v>
      </c>
      <c r="F30" s="266">
        <v>218</v>
      </c>
      <c r="G30" s="266">
        <v>386</v>
      </c>
      <c r="H30" s="266">
        <v>108</v>
      </c>
      <c r="I30" s="266">
        <v>74</v>
      </c>
      <c r="J30" s="266">
        <v>46</v>
      </c>
      <c r="K30" s="266">
        <v>21</v>
      </c>
      <c r="L30" s="266">
        <v>8</v>
      </c>
      <c r="M30" s="266">
        <v>1</v>
      </c>
      <c r="N30" s="266">
        <v>0</v>
      </c>
      <c r="O30" s="266">
        <v>0</v>
      </c>
      <c r="P30" s="254">
        <f t="shared" si="0"/>
        <v>3350</v>
      </c>
      <c r="S30" s="236"/>
    </row>
    <row r="31" spans="1:19" s="227" customFormat="1" ht="12.95" customHeight="1">
      <c r="A31" s="267">
        <v>25</v>
      </c>
      <c r="B31" s="263" t="s">
        <v>24</v>
      </c>
      <c r="C31" s="266">
        <v>3426</v>
      </c>
      <c r="D31" s="266">
        <v>2421</v>
      </c>
      <c r="E31" s="266">
        <v>1375</v>
      </c>
      <c r="F31" s="266">
        <v>530</v>
      </c>
      <c r="G31" s="266">
        <v>957</v>
      </c>
      <c r="H31" s="266">
        <v>259</v>
      </c>
      <c r="I31" s="266">
        <v>200</v>
      </c>
      <c r="J31" s="266">
        <v>138</v>
      </c>
      <c r="K31" s="266">
        <v>78</v>
      </c>
      <c r="L31" s="266">
        <v>12</v>
      </c>
      <c r="M31" s="266">
        <v>6</v>
      </c>
      <c r="N31" s="266">
        <v>2</v>
      </c>
      <c r="O31" s="266">
        <v>1</v>
      </c>
      <c r="P31" s="254">
        <f t="shared" si="0"/>
        <v>9405</v>
      </c>
      <c r="S31" s="236"/>
    </row>
    <row r="32" spans="1:19" s="227" customFormat="1" ht="12.95" customHeight="1">
      <c r="A32" s="267">
        <v>26</v>
      </c>
      <c r="B32" s="263" t="s">
        <v>25</v>
      </c>
      <c r="C32" s="266">
        <v>7367</v>
      </c>
      <c r="D32" s="266">
        <v>5398</v>
      </c>
      <c r="E32" s="266">
        <v>3022</v>
      </c>
      <c r="F32" s="266">
        <v>1293</v>
      </c>
      <c r="G32" s="266">
        <v>1365</v>
      </c>
      <c r="H32" s="266">
        <v>422</v>
      </c>
      <c r="I32" s="266">
        <v>349</v>
      </c>
      <c r="J32" s="266">
        <v>214</v>
      </c>
      <c r="K32" s="266">
        <v>132</v>
      </c>
      <c r="L32" s="266">
        <v>41</v>
      </c>
      <c r="M32" s="266">
        <v>8</v>
      </c>
      <c r="N32" s="266">
        <v>7</v>
      </c>
      <c r="O32" s="266">
        <v>14</v>
      </c>
      <c r="P32" s="254">
        <f t="shared" si="0"/>
        <v>19632</v>
      </c>
      <c r="S32" s="236"/>
    </row>
    <row r="33" spans="1:19" s="227" customFormat="1" ht="12.95" customHeight="1">
      <c r="A33" s="267">
        <v>27</v>
      </c>
      <c r="B33" s="263" t="s">
        <v>26</v>
      </c>
      <c r="C33" s="266">
        <v>12662</v>
      </c>
      <c r="D33" s="266">
        <v>8887</v>
      </c>
      <c r="E33" s="266">
        <v>4586</v>
      </c>
      <c r="F33" s="266">
        <v>1980</v>
      </c>
      <c r="G33" s="266">
        <v>2003</v>
      </c>
      <c r="H33" s="266">
        <v>737</v>
      </c>
      <c r="I33" s="266">
        <v>600</v>
      </c>
      <c r="J33" s="266">
        <v>392</v>
      </c>
      <c r="K33" s="266">
        <v>273</v>
      </c>
      <c r="L33" s="266">
        <v>89</v>
      </c>
      <c r="M33" s="266">
        <v>28</v>
      </c>
      <c r="N33" s="266">
        <v>6</v>
      </c>
      <c r="O33" s="266">
        <v>9</v>
      </c>
      <c r="P33" s="254">
        <f t="shared" si="0"/>
        <v>32252</v>
      </c>
      <c r="S33" s="236"/>
    </row>
    <row r="34" spans="1:19" s="227" customFormat="1" ht="12.95" customHeight="1">
      <c r="A34" s="267">
        <v>28</v>
      </c>
      <c r="B34" s="263" t="s">
        <v>27</v>
      </c>
      <c r="C34" s="266">
        <v>2852</v>
      </c>
      <c r="D34" s="266">
        <v>2210</v>
      </c>
      <c r="E34" s="266">
        <v>1222</v>
      </c>
      <c r="F34" s="266">
        <v>353</v>
      </c>
      <c r="G34" s="266">
        <v>756</v>
      </c>
      <c r="H34" s="266">
        <v>199</v>
      </c>
      <c r="I34" s="266">
        <v>159</v>
      </c>
      <c r="J34" s="266">
        <v>75</v>
      </c>
      <c r="K34" s="266">
        <v>26</v>
      </c>
      <c r="L34" s="266">
        <v>7</v>
      </c>
      <c r="M34" s="266">
        <v>4</v>
      </c>
      <c r="N34" s="266">
        <v>0</v>
      </c>
      <c r="O34" s="266">
        <v>0</v>
      </c>
      <c r="P34" s="254">
        <f t="shared" si="0"/>
        <v>7863</v>
      </c>
      <c r="S34" s="236"/>
    </row>
    <row r="35" spans="1:19" s="227" customFormat="1" ht="12.95" customHeight="1">
      <c r="A35" s="267">
        <v>29</v>
      </c>
      <c r="B35" s="263" t="s">
        <v>28</v>
      </c>
      <c r="C35" s="266">
        <v>763</v>
      </c>
      <c r="D35" s="266">
        <v>582</v>
      </c>
      <c r="E35" s="266">
        <v>336</v>
      </c>
      <c r="F35" s="266">
        <v>108</v>
      </c>
      <c r="G35" s="266">
        <v>155</v>
      </c>
      <c r="H35" s="266">
        <v>49</v>
      </c>
      <c r="I35" s="266">
        <v>34</v>
      </c>
      <c r="J35" s="266">
        <v>32</v>
      </c>
      <c r="K35" s="266">
        <v>11</v>
      </c>
      <c r="L35" s="266">
        <v>5</v>
      </c>
      <c r="M35" s="266">
        <v>1</v>
      </c>
      <c r="N35" s="266">
        <v>0</v>
      </c>
      <c r="O35" s="266">
        <v>0</v>
      </c>
      <c r="P35" s="254">
        <f t="shared" si="0"/>
        <v>2076</v>
      </c>
      <c r="S35" s="236"/>
    </row>
    <row r="36" spans="1:19" s="227" customFormat="1" ht="12.95" customHeight="1">
      <c r="A36" s="267">
        <v>30</v>
      </c>
      <c r="B36" s="263" t="s">
        <v>29</v>
      </c>
      <c r="C36" s="266">
        <v>407</v>
      </c>
      <c r="D36" s="266">
        <v>400</v>
      </c>
      <c r="E36" s="266">
        <v>190</v>
      </c>
      <c r="F36" s="266">
        <v>67</v>
      </c>
      <c r="G36" s="266">
        <v>161</v>
      </c>
      <c r="H36" s="266">
        <v>44</v>
      </c>
      <c r="I36" s="266">
        <v>39</v>
      </c>
      <c r="J36" s="266">
        <v>25</v>
      </c>
      <c r="K36" s="266">
        <v>17</v>
      </c>
      <c r="L36" s="266">
        <v>2</v>
      </c>
      <c r="M36" s="266">
        <v>2</v>
      </c>
      <c r="N36" s="266">
        <v>1</v>
      </c>
      <c r="O36" s="266">
        <v>0</v>
      </c>
      <c r="P36" s="254">
        <f t="shared" si="0"/>
        <v>1355</v>
      </c>
      <c r="S36" s="236"/>
    </row>
    <row r="37" spans="1:19" s="227" customFormat="1" ht="12.95" customHeight="1">
      <c r="A37" s="267">
        <v>31</v>
      </c>
      <c r="B37" s="263" t="s">
        <v>30</v>
      </c>
      <c r="C37" s="266">
        <v>7356</v>
      </c>
      <c r="D37" s="266">
        <v>6083</v>
      </c>
      <c r="E37" s="266">
        <v>3448</v>
      </c>
      <c r="F37" s="266">
        <v>1462</v>
      </c>
      <c r="G37" s="266">
        <v>1787</v>
      </c>
      <c r="H37" s="266">
        <v>484</v>
      </c>
      <c r="I37" s="266">
        <v>421</v>
      </c>
      <c r="J37" s="266">
        <v>211</v>
      </c>
      <c r="K37" s="266">
        <v>124</v>
      </c>
      <c r="L37" s="266">
        <v>28</v>
      </c>
      <c r="M37" s="266">
        <v>8</v>
      </c>
      <c r="N37" s="266">
        <v>6</v>
      </c>
      <c r="O37" s="266">
        <v>2</v>
      </c>
      <c r="P37" s="254">
        <f t="shared" si="0"/>
        <v>21420</v>
      </c>
      <c r="S37" s="236"/>
    </row>
    <row r="38" spans="1:19" s="227" customFormat="1" ht="12.95" customHeight="1">
      <c r="A38" s="267">
        <v>32</v>
      </c>
      <c r="B38" s="263" t="s">
        <v>31</v>
      </c>
      <c r="C38" s="266">
        <v>3032</v>
      </c>
      <c r="D38" s="266">
        <v>2481</v>
      </c>
      <c r="E38" s="266">
        <v>1376</v>
      </c>
      <c r="F38" s="266">
        <v>610</v>
      </c>
      <c r="G38" s="266">
        <v>534</v>
      </c>
      <c r="H38" s="266">
        <v>210</v>
      </c>
      <c r="I38" s="266">
        <v>143</v>
      </c>
      <c r="J38" s="266">
        <v>82</v>
      </c>
      <c r="K38" s="266">
        <v>43</v>
      </c>
      <c r="L38" s="266">
        <v>14</v>
      </c>
      <c r="M38" s="266">
        <v>7</v>
      </c>
      <c r="N38" s="266">
        <v>1</v>
      </c>
      <c r="O38" s="266">
        <v>1</v>
      </c>
      <c r="P38" s="254">
        <f t="shared" si="0"/>
        <v>8534</v>
      </c>
      <c r="S38" s="236"/>
    </row>
    <row r="39" spans="1:19" s="227" customFormat="1" ht="12.95" customHeight="1">
      <c r="A39" s="267">
        <v>33</v>
      </c>
      <c r="B39" s="263" t="s">
        <v>32</v>
      </c>
      <c r="C39" s="266">
        <v>13205</v>
      </c>
      <c r="D39" s="266">
        <v>9723</v>
      </c>
      <c r="E39" s="266">
        <v>5267</v>
      </c>
      <c r="F39" s="266">
        <v>2322</v>
      </c>
      <c r="G39" s="266">
        <v>2453</v>
      </c>
      <c r="H39" s="266">
        <v>807</v>
      </c>
      <c r="I39" s="266">
        <v>602</v>
      </c>
      <c r="J39" s="266">
        <v>332</v>
      </c>
      <c r="K39" s="266">
        <v>196</v>
      </c>
      <c r="L39" s="266">
        <v>39</v>
      </c>
      <c r="M39" s="266">
        <v>13</v>
      </c>
      <c r="N39" s="266">
        <v>3</v>
      </c>
      <c r="O39" s="266">
        <v>4</v>
      </c>
      <c r="P39" s="254">
        <f t="shared" si="0"/>
        <v>34966</v>
      </c>
      <c r="S39" s="236"/>
    </row>
    <row r="40" spans="1:19" s="227" customFormat="1" ht="12.95" customHeight="1">
      <c r="A40" s="267">
        <v>34</v>
      </c>
      <c r="B40" s="263" t="s">
        <v>33</v>
      </c>
      <c r="C40" s="266">
        <v>162307</v>
      </c>
      <c r="D40" s="266">
        <v>141017</v>
      </c>
      <c r="E40" s="266">
        <v>87328</v>
      </c>
      <c r="F40" s="266">
        <v>39870</v>
      </c>
      <c r="G40" s="266">
        <v>40007</v>
      </c>
      <c r="H40" s="266">
        <v>13620</v>
      </c>
      <c r="I40" s="266">
        <v>10602</v>
      </c>
      <c r="J40" s="266">
        <v>5723</v>
      </c>
      <c r="K40" s="266">
        <v>3033</v>
      </c>
      <c r="L40" s="266">
        <v>862</v>
      </c>
      <c r="M40" s="266">
        <v>210</v>
      </c>
      <c r="N40" s="266">
        <v>84</v>
      </c>
      <c r="O40" s="266">
        <v>133</v>
      </c>
      <c r="P40" s="254">
        <f t="shared" si="0"/>
        <v>504796</v>
      </c>
      <c r="S40" s="236"/>
    </row>
    <row r="41" spans="1:19" s="227" customFormat="1" ht="12.95" customHeight="1">
      <c r="A41" s="267">
        <v>35</v>
      </c>
      <c r="B41" s="263" t="s">
        <v>34</v>
      </c>
      <c r="C41" s="266">
        <v>44133</v>
      </c>
      <c r="D41" s="266">
        <v>33729</v>
      </c>
      <c r="E41" s="266">
        <v>19105</v>
      </c>
      <c r="F41" s="266">
        <v>8504</v>
      </c>
      <c r="G41" s="266">
        <v>8557</v>
      </c>
      <c r="H41" s="266">
        <v>2658</v>
      </c>
      <c r="I41" s="266">
        <v>2204</v>
      </c>
      <c r="J41" s="266">
        <v>1225</v>
      </c>
      <c r="K41" s="266">
        <v>708</v>
      </c>
      <c r="L41" s="266">
        <v>184</v>
      </c>
      <c r="M41" s="266">
        <v>39</v>
      </c>
      <c r="N41" s="266">
        <v>15</v>
      </c>
      <c r="O41" s="266">
        <v>20</v>
      </c>
      <c r="P41" s="254">
        <f t="shared" si="0"/>
        <v>121081</v>
      </c>
      <c r="S41" s="236"/>
    </row>
    <row r="42" spans="1:19" s="227" customFormat="1" ht="12.95" customHeight="1">
      <c r="A42" s="267">
        <v>36</v>
      </c>
      <c r="B42" s="263" t="s">
        <v>35</v>
      </c>
      <c r="C42" s="266">
        <v>948</v>
      </c>
      <c r="D42" s="266">
        <v>750</v>
      </c>
      <c r="E42" s="266">
        <v>447</v>
      </c>
      <c r="F42" s="266">
        <v>162</v>
      </c>
      <c r="G42" s="266">
        <v>268</v>
      </c>
      <c r="H42" s="266">
        <v>79</v>
      </c>
      <c r="I42" s="266">
        <v>72</v>
      </c>
      <c r="J42" s="266">
        <v>41</v>
      </c>
      <c r="K42" s="266">
        <v>19</v>
      </c>
      <c r="L42" s="266">
        <v>4</v>
      </c>
      <c r="M42" s="266">
        <v>1</v>
      </c>
      <c r="N42" s="266">
        <v>1</v>
      </c>
      <c r="O42" s="266">
        <v>0</v>
      </c>
      <c r="P42" s="254">
        <f t="shared" si="0"/>
        <v>2792</v>
      </c>
      <c r="S42" s="236"/>
    </row>
    <row r="43" spans="1:19" s="227" customFormat="1" ht="12.95" customHeight="1">
      <c r="A43" s="267">
        <v>37</v>
      </c>
      <c r="B43" s="263" t="s">
        <v>36</v>
      </c>
      <c r="C43" s="266">
        <v>2688</v>
      </c>
      <c r="D43" s="266">
        <v>1799</v>
      </c>
      <c r="E43" s="266">
        <v>1060</v>
      </c>
      <c r="F43" s="266">
        <v>364</v>
      </c>
      <c r="G43" s="266">
        <v>542</v>
      </c>
      <c r="H43" s="266">
        <v>171</v>
      </c>
      <c r="I43" s="266">
        <v>113</v>
      </c>
      <c r="J43" s="266">
        <v>69</v>
      </c>
      <c r="K43" s="266">
        <v>41</v>
      </c>
      <c r="L43" s="266">
        <v>14</v>
      </c>
      <c r="M43" s="266">
        <v>2</v>
      </c>
      <c r="N43" s="266">
        <v>0</v>
      </c>
      <c r="O43" s="266">
        <v>0</v>
      </c>
      <c r="P43" s="254">
        <f t="shared" si="0"/>
        <v>6863</v>
      </c>
      <c r="S43" s="236"/>
    </row>
    <row r="44" spans="1:19" s="227" customFormat="1" ht="12.95" customHeight="1">
      <c r="A44" s="267">
        <v>38</v>
      </c>
      <c r="B44" s="263" t="s">
        <v>37</v>
      </c>
      <c r="C44" s="266">
        <v>11899</v>
      </c>
      <c r="D44" s="266">
        <v>7321</v>
      </c>
      <c r="E44" s="266">
        <v>4332</v>
      </c>
      <c r="F44" s="266">
        <v>1933</v>
      </c>
      <c r="G44" s="266">
        <v>2026</v>
      </c>
      <c r="H44" s="266">
        <v>712</v>
      </c>
      <c r="I44" s="266">
        <v>563</v>
      </c>
      <c r="J44" s="266">
        <v>329</v>
      </c>
      <c r="K44" s="266">
        <v>160</v>
      </c>
      <c r="L44" s="266">
        <v>42</v>
      </c>
      <c r="M44" s="266">
        <v>14</v>
      </c>
      <c r="N44" s="266">
        <v>5</v>
      </c>
      <c r="O44" s="266">
        <v>10</v>
      </c>
      <c r="P44" s="254">
        <f t="shared" si="0"/>
        <v>29346</v>
      </c>
      <c r="S44" s="236"/>
    </row>
    <row r="45" spans="1:19" s="227" customFormat="1" ht="12.95" customHeight="1">
      <c r="A45" s="267">
        <v>39</v>
      </c>
      <c r="B45" s="263" t="s">
        <v>38</v>
      </c>
      <c r="C45" s="266">
        <v>2830</v>
      </c>
      <c r="D45" s="266">
        <v>2235</v>
      </c>
      <c r="E45" s="266">
        <v>1296</v>
      </c>
      <c r="F45" s="266">
        <v>510</v>
      </c>
      <c r="G45" s="266">
        <v>545</v>
      </c>
      <c r="H45" s="266">
        <v>174</v>
      </c>
      <c r="I45" s="266">
        <v>123</v>
      </c>
      <c r="J45" s="266">
        <v>84</v>
      </c>
      <c r="K45" s="266">
        <v>62</v>
      </c>
      <c r="L45" s="266">
        <v>17</v>
      </c>
      <c r="M45" s="266">
        <v>10</v>
      </c>
      <c r="N45" s="266">
        <v>1</v>
      </c>
      <c r="O45" s="266">
        <v>4</v>
      </c>
      <c r="P45" s="254">
        <f t="shared" si="0"/>
        <v>7891</v>
      </c>
      <c r="S45" s="236"/>
    </row>
    <row r="46" spans="1:19" s="227" customFormat="1" ht="12.95" customHeight="1">
      <c r="A46" s="268">
        <v>40</v>
      </c>
      <c r="B46" s="269" t="s">
        <v>39</v>
      </c>
      <c r="C46" s="270">
        <v>1371</v>
      </c>
      <c r="D46" s="270">
        <v>1034</v>
      </c>
      <c r="E46" s="270">
        <v>551</v>
      </c>
      <c r="F46" s="270">
        <v>214</v>
      </c>
      <c r="G46" s="270">
        <v>346</v>
      </c>
      <c r="H46" s="270">
        <v>84</v>
      </c>
      <c r="I46" s="270">
        <v>63</v>
      </c>
      <c r="J46" s="270">
        <v>28</v>
      </c>
      <c r="K46" s="270">
        <v>20</v>
      </c>
      <c r="L46" s="270">
        <v>4</v>
      </c>
      <c r="M46" s="270">
        <v>2</v>
      </c>
      <c r="N46" s="270">
        <v>0</v>
      </c>
      <c r="O46" s="270">
        <v>1</v>
      </c>
      <c r="P46" s="257">
        <f t="shared" si="0"/>
        <v>3718</v>
      </c>
      <c r="S46" s="236"/>
    </row>
    <row r="47" spans="1:19" s="227" customFormat="1" ht="24.75" customHeight="1">
      <c r="A47" s="193"/>
      <c r="B47" s="271"/>
      <c r="C47" s="193"/>
      <c r="D47" s="193"/>
      <c r="E47" s="193"/>
      <c r="F47" s="193"/>
      <c r="G47" s="193"/>
      <c r="H47" s="193"/>
      <c r="I47" s="193"/>
      <c r="J47" s="193"/>
      <c r="K47" s="193"/>
      <c r="L47" s="193"/>
      <c r="M47" s="193"/>
      <c r="N47" s="193"/>
      <c r="O47" s="855" t="s">
        <v>428</v>
      </c>
      <c r="P47" s="856"/>
    </row>
    <row r="48" spans="1:19" s="227" customFormat="1" ht="24.95" customHeight="1">
      <c r="A48" s="730" t="s">
        <v>432</v>
      </c>
      <c r="B48" s="858" t="s">
        <v>433</v>
      </c>
      <c r="C48" s="861" t="s">
        <v>409</v>
      </c>
      <c r="D48" s="862"/>
      <c r="E48" s="862"/>
      <c r="F48" s="862"/>
      <c r="G48" s="862"/>
      <c r="H48" s="862"/>
      <c r="I48" s="862"/>
      <c r="J48" s="862"/>
      <c r="K48" s="862"/>
      <c r="L48" s="862"/>
      <c r="M48" s="862"/>
      <c r="N48" s="862"/>
      <c r="O48" s="863"/>
      <c r="P48" s="739" t="s">
        <v>176</v>
      </c>
    </row>
    <row r="49" spans="1:19" s="227" customFormat="1" ht="24.95" customHeight="1">
      <c r="A49" s="857"/>
      <c r="B49" s="859"/>
      <c r="C49" s="861" t="s">
        <v>410</v>
      </c>
      <c r="D49" s="862"/>
      <c r="E49" s="862"/>
      <c r="F49" s="862"/>
      <c r="G49" s="862"/>
      <c r="H49" s="862"/>
      <c r="I49" s="862"/>
      <c r="J49" s="862"/>
      <c r="K49" s="862"/>
      <c r="L49" s="862"/>
      <c r="M49" s="862"/>
      <c r="N49" s="862"/>
      <c r="O49" s="863"/>
      <c r="P49" s="843"/>
    </row>
    <row r="50" spans="1:19" s="227" customFormat="1" ht="24.95" customHeight="1">
      <c r="A50" s="741"/>
      <c r="B50" s="860"/>
      <c r="C50" s="251" t="s">
        <v>411</v>
      </c>
      <c r="D50" s="252" t="s">
        <v>412</v>
      </c>
      <c r="E50" s="252" t="s">
        <v>413</v>
      </c>
      <c r="F50" s="252" t="s">
        <v>414</v>
      </c>
      <c r="G50" s="252" t="s">
        <v>415</v>
      </c>
      <c r="H50" s="252" t="s">
        <v>416</v>
      </c>
      <c r="I50" s="253" t="s">
        <v>417</v>
      </c>
      <c r="J50" s="253" t="s">
        <v>418</v>
      </c>
      <c r="K50" s="253" t="s">
        <v>419</v>
      </c>
      <c r="L50" s="253" t="s">
        <v>420</v>
      </c>
      <c r="M50" s="253" t="s">
        <v>421</v>
      </c>
      <c r="N50" s="253" t="s">
        <v>422</v>
      </c>
      <c r="O50" s="253" t="s">
        <v>182</v>
      </c>
      <c r="P50" s="844"/>
    </row>
    <row r="51" spans="1:19" s="227" customFormat="1" ht="12.95" customHeight="1">
      <c r="A51" s="267">
        <v>41</v>
      </c>
      <c r="B51" s="263" t="s">
        <v>40</v>
      </c>
      <c r="C51" s="266">
        <v>12811</v>
      </c>
      <c r="D51" s="266">
        <v>11332</v>
      </c>
      <c r="E51" s="266">
        <v>7175</v>
      </c>
      <c r="F51" s="266">
        <v>3444</v>
      </c>
      <c r="G51" s="266">
        <v>3803</v>
      </c>
      <c r="H51" s="266">
        <v>1326</v>
      </c>
      <c r="I51" s="266">
        <v>1141</v>
      </c>
      <c r="J51" s="266">
        <v>722</v>
      </c>
      <c r="K51" s="266">
        <v>472</v>
      </c>
      <c r="L51" s="266">
        <v>148</v>
      </c>
      <c r="M51" s="266">
        <v>42</v>
      </c>
      <c r="N51" s="266">
        <v>10</v>
      </c>
      <c r="O51" s="266">
        <v>17</v>
      </c>
      <c r="P51" s="254">
        <f t="shared" si="0"/>
        <v>42443</v>
      </c>
      <c r="S51" s="236"/>
    </row>
    <row r="52" spans="1:19" s="227" customFormat="1" ht="12.95" customHeight="1">
      <c r="A52" s="267">
        <v>42</v>
      </c>
      <c r="B52" s="263" t="s">
        <v>41</v>
      </c>
      <c r="C52" s="266">
        <v>15914</v>
      </c>
      <c r="D52" s="266">
        <v>11798</v>
      </c>
      <c r="E52" s="266">
        <v>6577</v>
      </c>
      <c r="F52" s="266">
        <v>2847</v>
      </c>
      <c r="G52" s="266">
        <v>3094</v>
      </c>
      <c r="H52" s="266">
        <v>1059</v>
      </c>
      <c r="I52" s="266">
        <v>841</v>
      </c>
      <c r="J52" s="266">
        <v>473</v>
      </c>
      <c r="K52" s="266">
        <v>209</v>
      </c>
      <c r="L52" s="266">
        <v>62</v>
      </c>
      <c r="M52" s="266">
        <v>16</v>
      </c>
      <c r="N52" s="266">
        <v>7</v>
      </c>
      <c r="O52" s="266">
        <v>3</v>
      </c>
      <c r="P52" s="254">
        <f t="shared" si="0"/>
        <v>42900</v>
      </c>
      <c r="S52" s="236"/>
    </row>
    <row r="53" spans="1:19" s="227" customFormat="1" ht="12.95" customHeight="1">
      <c r="A53" s="267">
        <v>43</v>
      </c>
      <c r="B53" s="263" t="s">
        <v>42</v>
      </c>
      <c r="C53" s="266">
        <v>3843</v>
      </c>
      <c r="D53" s="266">
        <v>2768</v>
      </c>
      <c r="E53" s="266">
        <v>1554</v>
      </c>
      <c r="F53" s="266">
        <v>595</v>
      </c>
      <c r="G53" s="266">
        <v>859</v>
      </c>
      <c r="H53" s="266">
        <v>221</v>
      </c>
      <c r="I53" s="266">
        <v>178</v>
      </c>
      <c r="J53" s="266">
        <v>96</v>
      </c>
      <c r="K53" s="266">
        <v>76</v>
      </c>
      <c r="L53" s="266">
        <v>20</v>
      </c>
      <c r="M53" s="266">
        <v>11</v>
      </c>
      <c r="N53" s="266">
        <v>1</v>
      </c>
      <c r="O53" s="266">
        <v>2</v>
      </c>
      <c r="P53" s="254">
        <f t="shared" si="0"/>
        <v>10224</v>
      </c>
      <c r="S53" s="236"/>
    </row>
    <row r="54" spans="1:19" s="227" customFormat="1" ht="12.95" customHeight="1">
      <c r="A54" s="267">
        <v>44</v>
      </c>
      <c r="B54" s="263" t="s">
        <v>43</v>
      </c>
      <c r="C54" s="266">
        <v>4159</v>
      </c>
      <c r="D54" s="266">
        <v>2864</v>
      </c>
      <c r="E54" s="266">
        <v>1320</v>
      </c>
      <c r="F54" s="266">
        <v>508</v>
      </c>
      <c r="G54" s="266">
        <v>1186</v>
      </c>
      <c r="H54" s="266">
        <v>322</v>
      </c>
      <c r="I54" s="266">
        <v>216</v>
      </c>
      <c r="J54" s="266">
        <v>155</v>
      </c>
      <c r="K54" s="266">
        <v>78</v>
      </c>
      <c r="L54" s="266">
        <v>27</v>
      </c>
      <c r="M54" s="266">
        <v>6</v>
      </c>
      <c r="N54" s="266">
        <v>1</v>
      </c>
      <c r="O54" s="266">
        <v>3</v>
      </c>
      <c r="P54" s="254">
        <f t="shared" si="0"/>
        <v>10845</v>
      </c>
      <c r="S54" s="236"/>
    </row>
    <row r="55" spans="1:19" s="227" customFormat="1" ht="12.95" customHeight="1">
      <c r="A55" s="267">
        <v>45</v>
      </c>
      <c r="B55" s="263" t="s">
        <v>44</v>
      </c>
      <c r="C55" s="266">
        <v>9579</v>
      </c>
      <c r="D55" s="266">
        <v>7641</v>
      </c>
      <c r="E55" s="266">
        <v>4280</v>
      </c>
      <c r="F55" s="266">
        <v>1762</v>
      </c>
      <c r="G55" s="266">
        <v>1686</v>
      </c>
      <c r="H55" s="266">
        <v>523</v>
      </c>
      <c r="I55" s="266">
        <v>420</v>
      </c>
      <c r="J55" s="266">
        <v>316</v>
      </c>
      <c r="K55" s="266">
        <v>201</v>
      </c>
      <c r="L55" s="266">
        <v>63</v>
      </c>
      <c r="M55" s="266">
        <v>19</v>
      </c>
      <c r="N55" s="266">
        <v>10</v>
      </c>
      <c r="O55" s="266">
        <v>8</v>
      </c>
      <c r="P55" s="254">
        <f t="shared" si="0"/>
        <v>26508</v>
      </c>
      <c r="S55" s="236"/>
    </row>
    <row r="56" spans="1:19" s="227" customFormat="1" ht="12.95" customHeight="1">
      <c r="A56" s="267">
        <v>46</v>
      </c>
      <c r="B56" s="263" t="s">
        <v>186</v>
      </c>
      <c r="C56" s="266">
        <v>5565</v>
      </c>
      <c r="D56" s="266">
        <v>3351</v>
      </c>
      <c r="E56" s="266">
        <v>1860</v>
      </c>
      <c r="F56" s="266">
        <v>674</v>
      </c>
      <c r="G56" s="266">
        <v>1416</v>
      </c>
      <c r="H56" s="266">
        <v>406</v>
      </c>
      <c r="I56" s="266">
        <v>297</v>
      </c>
      <c r="J56" s="266">
        <v>213</v>
      </c>
      <c r="K56" s="266">
        <v>149</v>
      </c>
      <c r="L56" s="266">
        <v>56</v>
      </c>
      <c r="M56" s="266">
        <v>14</v>
      </c>
      <c r="N56" s="266">
        <v>2</v>
      </c>
      <c r="O56" s="266">
        <v>2</v>
      </c>
      <c r="P56" s="254">
        <f t="shared" si="0"/>
        <v>14005</v>
      </c>
      <c r="S56" s="236"/>
    </row>
    <row r="57" spans="1:19" s="227" customFormat="1" ht="12.95" customHeight="1">
      <c r="A57" s="267">
        <v>47</v>
      </c>
      <c r="B57" s="263" t="s">
        <v>45</v>
      </c>
      <c r="C57" s="266">
        <v>1339</v>
      </c>
      <c r="D57" s="266">
        <v>1045</v>
      </c>
      <c r="E57" s="266">
        <v>656</v>
      </c>
      <c r="F57" s="266">
        <v>253</v>
      </c>
      <c r="G57" s="266">
        <v>1037</v>
      </c>
      <c r="H57" s="266">
        <v>313</v>
      </c>
      <c r="I57" s="266">
        <v>249</v>
      </c>
      <c r="J57" s="266">
        <v>87</v>
      </c>
      <c r="K57" s="266">
        <v>57</v>
      </c>
      <c r="L57" s="266">
        <v>10</v>
      </c>
      <c r="M57" s="266">
        <v>2</v>
      </c>
      <c r="N57" s="266">
        <v>1</v>
      </c>
      <c r="O57" s="266">
        <v>1</v>
      </c>
      <c r="P57" s="254">
        <f t="shared" si="0"/>
        <v>5050</v>
      </c>
      <c r="S57" s="236"/>
    </row>
    <row r="58" spans="1:19" s="227" customFormat="1" ht="12.95" customHeight="1">
      <c r="A58" s="267">
        <v>48</v>
      </c>
      <c r="B58" s="263" t="s">
        <v>46</v>
      </c>
      <c r="C58" s="266">
        <v>13251</v>
      </c>
      <c r="D58" s="266">
        <v>9684</v>
      </c>
      <c r="E58" s="266">
        <v>4968</v>
      </c>
      <c r="F58" s="266">
        <v>1911</v>
      </c>
      <c r="G58" s="266">
        <v>1901</v>
      </c>
      <c r="H58" s="266">
        <v>524</v>
      </c>
      <c r="I58" s="266">
        <v>348</v>
      </c>
      <c r="J58" s="266">
        <v>235</v>
      </c>
      <c r="K58" s="266">
        <v>114</v>
      </c>
      <c r="L58" s="266">
        <v>18</v>
      </c>
      <c r="M58" s="266">
        <v>4</v>
      </c>
      <c r="N58" s="266">
        <v>0</v>
      </c>
      <c r="O58" s="266">
        <v>3</v>
      </c>
      <c r="P58" s="254">
        <f t="shared" si="0"/>
        <v>32961</v>
      </c>
      <c r="S58" s="236"/>
    </row>
    <row r="59" spans="1:19" s="227" customFormat="1" ht="12.95" customHeight="1">
      <c r="A59" s="267">
        <v>49</v>
      </c>
      <c r="B59" s="263" t="s">
        <v>47</v>
      </c>
      <c r="C59" s="266">
        <v>618</v>
      </c>
      <c r="D59" s="266">
        <v>475</v>
      </c>
      <c r="E59" s="266">
        <v>300</v>
      </c>
      <c r="F59" s="266">
        <v>132</v>
      </c>
      <c r="G59" s="266">
        <v>272</v>
      </c>
      <c r="H59" s="266">
        <v>80</v>
      </c>
      <c r="I59" s="266">
        <v>40</v>
      </c>
      <c r="J59" s="266">
        <v>39</v>
      </c>
      <c r="K59" s="266">
        <v>27</v>
      </c>
      <c r="L59" s="266">
        <v>11</v>
      </c>
      <c r="M59" s="266">
        <v>1</v>
      </c>
      <c r="N59" s="266">
        <v>0</v>
      </c>
      <c r="O59" s="266">
        <v>1</v>
      </c>
      <c r="P59" s="254">
        <f t="shared" si="0"/>
        <v>1996</v>
      </c>
      <c r="S59" s="236"/>
    </row>
    <row r="60" spans="1:19" s="227" customFormat="1" ht="12.95" customHeight="1">
      <c r="A60" s="267">
        <v>50</v>
      </c>
      <c r="B60" s="263" t="s">
        <v>48</v>
      </c>
      <c r="C60" s="266">
        <v>2104</v>
      </c>
      <c r="D60" s="266">
        <v>1647</v>
      </c>
      <c r="E60" s="266">
        <v>866</v>
      </c>
      <c r="F60" s="266">
        <v>348</v>
      </c>
      <c r="G60" s="266">
        <v>577</v>
      </c>
      <c r="H60" s="266">
        <v>158</v>
      </c>
      <c r="I60" s="266">
        <v>136</v>
      </c>
      <c r="J60" s="266">
        <v>74</v>
      </c>
      <c r="K60" s="266">
        <v>33</v>
      </c>
      <c r="L60" s="266">
        <v>2</v>
      </c>
      <c r="M60" s="266">
        <v>1</v>
      </c>
      <c r="N60" s="266">
        <v>0</v>
      </c>
      <c r="O60" s="266">
        <v>0</v>
      </c>
      <c r="P60" s="254">
        <f t="shared" si="0"/>
        <v>5946</v>
      </c>
      <c r="S60" s="236"/>
    </row>
    <row r="61" spans="1:19" s="227" customFormat="1" ht="12.95" customHeight="1">
      <c r="A61" s="267">
        <v>51</v>
      </c>
      <c r="B61" s="263" t="s">
        <v>49</v>
      </c>
      <c r="C61" s="266">
        <v>2334</v>
      </c>
      <c r="D61" s="266">
        <v>1348</v>
      </c>
      <c r="E61" s="266">
        <v>698</v>
      </c>
      <c r="F61" s="266">
        <v>254</v>
      </c>
      <c r="G61" s="266">
        <v>549</v>
      </c>
      <c r="H61" s="266">
        <v>147</v>
      </c>
      <c r="I61" s="266">
        <v>101</v>
      </c>
      <c r="J61" s="266">
        <v>51</v>
      </c>
      <c r="K61" s="266">
        <v>48</v>
      </c>
      <c r="L61" s="266">
        <v>7</v>
      </c>
      <c r="M61" s="266">
        <v>2</v>
      </c>
      <c r="N61" s="266">
        <v>1</v>
      </c>
      <c r="O61" s="266">
        <v>0</v>
      </c>
      <c r="P61" s="254">
        <f t="shared" si="0"/>
        <v>5540</v>
      </c>
      <c r="S61" s="236"/>
    </row>
    <row r="62" spans="1:19" s="227" customFormat="1" ht="12.95" customHeight="1">
      <c r="A62" s="267">
        <v>52</v>
      </c>
      <c r="B62" s="263" t="s">
        <v>50</v>
      </c>
      <c r="C62" s="266">
        <v>4372</v>
      </c>
      <c r="D62" s="266">
        <v>3181</v>
      </c>
      <c r="E62" s="266">
        <v>1622</v>
      </c>
      <c r="F62" s="266">
        <v>587</v>
      </c>
      <c r="G62" s="266">
        <v>1015</v>
      </c>
      <c r="H62" s="266">
        <v>286</v>
      </c>
      <c r="I62" s="266">
        <v>193</v>
      </c>
      <c r="J62" s="266">
        <v>112</v>
      </c>
      <c r="K62" s="266">
        <v>48</v>
      </c>
      <c r="L62" s="266">
        <v>24</v>
      </c>
      <c r="M62" s="266">
        <v>3</v>
      </c>
      <c r="N62" s="266">
        <v>1</v>
      </c>
      <c r="O62" s="266">
        <v>1</v>
      </c>
      <c r="P62" s="254">
        <f t="shared" si="0"/>
        <v>11445</v>
      </c>
      <c r="S62" s="236"/>
    </row>
    <row r="63" spans="1:19" s="227" customFormat="1" ht="12.95" customHeight="1">
      <c r="A63" s="267">
        <v>53</v>
      </c>
      <c r="B63" s="263" t="s">
        <v>51</v>
      </c>
      <c r="C63" s="266">
        <v>2260</v>
      </c>
      <c r="D63" s="266">
        <v>1622</v>
      </c>
      <c r="E63" s="266">
        <v>931</v>
      </c>
      <c r="F63" s="266">
        <v>337</v>
      </c>
      <c r="G63" s="266">
        <v>613</v>
      </c>
      <c r="H63" s="266">
        <v>190</v>
      </c>
      <c r="I63" s="266">
        <v>113</v>
      </c>
      <c r="J63" s="266">
        <v>59</v>
      </c>
      <c r="K63" s="266">
        <v>72</v>
      </c>
      <c r="L63" s="266">
        <v>14</v>
      </c>
      <c r="M63" s="266">
        <v>2</v>
      </c>
      <c r="N63" s="266">
        <v>0</v>
      </c>
      <c r="O63" s="266">
        <v>0</v>
      </c>
      <c r="P63" s="254">
        <f t="shared" si="0"/>
        <v>6213</v>
      </c>
      <c r="S63" s="236"/>
    </row>
    <row r="64" spans="1:19" s="227" customFormat="1" ht="12.95" customHeight="1">
      <c r="A64" s="267">
        <v>54</v>
      </c>
      <c r="B64" s="263" t="s">
        <v>52</v>
      </c>
      <c r="C64" s="266">
        <v>7585</v>
      </c>
      <c r="D64" s="266">
        <v>6027</v>
      </c>
      <c r="E64" s="266">
        <v>3606</v>
      </c>
      <c r="F64" s="266">
        <v>1524</v>
      </c>
      <c r="G64" s="266">
        <v>1509</v>
      </c>
      <c r="H64" s="266">
        <v>516</v>
      </c>
      <c r="I64" s="266">
        <v>397</v>
      </c>
      <c r="J64" s="266">
        <v>247</v>
      </c>
      <c r="K64" s="266">
        <v>119</v>
      </c>
      <c r="L64" s="266">
        <v>44</v>
      </c>
      <c r="M64" s="266">
        <v>17</v>
      </c>
      <c r="N64" s="266">
        <v>4</v>
      </c>
      <c r="O64" s="266">
        <v>8</v>
      </c>
      <c r="P64" s="254">
        <f t="shared" si="0"/>
        <v>21603</v>
      </c>
      <c r="S64" s="236"/>
    </row>
    <row r="65" spans="1:19" s="227" customFormat="1" ht="12.95" customHeight="1">
      <c r="A65" s="267">
        <v>55</v>
      </c>
      <c r="B65" s="263" t="s">
        <v>53</v>
      </c>
      <c r="C65" s="266">
        <v>7822</v>
      </c>
      <c r="D65" s="266">
        <v>6773</v>
      </c>
      <c r="E65" s="266">
        <v>4194</v>
      </c>
      <c r="F65" s="266">
        <v>1842</v>
      </c>
      <c r="G65" s="266">
        <v>1729</v>
      </c>
      <c r="H65" s="266">
        <v>569</v>
      </c>
      <c r="I65" s="266">
        <v>418</v>
      </c>
      <c r="J65" s="266">
        <v>230</v>
      </c>
      <c r="K65" s="266">
        <v>133</v>
      </c>
      <c r="L65" s="266">
        <v>25</v>
      </c>
      <c r="M65" s="266">
        <v>4</v>
      </c>
      <c r="N65" s="266">
        <v>2</v>
      </c>
      <c r="O65" s="266">
        <v>3</v>
      </c>
      <c r="P65" s="254">
        <f t="shared" si="0"/>
        <v>23744</v>
      </c>
      <c r="S65" s="236"/>
    </row>
    <row r="66" spans="1:19" s="227" customFormat="1" ht="12.95" customHeight="1">
      <c r="A66" s="267">
        <v>56</v>
      </c>
      <c r="B66" s="263" t="s">
        <v>54</v>
      </c>
      <c r="C66" s="266">
        <v>567</v>
      </c>
      <c r="D66" s="266">
        <v>526</v>
      </c>
      <c r="E66" s="266">
        <v>299</v>
      </c>
      <c r="F66" s="266">
        <v>125</v>
      </c>
      <c r="G66" s="266">
        <v>295</v>
      </c>
      <c r="H66" s="266">
        <v>93</v>
      </c>
      <c r="I66" s="266">
        <v>48</v>
      </c>
      <c r="J66" s="266">
        <v>27</v>
      </c>
      <c r="K66" s="266">
        <v>25</v>
      </c>
      <c r="L66" s="266">
        <v>11</v>
      </c>
      <c r="M66" s="266">
        <v>0</v>
      </c>
      <c r="N66" s="266">
        <v>1</v>
      </c>
      <c r="O66" s="266">
        <v>1</v>
      </c>
      <c r="P66" s="254">
        <f t="shared" si="0"/>
        <v>2018</v>
      </c>
      <c r="S66" s="236"/>
    </row>
    <row r="67" spans="1:19" s="227" customFormat="1" ht="12.95" customHeight="1">
      <c r="A67" s="267">
        <v>57</v>
      </c>
      <c r="B67" s="263" t="s">
        <v>55</v>
      </c>
      <c r="C67" s="266">
        <v>1393</v>
      </c>
      <c r="D67" s="266">
        <v>1146</v>
      </c>
      <c r="E67" s="266">
        <v>625</v>
      </c>
      <c r="F67" s="266">
        <v>221</v>
      </c>
      <c r="G67" s="266">
        <v>285</v>
      </c>
      <c r="H67" s="266">
        <v>73</v>
      </c>
      <c r="I67" s="266">
        <v>58</v>
      </c>
      <c r="J67" s="266">
        <v>56</v>
      </c>
      <c r="K67" s="266">
        <v>23</v>
      </c>
      <c r="L67" s="266">
        <v>4</v>
      </c>
      <c r="M67" s="266">
        <v>0</v>
      </c>
      <c r="N67" s="266">
        <v>0</v>
      </c>
      <c r="O67" s="266">
        <v>0</v>
      </c>
      <c r="P67" s="254">
        <f t="shared" si="0"/>
        <v>3884</v>
      </c>
      <c r="S67" s="236"/>
    </row>
    <row r="68" spans="1:19" s="227" customFormat="1" ht="12.95" customHeight="1">
      <c r="A68" s="267">
        <v>58</v>
      </c>
      <c r="B68" s="263" t="s">
        <v>56</v>
      </c>
      <c r="C68" s="266">
        <v>3123</v>
      </c>
      <c r="D68" s="266">
        <v>2476</v>
      </c>
      <c r="E68" s="266">
        <v>1389</v>
      </c>
      <c r="F68" s="266">
        <v>538</v>
      </c>
      <c r="G68" s="266">
        <v>922</v>
      </c>
      <c r="H68" s="266">
        <v>303</v>
      </c>
      <c r="I68" s="266">
        <v>197</v>
      </c>
      <c r="J68" s="266">
        <v>112</v>
      </c>
      <c r="K68" s="266">
        <v>67</v>
      </c>
      <c r="L68" s="266">
        <v>20</v>
      </c>
      <c r="M68" s="266">
        <v>6</v>
      </c>
      <c r="N68" s="266">
        <v>3</v>
      </c>
      <c r="O68" s="266">
        <v>2</v>
      </c>
      <c r="P68" s="254">
        <f t="shared" si="0"/>
        <v>9158</v>
      </c>
      <c r="S68" s="236"/>
    </row>
    <row r="69" spans="1:19" s="227" customFormat="1" ht="12.95" customHeight="1">
      <c r="A69" s="267">
        <v>59</v>
      </c>
      <c r="B69" s="263" t="s">
        <v>57</v>
      </c>
      <c r="C69" s="266">
        <v>7665</v>
      </c>
      <c r="D69" s="266">
        <v>5841</v>
      </c>
      <c r="E69" s="266">
        <v>3690</v>
      </c>
      <c r="F69" s="266">
        <v>1604</v>
      </c>
      <c r="G69" s="266">
        <v>1600</v>
      </c>
      <c r="H69" s="266">
        <v>573</v>
      </c>
      <c r="I69" s="266">
        <v>492</v>
      </c>
      <c r="J69" s="266">
        <v>357</v>
      </c>
      <c r="K69" s="266">
        <v>318</v>
      </c>
      <c r="L69" s="266">
        <v>97</v>
      </c>
      <c r="M69" s="266">
        <v>20</v>
      </c>
      <c r="N69" s="266">
        <v>2</v>
      </c>
      <c r="O69" s="266">
        <v>12</v>
      </c>
      <c r="P69" s="254">
        <f t="shared" si="0"/>
        <v>22271</v>
      </c>
      <c r="S69" s="236"/>
    </row>
    <row r="70" spans="1:19" s="227" customFormat="1" ht="12.95" customHeight="1">
      <c r="A70" s="267">
        <v>60</v>
      </c>
      <c r="B70" s="263" t="s">
        <v>58</v>
      </c>
      <c r="C70" s="266">
        <v>2900</v>
      </c>
      <c r="D70" s="266">
        <v>2089</v>
      </c>
      <c r="E70" s="266">
        <v>1183</v>
      </c>
      <c r="F70" s="266">
        <v>429</v>
      </c>
      <c r="G70" s="266">
        <v>706</v>
      </c>
      <c r="H70" s="266">
        <v>179</v>
      </c>
      <c r="I70" s="266">
        <v>134</v>
      </c>
      <c r="J70" s="266">
        <v>84</v>
      </c>
      <c r="K70" s="266">
        <v>60</v>
      </c>
      <c r="L70" s="266">
        <v>13</v>
      </c>
      <c r="M70" s="266">
        <v>1</v>
      </c>
      <c r="N70" s="266">
        <v>0</v>
      </c>
      <c r="O70" s="266">
        <v>1</v>
      </c>
      <c r="P70" s="254">
        <f t="shared" si="0"/>
        <v>7779</v>
      </c>
      <c r="S70" s="236"/>
    </row>
    <row r="71" spans="1:19" s="227" customFormat="1" ht="12.95" customHeight="1">
      <c r="A71" s="267">
        <v>61</v>
      </c>
      <c r="B71" s="263" t="s">
        <v>59</v>
      </c>
      <c r="C71" s="266">
        <v>5642</v>
      </c>
      <c r="D71" s="266">
        <v>4454</v>
      </c>
      <c r="E71" s="266">
        <v>2449</v>
      </c>
      <c r="F71" s="266">
        <v>860</v>
      </c>
      <c r="G71" s="266">
        <v>1827</v>
      </c>
      <c r="H71" s="266">
        <v>492</v>
      </c>
      <c r="I71" s="266">
        <v>374</v>
      </c>
      <c r="J71" s="266">
        <v>159</v>
      </c>
      <c r="K71" s="266">
        <v>67</v>
      </c>
      <c r="L71" s="266">
        <v>23</v>
      </c>
      <c r="M71" s="266">
        <v>8</v>
      </c>
      <c r="N71" s="266">
        <v>2</v>
      </c>
      <c r="O71" s="266">
        <v>0</v>
      </c>
      <c r="P71" s="254">
        <f t="shared" ref="P71:P92" si="1">SUM(C71:O71)</f>
        <v>16357</v>
      </c>
      <c r="S71" s="236"/>
    </row>
    <row r="72" spans="1:19" s="227" customFormat="1" ht="12.95" customHeight="1">
      <c r="A72" s="267">
        <v>62</v>
      </c>
      <c r="B72" s="263" t="s">
        <v>60</v>
      </c>
      <c r="C72" s="266">
        <v>458</v>
      </c>
      <c r="D72" s="266">
        <v>315</v>
      </c>
      <c r="E72" s="266">
        <v>165</v>
      </c>
      <c r="F72" s="266">
        <v>63</v>
      </c>
      <c r="G72" s="266">
        <v>96</v>
      </c>
      <c r="H72" s="266">
        <v>30</v>
      </c>
      <c r="I72" s="266">
        <v>22</v>
      </c>
      <c r="J72" s="266">
        <v>11</v>
      </c>
      <c r="K72" s="266">
        <v>5</v>
      </c>
      <c r="L72" s="266">
        <v>1</v>
      </c>
      <c r="M72" s="266">
        <v>1</v>
      </c>
      <c r="N72" s="266">
        <v>0</v>
      </c>
      <c r="O72" s="266">
        <v>0</v>
      </c>
      <c r="P72" s="254">
        <f t="shared" si="1"/>
        <v>1167</v>
      </c>
      <c r="S72" s="236"/>
    </row>
    <row r="73" spans="1:19" s="227" customFormat="1" ht="12.95" customHeight="1">
      <c r="A73" s="267">
        <v>63</v>
      </c>
      <c r="B73" s="263" t="s">
        <v>61</v>
      </c>
      <c r="C73" s="266">
        <v>3925</v>
      </c>
      <c r="D73" s="266">
        <v>2662</v>
      </c>
      <c r="E73" s="266">
        <v>1612</v>
      </c>
      <c r="F73" s="266">
        <v>608</v>
      </c>
      <c r="G73" s="266">
        <v>1906</v>
      </c>
      <c r="H73" s="266">
        <v>453</v>
      </c>
      <c r="I73" s="266">
        <v>315</v>
      </c>
      <c r="J73" s="266">
        <v>173</v>
      </c>
      <c r="K73" s="266">
        <v>121</v>
      </c>
      <c r="L73" s="266">
        <v>47</v>
      </c>
      <c r="M73" s="266">
        <v>8</v>
      </c>
      <c r="N73" s="266">
        <v>9</v>
      </c>
      <c r="O73" s="266">
        <v>3</v>
      </c>
      <c r="P73" s="254">
        <f t="shared" si="1"/>
        <v>11842</v>
      </c>
      <c r="S73" s="236"/>
    </row>
    <row r="74" spans="1:19" s="227" customFormat="1" ht="12.95" customHeight="1">
      <c r="A74" s="267">
        <v>64</v>
      </c>
      <c r="B74" s="263" t="s">
        <v>62</v>
      </c>
      <c r="C74" s="266">
        <v>3168</v>
      </c>
      <c r="D74" s="266">
        <v>2255</v>
      </c>
      <c r="E74" s="266">
        <v>1257</v>
      </c>
      <c r="F74" s="266">
        <v>470</v>
      </c>
      <c r="G74" s="266">
        <v>651</v>
      </c>
      <c r="H74" s="266">
        <v>202</v>
      </c>
      <c r="I74" s="266">
        <v>172</v>
      </c>
      <c r="J74" s="266">
        <v>90</v>
      </c>
      <c r="K74" s="266">
        <v>43</v>
      </c>
      <c r="L74" s="266">
        <v>15</v>
      </c>
      <c r="M74" s="266">
        <v>5</v>
      </c>
      <c r="N74" s="266">
        <v>4</v>
      </c>
      <c r="O74" s="266">
        <v>1</v>
      </c>
      <c r="P74" s="254">
        <f t="shared" si="1"/>
        <v>8333</v>
      </c>
      <c r="S74" s="236"/>
    </row>
    <row r="75" spans="1:19" s="227" customFormat="1" ht="12.95" customHeight="1">
      <c r="A75" s="267">
        <v>65</v>
      </c>
      <c r="B75" s="263" t="s">
        <v>63</v>
      </c>
      <c r="C75" s="266">
        <v>2319</v>
      </c>
      <c r="D75" s="266">
        <v>1782</v>
      </c>
      <c r="E75" s="266">
        <v>1001</v>
      </c>
      <c r="F75" s="266">
        <v>353</v>
      </c>
      <c r="G75" s="266">
        <v>895</v>
      </c>
      <c r="H75" s="266">
        <v>210</v>
      </c>
      <c r="I75" s="266">
        <v>163</v>
      </c>
      <c r="J75" s="266">
        <v>108</v>
      </c>
      <c r="K75" s="266">
        <v>75</v>
      </c>
      <c r="L75" s="266">
        <v>19</v>
      </c>
      <c r="M75" s="266">
        <v>4</v>
      </c>
      <c r="N75" s="266">
        <v>2</v>
      </c>
      <c r="O75" s="266">
        <v>0</v>
      </c>
      <c r="P75" s="254">
        <f t="shared" si="1"/>
        <v>6931</v>
      </c>
      <c r="S75" s="236"/>
    </row>
    <row r="76" spans="1:19" s="227" customFormat="1" ht="12.95" customHeight="1">
      <c r="A76" s="267">
        <v>66</v>
      </c>
      <c r="B76" s="263" t="s">
        <v>64</v>
      </c>
      <c r="C76" s="266">
        <v>2084</v>
      </c>
      <c r="D76" s="266">
        <v>1483</v>
      </c>
      <c r="E76" s="266">
        <v>856</v>
      </c>
      <c r="F76" s="266">
        <v>284</v>
      </c>
      <c r="G76" s="266">
        <v>519</v>
      </c>
      <c r="H76" s="266">
        <v>123</v>
      </c>
      <c r="I76" s="266">
        <v>89</v>
      </c>
      <c r="J76" s="266">
        <v>61</v>
      </c>
      <c r="K76" s="266">
        <v>40</v>
      </c>
      <c r="L76" s="266">
        <v>6</v>
      </c>
      <c r="M76" s="266">
        <v>1</v>
      </c>
      <c r="N76" s="266">
        <v>3</v>
      </c>
      <c r="O76" s="266">
        <v>1</v>
      </c>
      <c r="P76" s="254">
        <f t="shared" si="1"/>
        <v>5550</v>
      </c>
      <c r="S76" s="236"/>
    </row>
    <row r="77" spans="1:19" s="227" customFormat="1" ht="12.95" customHeight="1">
      <c r="A77" s="267">
        <v>67</v>
      </c>
      <c r="B77" s="263" t="s">
        <v>65</v>
      </c>
      <c r="C77" s="266">
        <v>3927</v>
      </c>
      <c r="D77" s="266">
        <v>3061</v>
      </c>
      <c r="E77" s="266">
        <v>1739</v>
      </c>
      <c r="F77" s="266">
        <v>755</v>
      </c>
      <c r="G77" s="266">
        <v>736</v>
      </c>
      <c r="H77" s="266">
        <v>232</v>
      </c>
      <c r="I77" s="266">
        <v>182</v>
      </c>
      <c r="J77" s="266">
        <v>122</v>
      </c>
      <c r="K77" s="266">
        <v>81</v>
      </c>
      <c r="L77" s="266">
        <v>20</v>
      </c>
      <c r="M77" s="266">
        <v>3</v>
      </c>
      <c r="N77" s="266">
        <v>4</v>
      </c>
      <c r="O77" s="266">
        <v>4</v>
      </c>
      <c r="P77" s="254">
        <f t="shared" si="1"/>
        <v>10866</v>
      </c>
      <c r="S77" s="236"/>
    </row>
    <row r="78" spans="1:19" s="227" customFormat="1" ht="12.95" customHeight="1">
      <c r="A78" s="267">
        <v>68</v>
      </c>
      <c r="B78" s="263" t="s">
        <v>66</v>
      </c>
      <c r="C78" s="266">
        <v>2467</v>
      </c>
      <c r="D78" s="266">
        <v>1637</v>
      </c>
      <c r="E78" s="266">
        <v>905</v>
      </c>
      <c r="F78" s="266">
        <v>302</v>
      </c>
      <c r="G78" s="266">
        <v>681</v>
      </c>
      <c r="H78" s="266">
        <v>204</v>
      </c>
      <c r="I78" s="266">
        <v>124</v>
      </c>
      <c r="J78" s="266">
        <v>50</v>
      </c>
      <c r="K78" s="266">
        <v>23</v>
      </c>
      <c r="L78" s="266">
        <v>9</v>
      </c>
      <c r="M78" s="266">
        <v>2</v>
      </c>
      <c r="N78" s="266">
        <v>0</v>
      </c>
      <c r="O78" s="266">
        <v>3</v>
      </c>
      <c r="P78" s="254">
        <f t="shared" si="1"/>
        <v>6407</v>
      </c>
      <c r="S78" s="236"/>
    </row>
    <row r="79" spans="1:19" s="227" customFormat="1" ht="12.95" customHeight="1">
      <c r="A79" s="267">
        <v>69</v>
      </c>
      <c r="B79" s="263" t="s">
        <v>67</v>
      </c>
      <c r="C79" s="266">
        <v>366</v>
      </c>
      <c r="D79" s="266">
        <v>335</v>
      </c>
      <c r="E79" s="266">
        <v>164</v>
      </c>
      <c r="F79" s="266">
        <v>62</v>
      </c>
      <c r="G79" s="266">
        <v>94</v>
      </c>
      <c r="H79" s="266">
        <v>23</v>
      </c>
      <c r="I79" s="266">
        <v>18</v>
      </c>
      <c r="J79" s="266">
        <v>19</v>
      </c>
      <c r="K79" s="266">
        <v>6</v>
      </c>
      <c r="L79" s="266">
        <v>2</v>
      </c>
      <c r="M79" s="266">
        <v>1</v>
      </c>
      <c r="N79" s="266">
        <v>1</v>
      </c>
      <c r="O79" s="266">
        <v>0</v>
      </c>
      <c r="P79" s="254">
        <f t="shared" si="1"/>
        <v>1091</v>
      </c>
      <c r="S79" s="236"/>
    </row>
    <row r="80" spans="1:19" s="227" customFormat="1" ht="12.95" customHeight="1">
      <c r="A80" s="267">
        <v>70</v>
      </c>
      <c r="B80" s="263" t="s">
        <v>68</v>
      </c>
      <c r="C80" s="266">
        <v>1422</v>
      </c>
      <c r="D80" s="266">
        <v>1126</v>
      </c>
      <c r="E80" s="266">
        <v>639</v>
      </c>
      <c r="F80" s="266">
        <v>247</v>
      </c>
      <c r="G80" s="266">
        <v>413</v>
      </c>
      <c r="H80" s="266">
        <v>129</v>
      </c>
      <c r="I80" s="266">
        <v>90</v>
      </c>
      <c r="J80" s="266">
        <v>50</v>
      </c>
      <c r="K80" s="266">
        <v>28</v>
      </c>
      <c r="L80" s="266">
        <v>10</v>
      </c>
      <c r="M80" s="266">
        <v>0</v>
      </c>
      <c r="N80" s="266">
        <v>2</v>
      </c>
      <c r="O80" s="266">
        <v>6</v>
      </c>
      <c r="P80" s="254">
        <f t="shared" si="1"/>
        <v>4162</v>
      </c>
      <c r="S80" s="236"/>
    </row>
    <row r="81" spans="1:19" s="227" customFormat="1" ht="12.95" customHeight="1">
      <c r="A81" s="267">
        <v>72</v>
      </c>
      <c r="B81" s="263" t="s">
        <v>69</v>
      </c>
      <c r="C81" s="266">
        <v>1634</v>
      </c>
      <c r="D81" s="266">
        <v>1340</v>
      </c>
      <c r="E81" s="266">
        <v>714</v>
      </c>
      <c r="F81" s="266">
        <v>291</v>
      </c>
      <c r="G81" s="266">
        <v>365</v>
      </c>
      <c r="H81" s="266">
        <v>120</v>
      </c>
      <c r="I81" s="266">
        <v>88</v>
      </c>
      <c r="J81" s="266">
        <v>48</v>
      </c>
      <c r="K81" s="266">
        <v>28</v>
      </c>
      <c r="L81" s="266">
        <v>8</v>
      </c>
      <c r="M81" s="266">
        <v>2</v>
      </c>
      <c r="N81" s="266">
        <v>3</v>
      </c>
      <c r="O81" s="266">
        <v>1</v>
      </c>
      <c r="P81" s="254">
        <f t="shared" si="1"/>
        <v>4642</v>
      </c>
      <c r="S81" s="236"/>
    </row>
    <row r="82" spans="1:19" s="227" customFormat="1" ht="12.95" customHeight="1">
      <c r="A82" s="267">
        <v>72</v>
      </c>
      <c r="B82" s="263" t="s">
        <v>70</v>
      </c>
      <c r="C82" s="266">
        <v>920</v>
      </c>
      <c r="D82" s="266">
        <v>806</v>
      </c>
      <c r="E82" s="266">
        <v>527</v>
      </c>
      <c r="F82" s="266">
        <v>188</v>
      </c>
      <c r="G82" s="266">
        <v>633</v>
      </c>
      <c r="H82" s="266">
        <v>180</v>
      </c>
      <c r="I82" s="266">
        <v>120</v>
      </c>
      <c r="J82" s="266">
        <v>81</v>
      </c>
      <c r="K82" s="266">
        <v>62</v>
      </c>
      <c r="L82" s="266">
        <v>20</v>
      </c>
      <c r="M82" s="266">
        <v>1</v>
      </c>
      <c r="N82" s="266">
        <v>2</v>
      </c>
      <c r="O82" s="266">
        <v>1</v>
      </c>
      <c r="P82" s="254">
        <f t="shared" si="1"/>
        <v>3541</v>
      </c>
      <c r="S82" s="236"/>
    </row>
    <row r="83" spans="1:19" s="227" customFormat="1" ht="12.95" customHeight="1">
      <c r="A83" s="267">
        <v>73</v>
      </c>
      <c r="B83" s="263" t="s">
        <v>71</v>
      </c>
      <c r="C83" s="266">
        <v>329</v>
      </c>
      <c r="D83" s="266">
        <v>241</v>
      </c>
      <c r="E83" s="266">
        <v>176</v>
      </c>
      <c r="F83" s="266">
        <v>76</v>
      </c>
      <c r="G83" s="266">
        <v>237</v>
      </c>
      <c r="H83" s="266">
        <v>74</v>
      </c>
      <c r="I83" s="266">
        <v>58</v>
      </c>
      <c r="J83" s="266">
        <v>41</v>
      </c>
      <c r="K83" s="266">
        <v>23</v>
      </c>
      <c r="L83" s="266">
        <v>4</v>
      </c>
      <c r="M83" s="266">
        <v>0</v>
      </c>
      <c r="N83" s="266">
        <v>1</v>
      </c>
      <c r="O83" s="266">
        <v>0</v>
      </c>
      <c r="P83" s="254">
        <f t="shared" si="1"/>
        <v>1260</v>
      </c>
      <c r="S83" s="236"/>
    </row>
    <row r="84" spans="1:19" s="227" customFormat="1" ht="12.95" customHeight="1">
      <c r="A84" s="267">
        <v>74</v>
      </c>
      <c r="B84" s="263" t="s">
        <v>72</v>
      </c>
      <c r="C84" s="266">
        <v>1599</v>
      </c>
      <c r="D84" s="266">
        <v>1114</v>
      </c>
      <c r="E84" s="266">
        <v>530</v>
      </c>
      <c r="F84" s="266">
        <v>202</v>
      </c>
      <c r="G84" s="266">
        <v>334</v>
      </c>
      <c r="H84" s="266">
        <v>99</v>
      </c>
      <c r="I84" s="266">
        <v>74</v>
      </c>
      <c r="J84" s="266">
        <v>40</v>
      </c>
      <c r="K84" s="266">
        <v>27</v>
      </c>
      <c r="L84" s="266">
        <v>8</v>
      </c>
      <c r="M84" s="266">
        <v>2</v>
      </c>
      <c r="N84" s="266">
        <v>0</v>
      </c>
      <c r="O84" s="266">
        <v>0</v>
      </c>
      <c r="P84" s="254">
        <f t="shared" si="1"/>
        <v>4029</v>
      </c>
      <c r="S84" s="236"/>
    </row>
    <row r="85" spans="1:19" s="227" customFormat="1" ht="12.95" customHeight="1">
      <c r="A85" s="267">
        <v>75</v>
      </c>
      <c r="B85" s="263" t="s">
        <v>73</v>
      </c>
      <c r="C85" s="266">
        <v>368</v>
      </c>
      <c r="D85" s="266">
        <v>334</v>
      </c>
      <c r="E85" s="266">
        <v>205</v>
      </c>
      <c r="F85" s="266">
        <v>65</v>
      </c>
      <c r="G85" s="266">
        <v>103</v>
      </c>
      <c r="H85" s="266">
        <v>37</v>
      </c>
      <c r="I85" s="266">
        <v>21</v>
      </c>
      <c r="J85" s="266">
        <v>27</v>
      </c>
      <c r="K85" s="266">
        <v>10</v>
      </c>
      <c r="L85" s="266">
        <v>2</v>
      </c>
      <c r="M85" s="266">
        <v>0</v>
      </c>
      <c r="N85" s="266">
        <v>0</v>
      </c>
      <c r="O85" s="266">
        <v>0</v>
      </c>
      <c r="P85" s="254">
        <f t="shared" si="1"/>
        <v>1172</v>
      </c>
      <c r="S85" s="236"/>
    </row>
    <row r="86" spans="1:19" s="227" customFormat="1" ht="12.95" customHeight="1">
      <c r="A86" s="267">
        <v>76</v>
      </c>
      <c r="B86" s="263" t="s">
        <v>74</v>
      </c>
      <c r="C86" s="266">
        <v>515</v>
      </c>
      <c r="D86" s="266">
        <v>456</v>
      </c>
      <c r="E86" s="266">
        <v>264</v>
      </c>
      <c r="F86" s="266">
        <v>108</v>
      </c>
      <c r="G86" s="266">
        <v>192</v>
      </c>
      <c r="H86" s="266">
        <v>51</v>
      </c>
      <c r="I86" s="266">
        <v>41</v>
      </c>
      <c r="J86" s="266">
        <v>27</v>
      </c>
      <c r="K86" s="266">
        <v>20</v>
      </c>
      <c r="L86" s="266">
        <v>2</v>
      </c>
      <c r="M86" s="266">
        <v>1</v>
      </c>
      <c r="N86" s="266">
        <v>0</v>
      </c>
      <c r="O86" s="266">
        <v>0</v>
      </c>
      <c r="P86" s="254">
        <f t="shared" si="1"/>
        <v>1677</v>
      </c>
      <c r="S86" s="236"/>
    </row>
    <row r="87" spans="1:19" s="227" customFormat="1" ht="12.95" customHeight="1">
      <c r="A87" s="267">
        <v>77</v>
      </c>
      <c r="B87" s="263" t="s">
        <v>75</v>
      </c>
      <c r="C87" s="266">
        <v>2326</v>
      </c>
      <c r="D87" s="266">
        <v>1836</v>
      </c>
      <c r="E87" s="266">
        <v>1065</v>
      </c>
      <c r="F87" s="266">
        <v>460</v>
      </c>
      <c r="G87" s="266">
        <v>485</v>
      </c>
      <c r="H87" s="266">
        <v>147</v>
      </c>
      <c r="I87" s="266">
        <v>120</v>
      </c>
      <c r="J87" s="266">
        <v>55</v>
      </c>
      <c r="K87" s="266">
        <v>32</v>
      </c>
      <c r="L87" s="266">
        <v>12</v>
      </c>
      <c r="M87" s="266">
        <v>2</v>
      </c>
      <c r="N87" s="266">
        <v>3</v>
      </c>
      <c r="O87" s="266">
        <v>4</v>
      </c>
      <c r="P87" s="254">
        <f t="shared" si="1"/>
        <v>6547</v>
      </c>
      <c r="S87" s="236"/>
    </row>
    <row r="88" spans="1:19" s="227" customFormat="1" ht="12.95" customHeight="1">
      <c r="A88" s="267">
        <v>78</v>
      </c>
      <c r="B88" s="263" t="s">
        <v>76</v>
      </c>
      <c r="C88" s="266">
        <v>1911</v>
      </c>
      <c r="D88" s="266">
        <v>1429</v>
      </c>
      <c r="E88" s="266">
        <v>762</v>
      </c>
      <c r="F88" s="266">
        <v>339</v>
      </c>
      <c r="G88" s="266">
        <v>380</v>
      </c>
      <c r="H88" s="266">
        <v>137</v>
      </c>
      <c r="I88" s="266">
        <v>85</v>
      </c>
      <c r="J88" s="266">
        <v>53</v>
      </c>
      <c r="K88" s="266">
        <v>35</v>
      </c>
      <c r="L88" s="266">
        <v>6</v>
      </c>
      <c r="M88" s="266">
        <v>3</v>
      </c>
      <c r="N88" s="266">
        <v>1</v>
      </c>
      <c r="O88" s="266">
        <v>1</v>
      </c>
      <c r="P88" s="254">
        <f t="shared" si="1"/>
        <v>5142</v>
      </c>
      <c r="S88" s="236"/>
    </row>
    <row r="89" spans="1:19" s="227" customFormat="1" ht="12.95" customHeight="1">
      <c r="A89" s="267">
        <v>79</v>
      </c>
      <c r="B89" s="263" t="s">
        <v>77</v>
      </c>
      <c r="C89" s="266">
        <v>544</v>
      </c>
      <c r="D89" s="266">
        <v>375</v>
      </c>
      <c r="E89" s="266">
        <v>239</v>
      </c>
      <c r="F89" s="266">
        <v>102</v>
      </c>
      <c r="G89" s="266">
        <v>160</v>
      </c>
      <c r="H89" s="266">
        <v>49</v>
      </c>
      <c r="I89" s="266">
        <v>29</v>
      </c>
      <c r="J89" s="266">
        <v>23</v>
      </c>
      <c r="K89" s="266">
        <v>21</v>
      </c>
      <c r="L89" s="266">
        <v>3</v>
      </c>
      <c r="M89" s="266">
        <v>0</v>
      </c>
      <c r="N89" s="266">
        <v>1</v>
      </c>
      <c r="O89" s="266">
        <v>0</v>
      </c>
      <c r="P89" s="254">
        <f t="shared" si="1"/>
        <v>1546</v>
      </c>
      <c r="S89" s="236"/>
    </row>
    <row r="90" spans="1:19" s="227" customFormat="1" ht="12.95" customHeight="1">
      <c r="A90" s="267">
        <v>80</v>
      </c>
      <c r="B90" s="263" t="s">
        <v>78</v>
      </c>
      <c r="C90" s="266">
        <v>2250</v>
      </c>
      <c r="D90" s="266">
        <v>1543</v>
      </c>
      <c r="E90" s="266">
        <v>872</v>
      </c>
      <c r="F90" s="266">
        <v>363</v>
      </c>
      <c r="G90" s="266">
        <v>681</v>
      </c>
      <c r="H90" s="266">
        <v>172</v>
      </c>
      <c r="I90" s="266">
        <v>138</v>
      </c>
      <c r="J90" s="266">
        <v>83</v>
      </c>
      <c r="K90" s="266">
        <v>56</v>
      </c>
      <c r="L90" s="266">
        <v>13</v>
      </c>
      <c r="M90" s="266">
        <v>5</v>
      </c>
      <c r="N90" s="266">
        <v>0</v>
      </c>
      <c r="O90" s="266">
        <v>0</v>
      </c>
      <c r="P90" s="254">
        <f t="shared" si="1"/>
        <v>6176</v>
      </c>
      <c r="S90" s="236"/>
    </row>
    <row r="91" spans="1:19" s="227" customFormat="1" ht="12.95" customHeight="1">
      <c r="A91" s="267">
        <v>81</v>
      </c>
      <c r="B91" s="263" t="s">
        <v>79</v>
      </c>
      <c r="C91" s="266">
        <v>2333</v>
      </c>
      <c r="D91" s="266">
        <v>1931</v>
      </c>
      <c r="E91" s="266">
        <v>1157</v>
      </c>
      <c r="F91" s="266">
        <v>555</v>
      </c>
      <c r="G91" s="266">
        <v>769</v>
      </c>
      <c r="H91" s="266">
        <v>226</v>
      </c>
      <c r="I91" s="266">
        <v>166</v>
      </c>
      <c r="J91" s="266">
        <v>109</v>
      </c>
      <c r="K91" s="266">
        <v>78</v>
      </c>
      <c r="L91" s="266">
        <v>20</v>
      </c>
      <c r="M91" s="266">
        <v>2</v>
      </c>
      <c r="N91" s="266">
        <v>3</v>
      </c>
      <c r="O91" s="266">
        <v>1</v>
      </c>
      <c r="P91" s="254">
        <f t="shared" si="1"/>
        <v>7350</v>
      </c>
      <c r="S91" s="236"/>
    </row>
    <row r="92" spans="1:19" s="273" customFormat="1" ht="20.100000000000001" customHeight="1">
      <c r="A92" s="854" t="s">
        <v>429</v>
      </c>
      <c r="B92" s="854"/>
      <c r="C92" s="272">
        <f t="shared" ref="C92:O92" si="2">SUM(C7:C91)</f>
        <v>608258</v>
      </c>
      <c r="D92" s="272">
        <f t="shared" si="2"/>
        <v>477133</v>
      </c>
      <c r="E92" s="272">
        <f t="shared" si="2"/>
        <v>279106</v>
      </c>
      <c r="F92" s="272">
        <f t="shared" si="2"/>
        <v>121774</v>
      </c>
      <c r="G92" s="272">
        <f t="shared" si="2"/>
        <v>138751</v>
      </c>
      <c r="H92" s="272">
        <f t="shared" si="2"/>
        <v>44577</v>
      </c>
      <c r="I92" s="272">
        <f t="shared" si="2"/>
        <v>34578</v>
      </c>
      <c r="J92" s="272">
        <f t="shared" si="2"/>
        <v>19911</v>
      </c>
      <c r="K92" s="272">
        <f t="shared" si="2"/>
        <v>11469</v>
      </c>
      <c r="L92" s="272">
        <f t="shared" si="2"/>
        <v>3146</v>
      </c>
      <c r="M92" s="272">
        <f t="shared" si="2"/>
        <v>794</v>
      </c>
      <c r="N92" s="272">
        <f t="shared" si="2"/>
        <v>300</v>
      </c>
      <c r="O92" s="272">
        <f t="shared" si="2"/>
        <v>390</v>
      </c>
      <c r="P92" s="272">
        <f t="shared" si="1"/>
        <v>1740187</v>
      </c>
      <c r="R92" s="227"/>
      <c r="S92" s="236"/>
    </row>
    <row r="93" spans="1:19" s="227" customFormat="1" ht="25.5" customHeight="1">
      <c r="A93" s="845"/>
      <c r="B93" s="845"/>
      <c r="C93" s="845"/>
      <c r="D93" s="845"/>
      <c r="E93" s="845"/>
      <c r="F93" s="845"/>
      <c r="G93" s="845"/>
      <c r="H93" s="845"/>
      <c r="I93" s="845"/>
      <c r="J93" s="845"/>
      <c r="K93" s="845"/>
      <c r="L93" s="845"/>
      <c r="M93" s="845"/>
      <c r="N93" s="845"/>
      <c r="O93" s="845"/>
      <c r="P93" s="845"/>
    </row>
    <row r="94" spans="1:19" s="227" customFormat="1" ht="12">
      <c r="P94" s="274"/>
    </row>
    <row r="95" spans="1:19" s="227" customFormat="1" ht="12"/>
    <row r="96" spans="1:19" s="227" customFormat="1" ht="12">
      <c r="C96" s="274"/>
      <c r="D96" s="274"/>
      <c r="E96" s="274"/>
      <c r="F96" s="274"/>
      <c r="G96" s="274"/>
      <c r="H96" s="274"/>
      <c r="I96" s="274"/>
      <c r="J96" s="274"/>
      <c r="K96" s="274"/>
      <c r="L96" s="274"/>
      <c r="M96" s="274"/>
      <c r="N96" s="274"/>
      <c r="O96" s="274"/>
      <c r="P96" s="274"/>
    </row>
    <row r="97" s="227" customFormat="1" ht="12"/>
    <row r="98" s="227" customFormat="1" ht="12"/>
    <row r="99" s="227" customFormat="1" ht="12"/>
    <row r="100" s="227" customFormat="1" ht="12"/>
    <row r="101" s="227" customFormat="1" ht="12"/>
    <row r="102" s="227" customFormat="1" ht="12"/>
    <row r="103" s="227" customFormat="1" ht="12"/>
    <row r="104" s="227" customFormat="1" ht="12"/>
    <row r="105" s="227" customFormat="1" ht="12"/>
    <row r="106" s="227" customFormat="1" ht="12"/>
    <row r="107" s="227" customFormat="1" ht="12"/>
    <row r="108" s="227" customFormat="1" ht="12"/>
    <row r="109" s="227" customFormat="1" ht="12"/>
    <row r="110" s="227" customFormat="1" ht="12"/>
    <row r="111" s="227" customFormat="1" ht="12"/>
    <row r="112" s="227" customFormat="1" ht="12"/>
    <row r="113" s="227" customFormat="1" ht="12"/>
    <row r="114" s="227" customFormat="1" ht="12"/>
    <row r="115" s="227" customFormat="1" ht="12"/>
    <row r="116" s="227" customFormat="1" ht="12"/>
    <row r="117" s="227" customFormat="1" ht="12"/>
    <row r="118" s="227" customFormat="1" ht="12"/>
    <row r="119" s="227" customFormat="1" ht="12"/>
    <row r="120" s="227" customFormat="1" ht="12"/>
    <row r="121" s="227" customFormat="1" ht="12"/>
    <row r="122" s="227" customFormat="1" ht="12"/>
    <row r="123" s="227" customFormat="1" ht="12"/>
    <row r="124" s="227" customFormat="1" ht="12"/>
    <row r="125" s="227" customFormat="1" ht="12"/>
    <row r="126" s="227" customFormat="1" ht="12"/>
    <row r="127" s="227" customFormat="1" ht="12"/>
    <row r="128" s="227" customFormat="1" ht="12"/>
    <row r="129" s="227" customFormat="1" ht="12"/>
    <row r="130" s="227" customFormat="1" ht="12"/>
    <row r="131" s="227" customFormat="1" ht="12"/>
    <row r="132" s="227" customFormat="1" ht="12"/>
    <row r="133" s="227" customFormat="1" ht="12"/>
    <row r="134" s="227" customFormat="1" ht="12"/>
    <row r="135" s="227" customFormat="1" ht="12"/>
    <row r="136" s="227" customFormat="1" ht="12"/>
    <row r="137" s="227" customFormat="1" ht="12"/>
    <row r="138" s="227" customFormat="1" ht="12"/>
    <row r="139" s="227" customFormat="1" ht="12"/>
    <row r="140" s="227" customFormat="1" ht="12"/>
    <row r="141" s="227" customFormat="1" ht="12"/>
    <row r="142" s="227" customFormat="1" ht="12"/>
    <row r="143" s="227" customFormat="1" ht="12"/>
    <row r="144" s="227" customFormat="1" ht="12"/>
    <row r="145" s="227" customFormat="1" ht="12"/>
    <row r="146" s="227" customFormat="1" ht="12"/>
    <row r="147" s="227" customFormat="1" ht="12"/>
    <row r="148" s="227" customFormat="1" ht="12"/>
    <row r="149" s="227" customFormat="1" ht="12"/>
    <row r="150" s="227" customFormat="1" ht="12"/>
    <row r="151" s="227" customFormat="1" ht="12"/>
    <row r="152" s="227" customFormat="1" ht="12"/>
    <row r="153" s="227" customFormat="1" ht="12"/>
    <row r="154" s="227" customFormat="1" ht="12"/>
    <row r="155" s="227" customFormat="1" ht="12"/>
    <row r="156" s="227" customFormat="1" ht="12"/>
    <row r="157" s="227" customFormat="1" ht="12"/>
    <row r="158" s="227" customFormat="1" ht="12"/>
    <row r="159" s="227" customFormat="1" ht="12"/>
    <row r="160" s="227" customFormat="1" ht="12"/>
    <row r="161" s="227" customFormat="1" ht="12"/>
    <row r="162" s="227" customFormat="1" ht="12"/>
    <row r="163" s="227" customFormat="1" ht="12"/>
    <row r="164" s="227" customFormat="1" ht="12"/>
    <row r="165" s="227" customFormat="1" ht="12"/>
    <row r="166" s="227" customFormat="1" ht="12"/>
    <row r="167" s="227" customFormat="1" ht="12"/>
    <row r="168" s="227" customFormat="1" ht="12"/>
    <row r="169" s="227" customFormat="1" ht="12"/>
    <row r="170" s="227" customFormat="1" ht="12"/>
    <row r="171" s="227" customFormat="1" ht="12"/>
    <row r="172" s="227" customFormat="1" ht="12"/>
    <row r="173" s="227" customFormat="1" ht="12"/>
    <row r="174" s="227" customFormat="1" ht="12"/>
    <row r="175" s="227" customFormat="1" ht="12"/>
    <row r="176" s="227" customFormat="1" ht="12"/>
    <row r="177" s="227" customFormat="1" ht="12"/>
    <row r="178" s="227" customFormat="1" ht="12"/>
    <row r="179" s="227" customFormat="1" ht="12"/>
    <row r="180" s="227" customFormat="1" ht="12"/>
    <row r="181" s="227" customFormat="1" ht="12"/>
    <row r="182" s="227" customFormat="1" ht="12"/>
    <row r="183" s="227" customFormat="1" ht="12"/>
    <row r="184" s="227" customFormat="1" ht="12"/>
    <row r="185" s="227" customFormat="1" ht="12"/>
    <row r="186" s="227" customFormat="1" ht="12"/>
    <row r="187" s="227" customFormat="1" ht="12"/>
    <row r="188" s="227" customFormat="1" ht="12"/>
    <row r="189" s="227" customFormat="1" ht="12"/>
    <row r="190" s="227" customFormat="1" ht="12"/>
    <row r="191" s="227" customFormat="1" ht="12"/>
    <row r="192" s="227" customFormat="1" ht="12"/>
    <row r="193" s="227" customFormat="1" ht="12"/>
    <row r="194" s="227" customFormat="1" ht="12"/>
    <row r="195" s="227" customFormat="1" ht="12"/>
    <row r="196" s="227" customFormat="1" ht="12"/>
    <row r="197" s="227" customFormat="1" ht="12"/>
    <row r="198" s="227" customFormat="1" ht="12"/>
    <row r="199" s="227" customFormat="1" ht="12"/>
    <row r="200" s="227" customFormat="1" ht="12"/>
    <row r="201" s="227" customFormat="1" ht="12"/>
    <row r="202" s="227" customFormat="1" ht="12"/>
    <row r="203" s="227" customFormat="1" ht="12"/>
    <row r="204" s="227" customFormat="1" ht="12"/>
    <row r="205" s="227" customFormat="1" ht="12"/>
    <row r="206" s="227" customFormat="1" ht="12"/>
    <row r="207" s="227" customFormat="1" ht="12"/>
    <row r="208" s="227" customFormat="1" ht="12"/>
    <row r="209" s="227" customFormat="1" ht="12"/>
    <row r="210" s="227" customFormat="1" ht="12"/>
    <row r="211" s="227" customFormat="1" ht="12"/>
  </sheetData>
  <mergeCells count="16">
    <mergeCell ref="A1:P1"/>
    <mergeCell ref="A2:P2"/>
    <mergeCell ref="O3:P3"/>
    <mergeCell ref="A4:A6"/>
    <mergeCell ref="B4:B6"/>
    <mergeCell ref="C4:O4"/>
    <mergeCell ref="P4:P6"/>
    <mergeCell ref="C5:O5"/>
    <mergeCell ref="A92:B92"/>
    <mergeCell ref="A93:P93"/>
    <mergeCell ref="O47:P47"/>
    <mergeCell ref="A48:A50"/>
    <mergeCell ref="B48:B50"/>
    <mergeCell ref="C48:O48"/>
    <mergeCell ref="P48:P50"/>
    <mergeCell ref="C49:O49"/>
  </mergeCells>
  <printOptions horizontalCentered="1" verticalCentered="1"/>
  <pageMargins left="0" right="0" top="0" bottom="0" header="0" footer="0"/>
  <pageSetup paperSize="9" scale="85" orientation="landscape" horizontalDpi="300" verticalDpi="300" r:id="rId1"/>
  <headerFooter alignWithMargins="0"/>
  <rowBreaks count="2" manualBreakCount="2">
    <brk id="46" max="15" man="1"/>
    <brk id="92" max="1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6"/>
  <sheetViews>
    <sheetView showGridLines="0" topLeftCell="A46" zoomScaleNormal="100" zoomScaleSheetLayoutView="90" workbookViewId="0">
      <selection activeCell="A3" sqref="A3"/>
    </sheetView>
  </sheetViews>
  <sheetFormatPr defaultRowHeight="12.75"/>
  <cols>
    <col min="1" max="1" width="5.7109375" style="225" customWidth="1"/>
    <col min="2" max="2" width="16.7109375" style="225" customWidth="1"/>
    <col min="3" max="15" width="10.28515625" style="225" customWidth="1"/>
    <col min="16" max="16" width="11.7109375" style="225" customWidth="1"/>
    <col min="17" max="16384" width="9.140625" style="225"/>
  </cols>
  <sheetData>
    <row r="1" spans="1:19" ht="23.25" customHeight="1">
      <c r="A1" s="841" t="s">
        <v>622</v>
      </c>
      <c r="B1" s="841"/>
      <c r="C1" s="841"/>
      <c r="D1" s="841"/>
      <c r="E1" s="841"/>
      <c r="F1" s="841"/>
      <c r="G1" s="841"/>
      <c r="H1" s="841"/>
      <c r="I1" s="841"/>
      <c r="J1" s="841"/>
      <c r="K1" s="841"/>
      <c r="L1" s="841"/>
      <c r="M1" s="841"/>
      <c r="N1" s="841"/>
      <c r="O1" s="841"/>
      <c r="P1" s="841"/>
    </row>
    <row r="2" spans="1:19" ht="23.25" customHeight="1">
      <c r="A2" s="842" t="s">
        <v>623</v>
      </c>
      <c r="B2" s="842"/>
      <c r="C2" s="842"/>
      <c r="D2" s="842"/>
      <c r="E2" s="842"/>
      <c r="F2" s="842"/>
      <c r="G2" s="842"/>
      <c r="H2" s="842"/>
      <c r="I2" s="842"/>
      <c r="J2" s="842"/>
      <c r="K2" s="842"/>
      <c r="L2" s="842"/>
      <c r="M2" s="842"/>
      <c r="N2" s="842"/>
      <c r="O2" s="842"/>
      <c r="P2" s="842"/>
    </row>
    <row r="3" spans="1:19" s="227" customFormat="1" ht="13.5" customHeight="1">
      <c r="A3" s="275"/>
      <c r="B3" s="275"/>
      <c r="C3" s="275"/>
      <c r="D3" s="275"/>
      <c r="E3" s="275"/>
      <c r="F3" s="275"/>
      <c r="G3" s="275"/>
      <c r="H3" s="275"/>
      <c r="I3" s="275"/>
      <c r="J3" s="275"/>
      <c r="K3" s="275"/>
      <c r="L3" s="275"/>
      <c r="M3" s="275"/>
      <c r="N3" s="276"/>
      <c r="O3" s="855" t="s">
        <v>431</v>
      </c>
      <c r="P3" s="856"/>
    </row>
    <row r="4" spans="1:19" s="227" customFormat="1" ht="24.95" customHeight="1">
      <c r="A4" s="730" t="s">
        <v>432</v>
      </c>
      <c r="B4" s="858" t="s">
        <v>433</v>
      </c>
      <c r="C4" s="847" t="s">
        <v>426</v>
      </c>
      <c r="D4" s="848"/>
      <c r="E4" s="848"/>
      <c r="F4" s="848"/>
      <c r="G4" s="848"/>
      <c r="H4" s="848"/>
      <c r="I4" s="848"/>
      <c r="J4" s="848"/>
      <c r="K4" s="848"/>
      <c r="L4" s="848"/>
      <c r="M4" s="848"/>
      <c r="N4" s="848"/>
      <c r="O4" s="849"/>
      <c r="P4" s="739" t="s">
        <v>176</v>
      </c>
    </row>
    <row r="5" spans="1:19" s="227" customFormat="1" ht="24.95" customHeight="1">
      <c r="A5" s="857"/>
      <c r="B5" s="864"/>
      <c r="C5" s="839" t="s">
        <v>410</v>
      </c>
      <c r="D5" s="839"/>
      <c r="E5" s="839"/>
      <c r="F5" s="839"/>
      <c r="G5" s="839"/>
      <c r="H5" s="839"/>
      <c r="I5" s="839"/>
      <c r="J5" s="839"/>
      <c r="K5" s="839"/>
      <c r="L5" s="839"/>
      <c r="M5" s="839"/>
      <c r="N5" s="839"/>
      <c r="O5" s="839"/>
      <c r="P5" s="843"/>
    </row>
    <row r="6" spans="1:19" s="227" customFormat="1" ht="24.95" customHeight="1">
      <c r="A6" s="741"/>
      <c r="B6" s="865"/>
      <c r="C6" s="251" t="s">
        <v>411</v>
      </c>
      <c r="D6" s="252" t="s">
        <v>412</v>
      </c>
      <c r="E6" s="252" t="s">
        <v>413</v>
      </c>
      <c r="F6" s="252" t="s">
        <v>414</v>
      </c>
      <c r="G6" s="252" t="s">
        <v>415</v>
      </c>
      <c r="H6" s="252" t="s">
        <v>416</v>
      </c>
      <c r="I6" s="253" t="s">
        <v>417</v>
      </c>
      <c r="J6" s="253" t="s">
        <v>418</v>
      </c>
      <c r="K6" s="253" t="s">
        <v>419</v>
      </c>
      <c r="L6" s="253" t="s">
        <v>420</v>
      </c>
      <c r="M6" s="253" t="s">
        <v>421</v>
      </c>
      <c r="N6" s="253" t="s">
        <v>422</v>
      </c>
      <c r="O6" s="253" t="s">
        <v>182</v>
      </c>
      <c r="P6" s="844"/>
    </row>
    <row r="7" spans="1:19" s="227" customFormat="1" ht="12.95" customHeight="1">
      <c r="A7" s="262" t="s">
        <v>81</v>
      </c>
      <c r="B7" s="263" t="s">
        <v>0</v>
      </c>
      <c r="C7" s="277">
        <v>14659</v>
      </c>
      <c r="D7" s="277">
        <v>25725</v>
      </c>
      <c r="E7" s="277">
        <v>29653</v>
      </c>
      <c r="F7" s="277">
        <v>19707</v>
      </c>
      <c r="G7" s="277">
        <v>35234</v>
      </c>
      <c r="H7" s="277">
        <v>23153</v>
      </c>
      <c r="I7" s="277">
        <v>31874</v>
      </c>
      <c r="J7" s="277">
        <v>30597</v>
      </c>
      <c r="K7" s="277">
        <v>39486</v>
      </c>
      <c r="L7" s="277">
        <v>27003</v>
      </c>
      <c r="M7" s="277">
        <v>9504</v>
      </c>
      <c r="N7" s="277">
        <v>6152</v>
      </c>
      <c r="O7" s="277">
        <v>9974</v>
      </c>
      <c r="P7" s="278">
        <f>SUM(C7:O7)</f>
        <v>302721</v>
      </c>
      <c r="Q7" s="236"/>
      <c r="S7" s="274"/>
    </row>
    <row r="8" spans="1:19" s="227" customFormat="1" ht="12.95" customHeight="1">
      <c r="A8" s="262" t="s">
        <v>82</v>
      </c>
      <c r="B8" s="263" t="s">
        <v>1</v>
      </c>
      <c r="C8" s="233">
        <v>2550</v>
      </c>
      <c r="D8" s="233">
        <v>3633</v>
      </c>
      <c r="E8" s="233">
        <v>3740</v>
      </c>
      <c r="F8" s="233">
        <v>2258</v>
      </c>
      <c r="G8" s="233">
        <v>8353</v>
      </c>
      <c r="H8" s="233">
        <v>4029</v>
      </c>
      <c r="I8" s="233">
        <v>4741</v>
      </c>
      <c r="J8" s="233">
        <v>5811</v>
      </c>
      <c r="K8" s="233">
        <v>7710</v>
      </c>
      <c r="L8" s="233">
        <v>2683</v>
      </c>
      <c r="M8" s="233">
        <v>1204</v>
      </c>
      <c r="N8" s="233">
        <v>1835</v>
      </c>
      <c r="O8" s="233">
        <v>1029</v>
      </c>
      <c r="P8" s="279">
        <f t="shared" ref="P8:P46" si="0">SUM(C8:O8)</f>
        <v>49576</v>
      </c>
      <c r="Q8" s="236"/>
      <c r="S8" s="274"/>
    </row>
    <row r="9" spans="1:19" s="227" customFormat="1" ht="12.95" customHeight="1">
      <c r="A9" s="262" t="s">
        <v>83</v>
      </c>
      <c r="B9" s="263" t="s">
        <v>2</v>
      </c>
      <c r="C9" s="233">
        <v>4501</v>
      </c>
      <c r="D9" s="233">
        <v>8132</v>
      </c>
      <c r="E9" s="233">
        <v>8577</v>
      </c>
      <c r="F9" s="233">
        <v>5829</v>
      </c>
      <c r="G9" s="233">
        <v>15633</v>
      </c>
      <c r="H9" s="233">
        <v>8045</v>
      </c>
      <c r="I9" s="233">
        <v>10716</v>
      </c>
      <c r="J9" s="233">
        <v>9265</v>
      </c>
      <c r="K9" s="233">
        <v>11740</v>
      </c>
      <c r="L9" s="233">
        <v>5185</v>
      </c>
      <c r="M9" s="233">
        <v>1205</v>
      </c>
      <c r="N9" s="233">
        <v>823</v>
      </c>
      <c r="O9" s="233">
        <v>0</v>
      </c>
      <c r="P9" s="279">
        <f t="shared" si="0"/>
        <v>89651</v>
      </c>
      <c r="Q9" s="236"/>
      <c r="S9" s="274"/>
    </row>
    <row r="10" spans="1:19" s="227" customFormat="1" ht="12.95" customHeight="1">
      <c r="A10" s="262" t="s">
        <v>84</v>
      </c>
      <c r="B10" s="263" t="s">
        <v>3</v>
      </c>
      <c r="C10" s="233">
        <v>707</v>
      </c>
      <c r="D10" s="233">
        <v>1500</v>
      </c>
      <c r="E10" s="233">
        <v>1963</v>
      </c>
      <c r="F10" s="233">
        <v>1356</v>
      </c>
      <c r="G10" s="233">
        <v>3765</v>
      </c>
      <c r="H10" s="233">
        <v>1961</v>
      </c>
      <c r="I10" s="233">
        <v>1841</v>
      </c>
      <c r="J10" s="233">
        <v>2647</v>
      </c>
      <c r="K10" s="233">
        <v>4155</v>
      </c>
      <c r="L10" s="233">
        <v>1507</v>
      </c>
      <c r="M10" s="233">
        <v>0</v>
      </c>
      <c r="N10" s="233">
        <v>841</v>
      </c>
      <c r="O10" s="233">
        <v>0</v>
      </c>
      <c r="P10" s="279">
        <f t="shared" si="0"/>
        <v>22243</v>
      </c>
      <c r="Q10" s="236"/>
      <c r="S10" s="274"/>
    </row>
    <row r="11" spans="1:19" s="227" customFormat="1" ht="12.95" customHeight="1">
      <c r="A11" s="262" t="s">
        <v>85</v>
      </c>
      <c r="B11" s="263" t="s">
        <v>4</v>
      </c>
      <c r="C11" s="233">
        <v>1990</v>
      </c>
      <c r="D11" s="233">
        <v>3679</v>
      </c>
      <c r="E11" s="233">
        <v>3997</v>
      </c>
      <c r="F11" s="233">
        <v>2834</v>
      </c>
      <c r="G11" s="233">
        <v>6797</v>
      </c>
      <c r="H11" s="233">
        <v>3463</v>
      </c>
      <c r="I11" s="233">
        <v>3449</v>
      </c>
      <c r="J11" s="233">
        <v>4170</v>
      </c>
      <c r="K11" s="233">
        <v>3716</v>
      </c>
      <c r="L11" s="233">
        <v>4019</v>
      </c>
      <c r="M11" s="233">
        <v>1245</v>
      </c>
      <c r="N11" s="233">
        <v>1582</v>
      </c>
      <c r="O11" s="233">
        <v>1550</v>
      </c>
      <c r="P11" s="279">
        <f t="shared" si="0"/>
        <v>42491</v>
      </c>
      <c r="Q11" s="236"/>
      <c r="S11" s="274"/>
    </row>
    <row r="12" spans="1:19" s="227" customFormat="1" ht="12.95" customHeight="1">
      <c r="A12" s="262" t="s">
        <v>86</v>
      </c>
      <c r="B12" s="263" t="s">
        <v>5</v>
      </c>
      <c r="C12" s="233">
        <v>47571</v>
      </c>
      <c r="D12" s="233">
        <v>85758</v>
      </c>
      <c r="E12" s="233">
        <v>108756</v>
      </c>
      <c r="F12" s="233">
        <v>86322</v>
      </c>
      <c r="G12" s="233">
        <v>148253</v>
      </c>
      <c r="H12" s="233">
        <v>87860</v>
      </c>
      <c r="I12" s="233">
        <v>105149</v>
      </c>
      <c r="J12" s="233">
        <v>107948</v>
      </c>
      <c r="K12" s="233">
        <v>126871</v>
      </c>
      <c r="L12" s="233">
        <v>78316</v>
      </c>
      <c r="M12" s="233">
        <v>36130</v>
      </c>
      <c r="N12" s="233">
        <v>22250</v>
      </c>
      <c r="O12" s="233">
        <v>184501</v>
      </c>
      <c r="P12" s="279">
        <f t="shared" si="0"/>
        <v>1225685</v>
      </c>
      <c r="Q12" s="236"/>
      <c r="S12" s="274"/>
    </row>
    <row r="13" spans="1:19" s="227" customFormat="1" ht="12.95" customHeight="1">
      <c r="A13" s="262" t="s">
        <v>87</v>
      </c>
      <c r="B13" s="263" t="s">
        <v>6</v>
      </c>
      <c r="C13" s="233">
        <v>25786</v>
      </c>
      <c r="D13" s="233">
        <v>44927</v>
      </c>
      <c r="E13" s="233">
        <v>50252</v>
      </c>
      <c r="F13" s="233">
        <v>36325</v>
      </c>
      <c r="G13" s="233">
        <v>60777</v>
      </c>
      <c r="H13" s="233">
        <v>33116</v>
      </c>
      <c r="I13" s="233">
        <v>39077</v>
      </c>
      <c r="J13" s="233">
        <v>45185</v>
      </c>
      <c r="K13" s="233">
        <v>64584</v>
      </c>
      <c r="L13" s="233">
        <v>46385</v>
      </c>
      <c r="M13" s="233">
        <v>18746</v>
      </c>
      <c r="N13" s="233">
        <v>6847</v>
      </c>
      <c r="O13" s="233">
        <v>4711</v>
      </c>
      <c r="P13" s="279">
        <f t="shared" si="0"/>
        <v>476718</v>
      </c>
      <c r="Q13" s="236"/>
      <c r="S13" s="274"/>
    </row>
    <row r="14" spans="1:19" s="227" customFormat="1" ht="12.95" customHeight="1">
      <c r="A14" s="262" t="s">
        <v>88</v>
      </c>
      <c r="B14" s="263" t="s">
        <v>7</v>
      </c>
      <c r="C14" s="233">
        <v>1378</v>
      </c>
      <c r="D14" s="233">
        <v>2248</v>
      </c>
      <c r="E14" s="233">
        <v>2314</v>
      </c>
      <c r="F14" s="233">
        <v>1240</v>
      </c>
      <c r="G14" s="233">
        <v>3624</v>
      </c>
      <c r="H14" s="233">
        <v>2309</v>
      </c>
      <c r="I14" s="233">
        <v>2253</v>
      </c>
      <c r="J14" s="233">
        <v>2666</v>
      </c>
      <c r="K14" s="233">
        <v>5049</v>
      </c>
      <c r="L14" s="233">
        <v>686</v>
      </c>
      <c r="M14" s="233">
        <v>1248</v>
      </c>
      <c r="N14" s="233">
        <v>0</v>
      </c>
      <c r="O14" s="233">
        <v>0</v>
      </c>
      <c r="P14" s="279">
        <f t="shared" si="0"/>
        <v>25015</v>
      </c>
      <c r="Q14" s="236"/>
      <c r="S14" s="274"/>
    </row>
    <row r="15" spans="1:19" s="227" customFormat="1" ht="12.95" customHeight="1">
      <c r="A15" s="262" t="s">
        <v>89</v>
      </c>
      <c r="B15" s="263" t="s">
        <v>8</v>
      </c>
      <c r="C15" s="233">
        <v>10308</v>
      </c>
      <c r="D15" s="233">
        <v>16939</v>
      </c>
      <c r="E15" s="233">
        <v>17825</v>
      </c>
      <c r="F15" s="233">
        <v>11673</v>
      </c>
      <c r="G15" s="233">
        <v>21793</v>
      </c>
      <c r="H15" s="233">
        <v>11014</v>
      </c>
      <c r="I15" s="233">
        <v>13705</v>
      </c>
      <c r="J15" s="233">
        <v>14947</v>
      </c>
      <c r="K15" s="233">
        <v>17020</v>
      </c>
      <c r="L15" s="233">
        <v>7046</v>
      </c>
      <c r="M15" s="233">
        <v>5254</v>
      </c>
      <c r="N15" s="233">
        <v>2721</v>
      </c>
      <c r="O15" s="233">
        <v>1264</v>
      </c>
      <c r="P15" s="279">
        <f t="shared" si="0"/>
        <v>151509</v>
      </c>
      <c r="Q15" s="236"/>
      <c r="S15" s="274"/>
    </row>
    <row r="16" spans="1:19" s="227" customFormat="1" ht="12.95" customHeight="1">
      <c r="A16" s="267">
        <v>10</v>
      </c>
      <c r="B16" s="263" t="s">
        <v>9</v>
      </c>
      <c r="C16" s="233">
        <v>10142</v>
      </c>
      <c r="D16" s="233">
        <v>18617</v>
      </c>
      <c r="E16" s="233">
        <v>20983</v>
      </c>
      <c r="F16" s="233">
        <v>14634</v>
      </c>
      <c r="G16" s="233">
        <v>22476</v>
      </c>
      <c r="H16" s="233">
        <v>12602</v>
      </c>
      <c r="I16" s="233">
        <v>17179</v>
      </c>
      <c r="J16" s="233">
        <v>15768</v>
      </c>
      <c r="K16" s="233">
        <v>15311</v>
      </c>
      <c r="L16" s="233">
        <v>9096</v>
      </c>
      <c r="M16" s="233">
        <v>2506</v>
      </c>
      <c r="N16" s="233">
        <v>1757</v>
      </c>
      <c r="O16" s="233">
        <v>4691</v>
      </c>
      <c r="P16" s="279">
        <f t="shared" si="0"/>
        <v>165762</v>
      </c>
      <c r="Q16" s="236"/>
      <c r="S16" s="274"/>
    </row>
    <row r="17" spans="1:19" s="227" customFormat="1" ht="12.95" customHeight="1">
      <c r="A17" s="267">
        <v>11</v>
      </c>
      <c r="B17" s="263" t="s">
        <v>10</v>
      </c>
      <c r="C17" s="233">
        <v>1666</v>
      </c>
      <c r="D17" s="233">
        <v>2979</v>
      </c>
      <c r="E17" s="233">
        <v>3245</v>
      </c>
      <c r="F17" s="233">
        <v>2313</v>
      </c>
      <c r="G17" s="233">
        <v>3625</v>
      </c>
      <c r="H17" s="233">
        <v>2530</v>
      </c>
      <c r="I17" s="233">
        <v>2995</v>
      </c>
      <c r="J17" s="233">
        <v>4132</v>
      </c>
      <c r="K17" s="233">
        <v>6151</v>
      </c>
      <c r="L17" s="233">
        <v>2975</v>
      </c>
      <c r="M17" s="233">
        <v>4201</v>
      </c>
      <c r="N17" s="233">
        <v>1520</v>
      </c>
      <c r="O17" s="233">
        <v>4259</v>
      </c>
      <c r="P17" s="279">
        <f t="shared" si="0"/>
        <v>42591</v>
      </c>
      <c r="Q17" s="236"/>
      <c r="S17" s="274"/>
    </row>
    <row r="18" spans="1:19" s="227" customFormat="1" ht="12.95" customHeight="1">
      <c r="A18" s="267">
        <v>12</v>
      </c>
      <c r="B18" s="263" t="s">
        <v>11</v>
      </c>
      <c r="C18" s="233">
        <v>668</v>
      </c>
      <c r="D18" s="233">
        <v>1030</v>
      </c>
      <c r="E18" s="233">
        <v>1498</v>
      </c>
      <c r="F18" s="233">
        <v>957</v>
      </c>
      <c r="G18" s="233">
        <v>4635</v>
      </c>
      <c r="H18" s="233">
        <v>1786</v>
      </c>
      <c r="I18" s="233">
        <v>2565</v>
      </c>
      <c r="J18" s="233">
        <v>4013</v>
      </c>
      <c r="K18" s="233">
        <v>3336</v>
      </c>
      <c r="L18" s="233">
        <v>1528</v>
      </c>
      <c r="M18" s="233">
        <v>2250</v>
      </c>
      <c r="N18" s="233">
        <v>0</v>
      </c>
      <c r="O18" s="233">
        <v>1195</v>
      </c>
      <c r="P18" s="279">
        <f t="shared" si="0"/>
        <v>25461</v>
      </c>
      <c r="Q18" s="236"/>
      <c r="S18" s="274"/>
    </row>
    <row r="19" spans="1:19" s="227" customFormat="1" ht="12.95" customHeight="1">
      <c r="A19" s="267">
        <v>13</v>
      </c>
      <c r="B19" s="263" t="s">
        <v>12</v>
      </c>
      <c r="C19" s="233">
        <v>924</v>
      </c>
      <c r="D19" s="233">
        <v>1591</v>
      </c>
      <c r="E19" s="233">
        <v>1703</v>
      </c>
      <c r="F19" s="233">
        <v>914</v>
      </c>
      <c r="G19" s="233">
        <v>3229</v>
      </c>
      <c r="H19" s="233">
        <v>1366</v>
      </c>
      <c r="I19" s="233">
        <v>2018</v>
      </c>
      <c r="J19" s="233">
        <v>3435</v>
      </c>
      <c r="K19" s="233">
        <v>5268</v>
      </c>
      <c r="L19" s="233">
        <v>2035</v>
      </c>
      <c r="M19" s="233">
        <v>0</v>
      </c>
      <c r="N19" s="233">
        <v>0</v>
      </c>
      <c r="O19" s="233">
        <v>0</v>
      </c>
      <c r="P19" s="279">
        <f t="shared" si="0"/>
        <v>22483</v>
      </c>
      <c r="Q19" s="236"/>
      <c r="S19" s="274"/>
    </row>
    <row r="20" spans="1:19" s="227" customFormat="1" ht="12.95" customHeight="1">
      <c r="A20" s="267">
        <v>14</v>
      </c>
      <c r="B20" s="263" t="s">
        <v>13</v>
      </c>
      <c r="C20" s="233">
        <v>2403</v>
      </c>
      <c r="D20" s="233">
        <v>4639</v>
      </c>
      <c r="E20" s="233">
        <v>5617</v>
      </c>
      <c r="F20" s="233">
        <v>4269</v>
      </c>
      <c r="G20" s="233">
        <v>7670</v>
      </c>
      <c r="H20" s="233">
        <v>4576</v>
      </c>
      <c r="I20" s="233">
        <v>4180</v>
      </c>
      <c r="J20" s="233">
        <v>4666</v>
      </c>
      <c r="K20" s="233">
        <v>8259</v>
      </c>
      <c r="L20" s="233">
        <v>4310</v>
      </c>
      <c r="M20" s="233">
        <v>1768</v>
      </c>
      <c r="N20" s="233">
        <v>881</v>
      </c>
      <c r="O20" s="233">
        <v>5212</v>
      </c>
      <c r="P20" s="279">
        <f t="shared" si="0"/>
        <v>58450</v>
      </c>
      <c r="Q20" s="236"/>
      <c r="S20" s="274"/>
    </row>
    <row r="21" spans="1:19" s="227" customFormat="1" ht="12.95" customHeight="1">
      <c r="A21" s="267">
        <v>15</v>
      </c>
      <c r="B21" s="263" t="s">
        <v>14</v>
      </c>
      <c r="C21" s="233">
        <v>2051</v>
      </c>
      <c r="D21" s="233">
        <v>4030</v>
      </c>
      <c r="E21" s="233">
        <v>4238</v>
      </c>
      <c r="F21" s="233">
        <v>3037</v>
      </c>
      <c r="G21" s="233">
        <v>5492</v>
      </c>
      <c r="H21" s="233">
        <v>2995</v>
      </c>
      <c r="I21" s="233">
        <v>3943</v>
      </c>
      <c r="J21" s="233">
        <v>4317</v>
      </c>
      <c r="K21" s="233">
        <v>5142</v>
      </c>
      <c r="L21" s="233">
        <v>1829</v>
      </c>
      <c r="M21" s="233">
        <v>505</v>
      </c>
      <c r="N21" s="233">
        <v>0</v>
      </c>
      <c r="O21" s="233">
        <v>0</v>
      </c>
      <c r="P21" s="279">
        <f t="shared" si="0"/>
        <v>37579</v>
      </c>
      <c r="Q21" s="236"/>
      <c r="S21" s="274"/>
    </row>
    <row r="22" spans="1:19" s="227" customFormat="1" ht="12.95" customHeight="1">
      <c r="A22" s="267">
        <v>16</v>
      </c>
      <c r="B22" s="263" t="s">
        <v>15</v>
      </c>
      <c r="C22" s="233">
        <v>23890</v>
      </c>
      <c r="D22" s="233">
        <v>47109</v>
      </c>
      <c r="E22" s="233">
        <v>55622</v>
      </c>
      <c r="F22" s="233">
        <v>41357</v>
      </c>
      <c r="G22" s="233">
        <v>75297</v>
      </c>
      <c r="H22" s="233">
        <v>47393</v>
      </c>
      <c r="I22" s="233">
        <v>61065</v>
      </c>
      <c r="J22" s="233">
        <v>65203</v>
      </c>
      <c r="K22" s="233">
        <v>89082</v>
      </c>
      <c r="L22" s="233">
        <v>50076</v>
      </c>
      <c r="M22" s="233">
        <v>26404</v>
      </c>
      <c r="N22" s="233">
        <v>13468</v>
      </c>
      <c r="O22" s="233">
        <v>60310</v>
      </c>
      <c r="P22" s="279">
        <f t="shared" si="0"/>
        <v>656276</v>
      </c>
      <c r="Q22" s="236"/>
      <c r="S22" s="274"/>
    </row>
    <row r="23" spans="1:19" s="227" customFormat="1" ht="12.95" customHeight="1">
      <c r="A23" s="267">
        <v>17</v>
      </c>
      <c r="B23" s="263" t="s">
        <v>16</v>
      </c>
      <c r="C23" s="233">
        <v>5185</v>
      </c>
      <c r="D23" s="233">
        <v>9489</v>
      </c>
      <c r="E23" s="233">
        <v>10479</v>
      </c>
      <c r="F23" s="233">
        <v>6288</v>
      </c>
      <c r="G23" s="233">
        <v>10054</v>
      </c>
      <c r="H23" s="233">
        <v>4947</v>
      </c>
      <c r="I23" s="233">
        <v>6682</v>
      </c>
      <c r="J23" s="233">
        <v>6243</v>
      </c>
      <c r="K23" s="233">
        <v>8559</v>
      </c>
      <c r="L23" s="233">
        <v>3657</v>
      </c>
      <c r="M23" s="233">
        <v>1757</v>
      </c>
      <c r="N23" s="233">
        <v>767</v>
      </c>
      <c r="O23" s="233">
        <v>5317</v>
      </c>
      <c r="P23" s="279">
        <f t="shared" si="0"/>
        <v>79424</v>
      </c>
      <c r="Q23" s="236"/>
      <c r="S23" s="274"/>
    </row>
    <row r="24" spans="1:19" s="227" customFormat="1" ht="12.95" customHeight="1">
      <c r="A24" s="267">
        <v>18</v>
      </c>
      <c r="B24" s="263" t="s">
        <v>17</v>
      </c>
      <c r="C24" s="233">
        <v>1094</v>
      </c>
      <c r="D24" s="233">
        <v>1807</v>
      </c>
      <c r="E24" s="233">
        <v>2060</v>
      </c>
      <c r="F24" s="233">
        <v>1292</v>
      </c>
      <c r="G24" s="233">
        <v>3404</v>
      </c>
      <c r="H24" s="233">
        <v>1701</v>
      </c>
      <c r="I24" s="233">
        <v>2284</v>
      </c>
      <c r="J24" s="233">
        <v>2750</v>
      </c>
      <c r="K24" s="233">
        <v>3178</v>
      </c>
      <c r="L24" s="233">
        <v>2311</v>
      </c>
      <c r="M24" s="233">
        <v>1910</v>
      </c>
      <c r="N24" s="233">
        <v>841</v>
      </c>
      <c r="O24" s="233">
        <v>1002</v>
      </c>
      <c r="P24" s="279">
        <f t="shared" si="0"/>
        <v>25634</v>
      </c>
      <c r="Q24" s="236"/>
      <c r="S24" s="274"/>
    </row>
    <row r="25" spans="1:19" s="227" customFormat="1" ht="12.95" customHeight="1">
      <c r="A25" s="267">
        <v>19</v>
      </c>
      <c r="B25" s="263" t="s">
        <v>18</v>
      </c>
      <c r="C25" s="233">
        <v>2882</v>
      </c>
      <c r="D25" s="233">
        <v>5373</v>
      </c>
      <c r="E25" s="233">
        <v>6240</v>
      </c>
      <c r="F25" s="233">
        <v>3765</v>
      </c>
      <c r="G25" s="233">
        <v>9590</v>
      </c>
      <c r="H25" s="233">
        <v>4705</v>
      </c>
      <c r="I25" s="233">
        <v>6291</v>
      </c>
      <c r="J25" s="233">
        <v>5048</v>
      </c>
      <c r="K25" s="233">
        <v>7729</v>
      </c>
      <c r="L25" s="233">
        <v>4400</v>
      </c>
      <c r="M25" s="233">
        <v>2684</v>
      </c>
      <c r="N25" s="233">
        <v>891</v>
      </c>
      <c r="O25" s="233">
        <v>0</v>
      </c>
      <c r="P25" s="279">
        <f t="shared" si="0"/>
        <v>59598</v>
      </c>
      <c r="Q25" s="236"/>
      <c r="S25" s="274"/>
    </row>
    <row r="26" spans="1:19" s="227" customFormat="1" ht="12.95" customHeight="1">
      <c r="A26" s="267">
        <v>20</v>
      </c>
      <c r="B26" s="263" t="s">
        <v>19</v>
      </c>
      <c r="C26" s="233">
        <v>8605</v>
      </c>
      <c r="D26" s="233">
        <v>15990</v>
      </c>
      <c r="E26" s="233">
        <v>18173</v>
      </c>
      <c r="F26" s="233">
        <v>13431</v>
      </c>
      <c r="G26" s="233">
        <v>25428</v>
      </c>
      <c r="H26" s="233">
        <v>15866</v>
      </c>
      <c r="I26" s="233">
        <v>18855</v>
      </c>
      <c r="J26" s="233">
        <v>22501</v>
      </c>
      <c r="K26" s="233">
        <v>29038</v>
      </c>
      <c r="L26" s="233">
        <v>12967</v>
      </c>
      <c r="M26" s="233">
        <v>7581</v>
      </c>
      <c r="N26" s="233">
        <v>0</v>
      </c>
      <c r="O26" s="233">
        <v>3809</v>
      </c>
      <c r="P26" s="279">
        <f t="shared" si="0"/>
        <v>192244</v>
      </c>
      <c r="Q26" s="236"/>
      <c r="S26" s="274"/>
    </row>
    <row r="27" spans="1:19" s="227" customFormat="1" ht="12.95" customHeight="1">
      <c r="A27" s="267">
        <v>21</v>
      </c>
      <c r="B27" s="263" t="s">
        <v>20</v>
      </c>
      <c r="C27" s="233">
        <v>5020</v>
      </c>
      <c r="D27" s="233">
        <v>7237</v>
      </c>
      <c r="E27" s="233">
        <v>7753</v>
      </c>
      <c r="F27" s="233">
        <v>4832</v>
      </c>
      <c r="G27" s="233">
        <v>20929</v>
      </c>
      <c r="H27" s="233">
        <v>12159</v>
      </c>
      <c r="I27" s="233">
        <v>14163</v>
      </c>
      <c r="J27" s="233">
        <v>17545</v>
      </c>
      <c r="K27" s="233">
        <v>22530</v>
      </c>
      <c r="L27" s="233">
        <v>10794</v>
      </c>
      <c r="M27" s="233">
        <v>2387</v>
      </c>
      <c r="N27" s="233">
        <v>1763</v>
      </c>
      <c r="O27" s="233">
        <v>1526</v>
      </c>
      <c r="P27" s="279">
        <f t="shared" si="0"/>
        <v>128638</v>
      </c>
      <c r="Q27" s="236"/>
      <c r="S27" s="274"/>
    </row>
    <row r="28" spans="1:19" s="227" customFormat="1" ht="12.95" customHeight="1">
      <c r="A28" s="267">
        <v>22</v>
      </c>
      <c r="B28" s="263" t="s">
        <v>21</v>
      </c>
      <c r="C28" s="233">
        <v>3768</v>
      </c>
      <c r="D28" s="233">
        <v>6232</v>
      </c>
      <c r="E28" s="233">
        <v>6815</v>
      </c>
      <c r="F28" s="233">
        <v>4527</v>
      </c>
      <c r="G28" s="233">
        <v>7403</v>
      </c>
      <c r="H28" s="233">
        <v>4346</v>
      </c>
      <c r="I28" s="233">
        <v>4697</v>
      </c>
      <c r="J28" s="233">
        <v>5107</v>
      </c>
      <c r="K28" s="233">
        <v>6620</v>
      </c>
      <c r="L28" s="233">
        <v>4601</v>
      </c>
      <c r="M28" s="233">
        <v>1297</v>
      </c>
      <c r="N28" s="233">
        <v>1587</v>
      </c>
      <c r="O28" s="233">
        <v>2778</v>
      </c>
      <c r="P28" s="279">
        <f t="shared" si="0"/>
        <v>59778</v>
      </c>
      <c r="Q28" s="236"/>
      <c r="S28" s="274"/>
    </row>
    <row r="29" spans="1:19" s="227" customFormat="1" ht="12.95" customHeight="1">
      <c r="A29" s="267">
        <v>23</v>
      </c>
      <c r="B29" s="263" t="s">
        <v>22</v>
      </c>
      <c r="C29" s="233">
        <v>2444</v>
      </c>
      <c r="D29" s="233">
        <v>4246</v>
      </c>
      <c r="E29" s="233">
        <v>4775</v>
      </c>
      <c r="F29" s="233">
        <v>2743</v>
      </c>
      <c r="G29" s="233">
        <v>12372</v>
      </c>
      <c r="H29" s="233">
        <v>5828</v>
      </c>
      <c r="I29" s="233">
        <v>7213</v>
      </c>
      <c r="J29" s="233">
        <v>6274</v>
      </c>
      <c r="K29" s="233">
        <v>6444</v>
      </c>
      <c r="L29" s="233">
        <v>5886</v>
      </c>
      <c r="M29" s="233">
        <v>1012</v>
      </c>
      <c r="N29" s="233">
        <v>2626</v>
      </c>
      <c r="O29" s="233">
        <v>1048</v>
      </c>
      <c r="P29" s="279">
        <f t="shared" si="0"/>
        <v>62911</v>
      </c>
      <c r="Q29" s="236"/>
      <c r="S29" s="274"/>
    </row>
    <row r="30" spans="1:19" s="227" customFormat="1" ht="12.95" customHeight="1">
      <c r="A30" s="267">
        <v>24</v>
      </c>
      <c r="B30" s="263" t="s">
        <v>23</v>
      </c>
      <c r="C30" s="233">
        <v>1109</v>
      </c>
      <c r="D30" s="233">
        <v>2062</v>
      </c>
      <c r="E30" s="233">
        <v>2461</v>
      </c>
      <c r="F30" s="233">
        <v>1709</v>
      </c>
      <c r="G30" s="233">
        <v>5069</v>
      </c>
      <c r="H30" s="233">
        <v>2481</v>
      </c>
      <c r="I30" s="233">
        <v>2758</v>
      </c>
      <c r="J30" s="233">
        <v>3098</v>
      </c>
      <c r="K30" s="233">
        <v>3120</v>
      </c>
      <c r="L30" s="233">
        <v>2548</v>
      </c>
      <c r="M30" s="233">
        <v>746</v>
      </c>
      <c r="N30" s="233">
        <v>0</v>
      </c>
      <c r="O30" s="233">
        <v>0</v>
      </c>
      <c r="P30" s="279">
        <f t="shared" si="0"/>
        <v>27161</v>
      </c>
      <c r="Q30" s="236"/>
      <c r="S30" s="274"/>
    </row>
    <row r="31" spans="1:19" s="227" customFormat="1" ht="12.95" customHeight="1">
      <c r="A31" s="267">
        <v>25</v>
      </c>
      <c r="B31" s="263" t="s">
        <v>24</v>
      </c>
      <c r="C31" s="233">
        <v>3426</v>
      </c>
      <c r="D31" s="233">
        <v>5725</v>
      </c>
      <c r="E31" s="233">
        <v>6509</v>
      </c>
      <c r="F31" s="233">
        <v>4155</v>
      </c>
      <c r="G31" s="233">
        <v>12439</v>
      </c>
      <c r="H31" s="233">
        <v>6118</v>
      </c>
      <c r="I31" s="233">
        <v>7596</v>
      </c>
      <c r="J31" s="233">
        <v>9339</v>
      </c>
      <c r="K31" s="233">
        <v>11761</v>
      </c>
      <c r="L31" s="233">
        <v>4002</v>
      </c>
      <c r="M31" s="233">
        <v>3506</v>
      </c>
      <c r="N31" s="233">
        <v>1782</v>
      </c>
      <c r="O31" s="233">
        <v>1060</v>
      </c>
      <c r="P31" s="279">
        <f t="shared" si="0"/>
        <v>77418</v>
      </c>
      <c r="Q31" s="236"/>
      <c r="S31" s="274"/>
    </row>
    <row r="32" spans="1:19" s="227" customFormat="1" ht="12.95" customHeight="1">
      <c r="A32" s="267">
        <v>26</v>
      </c>
      <c r="B32" s="263" t="s">
        <v>25</v>
      </c>
      <c r="C32" s="233">
        <v>7367</v>
      </c>
      <c r="D32" s="233">
        <v>12856</v>
      </c>
      <c r="E32" s="233">
        <v>14504</v>
      </c>
      <c r="F32" s="233">
        <v>10142</v>
      </c>
      <c r="G32" s="233">
        <v>18261</v>
      </c>
      <c r="H32" s="233">
        <v>9966</v>
      </c>
      <c r="I32" s="233">
        <v>13208</v>
      </c>
      <c r="J32" s="233">
        <v>14758</v>
      </c>
      <c r="K32" s="233">
        <v>20881</v>
      </c>
      <c r="L32" s="233">
        <v>14808</v>
      </c>
      <c r="M32" s="233">
        <v>4776</v>
      </c>
      <c r="N32" s="233">
        <v>5920</v>
      </c>
      <c r="O32" s="233">
        <v>23332</v>
      </c>
      <c r="P32" s="279">
        <f t="shared" si="0"/>
        <v>170779</v>
      </c>
      <c r="Q32" s="236"/>
      <c r="S32" s="274"/>
    </row>
    <row r="33" spans="1:19" s="227" customFormat="1" ht="12.95" customHeight="1">
      <c r="A33" s="267">
        <v>27</v>
      </c>
      <c r="B33" s="263" t="s">
        <v>26</v>
      </c>
      <c r="C33" s="233">
        <v>12662</v>
      </c>
      <c r="D33" s="233">
        <v>21024</v>
      </c>
      <c r="E33" s="233">
        <v>21797</v>
      </c>
      <c r="F33" s="233">
        <v>15556</v>
      </c>
      <c r="G33" s="233">
        <v>26937</v>
      </c>
      <c r="H33" s="233">
        <v>17452</v>
      </c>
      <c r="I33" s="233">
        <v>22691</v>
      </c>
      <c r="J33" s="233">
        <v>27644</v>
      </c>
      <c r="K33" s="233">
        <v>41468</v>
      </c>
      <c r="L33" s="233">
        <v>30684</v>
      </c>
      <c r="M33" s="233">
        <v>16730</v>
      </c>
      <c r="N33" s="233">
        <v>4971</v>
      </c>
      <c r="O33" s="233">
        <v>12191</v>
      </c>
      <c r="P33" s="279">
        <f t="shared" si="0"/>
        <v>271807</v>
      </c>
      <c r="Q33" s="236"/>
      <c r="S33" s="274"/>
    </row>
    <row r="34" spans="1:19" s="227" customFormat="1" ht="12.95" customHeight="1">
      <c r="A34" s="267">
        <v>28</v>
      </c>
      <c r="B34" s="263" t="s">
        <v>27</v>
      </c>
      <c r="C34" s="233">
        <v>2852</v>
      </c>
      <c r="D34" s="233">
        <v>5261</v>
      </c>
      <c r="E34" s="233">
        <v>5852</v>
      </c>
      <c r="F34" s="233">
        <v>2722</v>
      </c>
      <c r="G34" s="233">
        <v>9773</v>
      </c>
      <c r="H34" s="233">
        <v>4647</v>
      </c>
      <c r="I34" s="233">
        <v>5848</v>
      </c>
      <c r="J34" s="233">
        <v>5066</v>
      </c>
      <c r="K34" s="233">
        <v>3740</v>
      </c>
      <c r="L34" s="233">
        <v>2618</v>
      </c>
      <c r="M34" s="233">
        <v>2246</v>
      </c>
      <c r="N34" s="233">
        <v>0</v>
      </c>
      <c r="O34" s="233">
        <v>0</v>
      </c>
      <c r="P34" s="279">
        <f t="shared" si="0"/>
        <v>50625</v>
      </c>
      <c r="Q34" s="236"/>
      <c r="S34" s="274"/>
    </row>
    <row r="35" spans="1:19" s="227" customFormat="1" ht="12.95" customHeight="1">
      <c r="A35" s="267">
        <v>29</v>
      </c>
      <c r="B35" s="263" t="s">
        <v>28</v>
      </c>
      <c r="C35" s="233">
        <v>763</v>
      </c>
      <c r="D35" s="233">
        <v>1386</v>
      </c>
      <c r="E35" s="233">
        <v>1617</v>
      </c>
      <c r="F35" s="233">
        <v>845</v>
      </c>
      <c r="G35" s="233">
        <v>2039</v>
      </c>
      <c r="H35" s="233">
        <v>1155</v>
      </c>
      <c r="I35" s="233">
        <v>1293</v>
      </c>
      <c r="J35" s="233">
        <v>2258</v>
      </c>
      <c r="K35" s="233">
        <v>1496</v>
      </c>
      <c r="L35" s="233">
        <v>1656</v>
      </c>
      <c r="M35" s="233">
        <v>559</v>
      </c>
      <c r="N35" s="233">
        <v>0</v>
      </c>
      <c r="O35" s="233">
        <v>0</v>
      </c>
      <c r="P35" s="279">
        <f t="shared" si="0"/>
        <v>15067</v>
      </c>
      <c r="Q35" s="236"/>
      <c r="S35" s="274"/>
    </row>
    <row r="36" spans="1:19" s="227" customFormat="1" ht="12.95" customHeight="1">
      <c r="A36" s="267">
        <v>30</v>
      </c>
      <c r="B36" s="263" t="s">
        <v>29</v>
      </c>
      <c r="C36" s="233">
        <v>407</v>
      </c>
      <c r="D36" s="233">
        <v>941</v>
      </c>
      <c r="E36" s="233">
        <v>900</v>
      </c>
      <c r="F36" s="233">
        <v>533</v>
      </c>
      <c r="G36" s="233">
        <v>2069</v>
      </c>
      <c r="H36" s="233">
        <v>1037</v>
      </c>
      <c r="I36" s="233">
        <v>1457</v>
      </c>
      <c r="J36" s="233">
        <v>1707</v>
      </c>
      <c r="K36" s="233">
        <v>2769</v>
      </c>
      <c r="L36" s="233">
        <v>787</v>
      </c>
      <c r="M36" s="233">
        <v>1103</v>
      </c>
      <c r="N36" s="233">
        <v>892</v>
      </c>
      <c r="O36" s="233">
        <v>0</v>
      </c>
      <c r="P36" s="279">
        <f t="shared" si="0"/>
        <v>14602</v>
      </c>
      <c r="Q36" s="236"/>
      <c r="S36" s="274"/>
    </row>
    <row r="37" spans="1:19" s="227" customFormat="1" ht="12.95" customHeight="1">
      <c r="A37" s="267">
        <v>31</v>
      </c>
      <c r="B37" s="263" t="s">
        <v>30</v>
      </c>
      <c r="C37" s="233">
        <v>7356</v>
      </c>
      <c r="D37" s="233">
        <v>14410</v>
      </c>
      <c r="E37" s="233">
        <v>16421</v>
      </c>
      <c r="F37" s="233">
        <v>11465</v>
      </c>
      <c r="G37" s="233">
        <v>23955</v>
      </c>
      <c r="H37" s="233">
        <v>11412</v>
      </c>
      <c r="I37" s="233">
        <v>15916</v>
      </c>
      <c r="J37" s="233">
        <v>14615</v>
      </c>
      <c r="K37" s="233">
        <v>17988</v>
      </c>
      <c r="L37" s="233">
        <v>8933</v>
      </c>
      <c r="M37" s="233">
        <v>4298</v>
      </c>
      <c r="N37" s="233">
        <v>5037</v>
      </c>
      <c r="O37" s="233">
        <v>8796</v>
      </c>
      <c r="P37" s="279">
        <f t="shared" si="0"/>
        <v>160602</v>
      </c>
      <c r="Q37" s="236"/>
      <c r="S37" s="274"/>
    </row>
    <row r="38" spans="1:19" s="227" customFormat="1" ht="12.95" customHeight="1">
      <c r="A38" s="267">
        <v>32</v>
      </c>
      <c r="B38" s="263" t="s">
        <v>31</v>
      </c>
      <c r="C38" s="233">
        <v>3032</v>
      </c>
      <c r="D38" s="233">
        <v>5855</v>
      </c>
      <c r="E38" s="233">
        <v>6537</v>
      </c>
      <c r="F38" s="233">
        <v>4778</v>
      </c>
      <c r="G38" s="233">
        <v>7046</v>
      </c>
      <c r="H38" s="233">
        <v>4981</v>
      </c>
      <c r="I38" s="233">
        <v>5278</v>
      </c>
      <c r="J38" s="233">
        <v>5332</v>
      </c>
      <c r="K38" s="233">
        <v>6773</v>
      </c>
      <c r="L38" s="233">
        <v>4968</v>
      </c>
      <c r="M38" s="233">
        <v>4069</v>
      </c>
      <c r="N38" s="233">
        <v>987</v>
      </c>
      <c r="O38" s="233">
        <v>1097</v>
      </c>
      <c r="P38" s="279">
        <f t="shared" si="0"/>
        <v>60733</v>
      </c>
      <c r="Q38" s="236"/>
      <c r="S38" s="274"/>
    </row>
    <row r="39" spans="1:19" s="227" customFormat="1" ht="12.95" customHeight="1">
      <c r="A39" s="267">
        <v>33</v>
      </c>
      <c r="B39" s="263" t="s">
        <v>32</v>
      </c>
      <c r="C39" s="233">
        <v>13205</v>
      </c>
      <c r="D39" s="233">
        <v>23026</v>
      </c>
      <c r="E39" s="233">
        <v>25152</v>
      </c>
      <c r="F39" s="233">
        <v>18315</v>
      </c>
      <c r="G39" s="233">
        <v>32797</v>
      </c>
      <c r="H39" s="233">
        <v>19173</v>
      </c>
      <c r="I39" s="233">
        <v>22710</v>
      </c>
      <c r="J39" s="233">
        <v>22984</v>
      </c>
      <c r="K39" s="233">
        <v>28858</v>
      </c>
      <c r="L39" s="233">
        <v>12889</v>
      </c>
      <c r="M39" s="233">
        <v>7283</v>
      </c>
      <c r="N39" s="233">
        <v>2606</v>
      </c>
      <c r="O39" s="233">
        <v>9320</v>
      </c>
      <c r="P39" s="279">
        <f t="shared" si="0"/>
        <v>238318</v>
      </c>
      <c r="Q39" s="236"/>
      <c r="S39" s="274"/>
    </row>
    <row r="40" spans="1:19" s="227" customFormat="1" ht="12.95" customHeight="1">
      <c r="A40" s="267">
        <v>34</v>
      </c>
      <c r="B40" s="263" t="s">
        <v>33</v>
      </c>
      <c r="C40" s="233">
        <v>162307</v>
      </c>
      <c r="D40" s="233">
        <v>336229</v>
      </c>
      <c r="E40" s="233">
        <v>420054</v>
      </c>
      <c r="F40" s="233">
        <v>313124</v>
      </c>
      <c r="G40" s="233">
        <v>535717</v>
      </c>
      <c r="H40" s="233">
        <v>324568</v>
      </c>
      <c r="I40" s="233">
        <v>401684</v>
      </c>
      <c r="J40" s="233">
        <v>392909</v>
      </c>
      <c r="K40" s="233">
        <v>453913</v>
      </c>
      <c r="L40" s="233">
        <v>295139</v>
      </c>
      <c r="M40" s="233">
        <v>125805</v>
      </c>
      <c r="N40" s="233">
        <v>72461</v>
      </c>
      <c r="O40" s="233">
        <v>263478</v>
      </c>
      <c r="P40" s="279">
        <f t="shared" si="0"/>
        <v>4097388</v>
      </c>
      <c r="Q40" s="236"/>
      <c r="S40" s="274"/>
    </row>
    <row r="41" spans="1:19" s="227" customFormat="1" ht="12.95" customHeight="1">
      <c r="A41" s="267">
        <v>35</v>
      </c>
      <c r="B41" s="263" t="s">
        <v>34</v>
      </c>
      <c r="C41" s="233">
        <v>44133</v>
      </c>
      <c r="D41" s="233">
        <v>79818</v>
      </c>
      <c r="E41" s="233">
        <v>91370</v>
      </c>
      <c r="F41" s="233">
        <v>66712</v>
      </c>
      <c r="G41" s="233">
        <v>114154</v>
      </c>
      <c r="H41" s="233">
        <v>63342</v>
      </c>
      <c r="I41" s="233">
        <v>83317</v>
      </c>
      <c r="J41" s="233">
        <v>84574</v>
      </c>
      <c r="K41" s="233">
        <v>106757</v>
      </c>
      <c r="L41" s="233">
        <v>61925</v>
      </c>
      <c r="M41" s="233">
        <v>23945</v>
      </c>
      <c r="N41" s="233">
        <v>12961</v>
      </c>
      <c r="O41" s="233">
        <v>34813</v>
      </c>
      <c r="P41" s="279">
        <f t="shared" si="0"/>
        <v>867821</v>
      </c>
      <c r="Q41" s="236"/>
      <c r="S41" s="274"/>
    </row>
    <row r="42" spans="1:19" s="227" customFormat="1" ht="12.95" customHeight="1">
      <c r="A42" s="267">
        <v>36</v>
      </c>
      <c r="B42" s="263" t="s">
        <v>35</v>
      </c>
      <c r="C42" s="233">
        <v>948</v>
      </c>
      <c r="D42" s="233">
        <v>1794</v>
      </c>
      <c r="E42" s="233">
        <v>2124</v>
      </c>
      <c r="F42" s="233">
        <v>1270</v>
      </c>
      <c r="G42" s="233">
        <v>3518</v>
      </c>
      <c r="H42" s="233">
        <v>1873</v>
      </c>
      <c r="I42" s="233">
        <v>2673</v>
      </c>
      <c r="J42" s="233">
        <v>2817</v>
      </c>
      <c r="K42" s="233">
        <v>2560</v>
      </c>
      <c r="L42" s="233">
        <v>1190</v>
      </c>
      <c r="M42" s="233">
        <v>610</v>
      </c>
      <c r="N42" s="233">
        <v>841</v>
      </c>
      <c r="O42" s="233">
        <v>0</v>
      </c>
      <c r="P42" s="279">
        <f t="shared" si="0"/>
        <v>22218</v>
      </c>
      <c r="Q42" s="236"/>
      <c r="S42" s="274"/>
    </row>
    <row r="43" spans="1:19" s="227" customFormat="1" ht="12.95" customHeight="1">
      <c r="A43" s="267">
        <v>37</v>
      </c>
      <c r="B43" s="263" t="s">
        <v>36</v>
      </c>
      <c r="C43" s="233">
        <v>2688</v>
      </c>
      <c r="D43" s="233">
        <v>4250</v>
      </c>
      <c r="E43" s="233">
        <v>5069</v>
      </c>
      <c r="F43" s="233">
        <v>2853</v>
      </c>
      <c r="G43" s="233">
        <v>7235</v>
      </c>
      <c r="H43" s="233">
        <v>4040</v>
      </c>
      <c r="I43" s="233">
        <v>4212</v>
      </c>
      <c r="J43" s="233">
        <v>4588</v>
      </c>
      <c r="K43" s="233">
        <v>6201</v>
      </c>
      <c r="L43" s="233">
        <v>4736</v>
      </c>
      <c r="M43" s="233">
        <v>1081</v>
      </c>
      <c r="N43" s="233">
        <v>0</v>
      </c>
      <c r="O43" s="233">
        <v>0</v>
      </c>
      <c r="P43" s="279">
        <f t="shared" si="0"/>
        <v>46953</v>
      </c>
      <c r="Q43" s="236"/>
      <c r="S43" s="274"/>
    </row>
    <row r="44" spans="1:19" s="227" customFormat="1" ht="12.95" customHeight="1">
      <c r="A44" s="267">
        <v>38</v>
      </c>
      <c r="B44" s="263" t="s">
        <v>37</v>
      </c>
      <c r="C44" s="233">
        <v>11899</v>
      </c>
      <c r="D44" s="233">
        <v>17376</v>
      </c>
      <c r="E44" s="233">
        <v>20782</v>
      </c>
      <c r="F44" s="233">
        <v>15180</v>
      </c>
      <c r="G44" s="233">
        <v>27207</v>
      </c>
      <c r="H44" s="233">
        <v>16960</v>
      </c>
      <c r="I44" s="233">
        <v>21248</v>
      </c>
      <c r="J44" s="233">
        <v>22667</v>
      </c>
      <c r="K44" s="233">
        <v>24524</v>
      </c>
      <c r="L44" s="233">
        <v>15351</v>
      </c>
      <c r="M44" s="233">
        <v>8476</v>
      </c>
      <c r="N44" s="233">
        <v>4215</v>
      </c>
      <c r="O44" s="233">
        <v>15696</v>
      </c>
      <c r="P44" s="279">
        <f t="shared" si="0"/>
        <v>221581</v>
      </c>
      <c r="Q44" s="236"/>
      <c r="S44" s="274"/>
    </row>
    <row r="45" spans="1:19" s="227" customFormat="1" ht="12.95" customHeight="1">
      <c r="A45" s="267">
        <v>39</v>
      </c>
      <c r="B45" s="263" t="s">
        <v>38</v>
      </c>
      <c r="C45" s="233">
        <v>2830</v>
      </c>
      <c r="D45" s="233">
        <v>5287</v>
      </c>
      <c r="E45" s="233">
        <v>6202</v>
      </c>
      <c r="F45" s="233">
        <v>3999</v>
      </c>
      <c r="G45" s="233">
        <v>7237</v>
      </c>
      <c r="H45" s="233">
        <v>4140</v>
      </c>
      <c r="I45" s="233">
        <v>4627</v>
      </c>
      <c r="J45" s="233">
        <v>5768</v>
      </c>
      <c r="K45" s="233">
        <v>9576</v>
      </c>
      <c r="L45" s="233">
        <v>5756</v>
      </c>
      <c r="M45" s="233">
        <v>5777</v>
      </c>
      <c r="N45" s="233">
        <v>882</v>
      </c>
      <c r="O45" s="233">
        <v>4605</v>
      </c>
      <c r="P45" s="279">
        <f t="shared" si="0"/>
        <v>66686</v>
      </c>
      <c r="Q45" s="236"/>
      <c r="S45" s="274"/>
    </row>
    <row r="46" spans="1:19" s="227" customFormat="1" ht="12.95" customHeight="1">
      <c r="A46" s="268">
        <v>40</v>
      </c>
      <c r="B46" s="269" t="s">
        <v>39</v>
      </c>
      <c r="C46" s="240">
        <v>1371</v>
      </c>
      <c r="D46" s="240">
        <v>2423</v>
      </c>
      <c r="E46" s="240">
        <v>2614</v>
      </c>
      <c r="F46" s="240">
        <v>1692</v>
      </c>
      <c r="G46" s="240">
        <v>4472</v>
      </c>
      <c r="H46" s="240">
        <v>2019</v>
      </c>
      <c r="I46" s="240">
        <v>2349</v>
      </c>
      <c r="J46" s="240">
        <v>1891</v>
      </c>
      <c r="K46" s="240">
        <v>2987</v>
      </c>
      <c r="L46" s="240">
        <v>1291</v>
      </c>
      <c r="M46" s="240">
        <v>1069</v>
      </c>
      <c r="N46" s="240">
        <v>0</v>
      </c>
      <c r="O46" s="240">
        <v>2411</v>
      </c>
      <c r="P46" s="280">
        <f t="shared" si="0"/>
        <v>26589</v>
      </c>
      <c r="Q46" s="236"/>
      <c r="S46" s="274"/>
    </row>
    <row r="47" spans="1:19" s="227" customFormat="1" ht="12.95" customHeight="1">
      <c r="A47" s="267"/>
      <c r="B47" s="263"/>
      <c r="C47" s="233"/>
      <c r="D47" s="233"/>
      <c r="E47" s="233"/>
      <c r="F47" s="233"/>
      <c r="G47" s="233"/>
      <c r="H47" s="233"/>
      <c r="I47" s="233"/>
      <c r="J47" s="233"/>
      <c r="K47" s="233"/>
      <c r="L47" s="233"/>
      <c r="M47" s="233"/>
      <c r="N47" s="233"/>
      <c r="O47" s="233"/>
      <c r="P47" s="279"/>
      <c r="Q47" s="236"/>
    </row>
    <row r="48" spans="1:19" s="227" customFormat="1" ht="12.75" customHeight="1">
      <c r="A48" s="281"/>
      <c r="B48" s="271"/>
      <c r="C48" s="193"/>
      <c r="D48" s="193"/>
      <c r="E48" s="193"/>
      <c r="F48" s="193"/>
      <c r="G48" s="193"/>
      <c r="H48" s="193"/>
      <c r="I48" s="193"/>
      <c r="J48" s="193"/>
      <c r="K48" s="193"/>
      <c r="L48" s="193"/>
      <c r="M48" s="193"/>
      <c r="N48" s="193"/>
      <c r="O48" s="855" t="s">
        <v>560</v>
      </c>
      <c r="P48" s="856"/>
    </row>
    <row r="49" spans="1:19" s="227" customFormat="1" ht="24.95" customHeight="1">
      <c r="A49" s="820" t="s">
        <v>432</v>
      </c>
      <c r="B49" s="859" t="s">
        <v>433</v>
      </c>
      <c r="C49" s="867" t="s">
        <v>426</v>
      </c>
      <c r="D49" s="868"/>
      <c r="E49" s="868"/>
      <c r="F49" s="868"/>
      <c r="G49" s="868"/>
      <c r="H49" s="868"/>
      <c r="I49" s="868"/>
      <c r="J49" s="868"/>
      <c r="K49" s="868"/>
      <c r="L49" s="868"/>
      <c r="M49" s="868"/>
      <c r="N49" s="868"/>
      <c r="O49" s="869"/>
      <c r="P49" s="840" t="s">
        <v>176</v>
      </c>
    </row>
    <row r="50" spans="1:19" s="227" customFormat="1" ht="24.95" customHeight="1">
      <c r="A50" s="857"/>
      <c r="B50" s="864"/>
      <c r="C50" s="839" t="s">
        <v>410</v>
      </c>
      <c r="D50" s="839"/>
      <c r="E50" s="839"/>
      <c r="F50" s="839"/>
      <c r="G50" s="839"/>
      <c r="H50" s="839"/>
      <c r="I50" s="839"/>
      <c r="J50" s="839"/>
      <c r="K50" s="839"/>
      <c r="L50" s="839"/>
      <c r="M50" s="839"/>
      <c r="N50" s="839"/>
      <c r="O50" s="839"/>
      <c r="P50" s="843"/>
    </row>
    <row r="51" spans="1:19" s="227" customFormat="1" ht="24.95" customHeight="1">
      <c r="A51" s="741"/>
      <c r="B51" s="865"/>
      <c r="C51" s="251" t="s">
        <v>411</v>
      </c>
      <c r="D51" s="252" t="s">
        <v>412</v>
      </c>
      <c r="E51" s="252" t="s">
        <v>413</v>
      </c>
      <c r="F51" s="252" t="s">
        <v>414</v>
      </c>
      <c r="G51" s="252" t="s">
        <v>415</v>
      </c>
      <c r="H51" s="252" t="s">
        <v>416</v>
      </c>
      <c r="I51" s="253" t="s">
        <v>417</v>
      </c>
      <c r="J51" s="253" t="s">
        <v>418</v>
      </c>
      <c r="K51" s="253" t="s">
        <v>419</v>
      </c>
      <c r="L51" s="253" t="s">
        <v>420</v>
      </c>
      <c r="M51" s="253" t="s">
        <v>421</v>
      </c>
      <c r="N51" s="253" t="s">
        <v>422</v>
      </c>
      <c r="O51" s="253" t="s">
        <v>182</v>
      </c>
      <c r="P51" s="844"/>
    </row>
    <row r="52" spans="1:19" s="227" customFormat="1" ht="12.95" customHeight="1">
      <c r="A52" s="282">
        <v>41</v>
      </c>
      <c r="B52" s="263" t="s">
        <v>40</v>
      </c>
      <c r="C52" s="277">
        <v>12811</v>
      </c>
      <c r="D52" s="277">
        <v>27013</v>
      </c>
      <c r="E52" s="277">
        <v>34582</v>
      </c>
      <c r="F52" s="277">
        <v>26999</v>
      </c>
      <c r="G52" s="277">
        <v>51073</v>
      </c>
      <c r="H52" s="277">
        <v>31392</v>
      </c>
      <c r="I52" s="277">
        <v>43443</v>
      </c>
      <c r="J52" s="277">
        <v>50055</v>
      </c>
      <c r="K52" s="277">
        <v>74159</v>
      </c>
      <c r="L52" s="277">
        <v>51816</v>
      </c>
      <c r="M52" s="277">
        <v>25210</v>
      </c>
      <c r="N52" s="277">
        <v>8731</v>
      </c>
      <c r="O52" s="277">
        <v>32057</v>
      </c>
      <c r="P52" s="278">
        <f>SUM(C52:O52)</f>
        <v>469341</v>
      </c>
      <c r="Q52" s="236"/>
      <c r="S52" s="274"/>
    </row>
    <row r="53" spans="1:19" s="227" customFormat="1" ht="12.95" customHeight="1">
      <c r="A53" s="267">
        <v>42</v>
      </c>
      <c r="B53" s="263" t="s">
        <v>41</v>
      </c>
      <c r="C53" s="233">
        <v>15914</v>
      </c>
      <c r="D53" s="233">
        <v>27948</v>
      </c>
      <c r="E53" s="233">
        <v>31548</v>
      </c>
      <c r="F53" s="233">
        <v>22265</v>
      </c>
      <c r="G53" s="233">
        <v>41741</v>
      </c>
      <c r="H53" s="233">
        <v>25117</v>
      </c>
      <c r="I53" s="233">
        <v>31873</v>
      </c>
      <c r="J53" s="233">
        <v>32052</v>
      </c>
      <c r="K53" s="233">
        <v>31008</v>
      </c>
      <c r="L53" s="233">
        <v>21038</v>
      </c>
      <c r="M53" s="233">
        <v>9722</v>
      </c>
      <c r="N53" s="233">
        <v>6237</v>
      </c>
      <c r="O53" s="233">
        <v>3416</v>
      </c>
      <c r="P53" s="279">
        <f t="shared" ref="P53:P92" si="1">SUM(C53:O53)</f>
        <v>299879</v>
      </c>
      <c r="Q53" s="236"/>
      <c r="S53" s="274"/>
    </row>
    <row r="54" spans="1:19" s="227" customFormat="1" ht="12.95" customHeight="1">
      <c r="A54" s="267">
        <v>43</v>
      </c>
      <c r="B54" s="263" t="s">
        <v>42</v>
      </c>
      <c r="C54" s="233">
        <v>3843</v>
      </c>
      <c r="D54" s="233">
        <v>6552</v>
      </c>
      <c r="E54" s="233">
        <v>7369</v>
      </c>
      <c r="F54" s="233">
        <v>4650</v>
      </c>
      <c r="G54" s="233">
        <v>11152</v>
      </c>
      <c r="H54" s="233">
        <v>5269</v>
      </c>
      <c r="I54" s="233">
        <v>6746</v>
      </c>
      <c r="J54" s="233">
        <v>6720</v>
      </c>
      <c r="K54" s="233">
        <v>12149</v>
      </c>
      <c r="L54" s="233">
        <v>6994</v>
      </c>
      <c r="M54" s="233">
        <v>6825</v>
      </c>
      <c r="N54" s="233">
        <v>753</v>
      </c>
      <c r="O54" s="233">
        <v>3308</v>
      </c>
      <c r="P54" s="279">
        <f t="shared" si="1"/>
        <v>82330</v>
      </c>
      <c r="Q54" s="236"/>
      <c r="S54" s="274"/>
    </row>
    <row r="55" spans="1:19" s="227" customFormat="1" ht="12.95" customHeight="1">
      <c r="A55" s="267">
        <v>44</v>
      </c>
      <c r="B55" s="263" t="s">
        <v>43</v>
      </c>
      <c r="C55" s="233">
        <v>4159</v>
      </c>
      <c r="D55" s="233">
        <v>6748</v>
      </c>
      <c r="E55" s="233">
        <v>6208</v>
      </c>
      <c r="F55" s="233">
        <v>3968</v>
      </c>
      <c r="G55" s="233">
        <v>15426</v>
      </c>
      <c r="H55" s="233">
        <v>7675</v>
      </c>
      <c r="I55" s="233">
        <v>8050</v>
      </c>
      <c r="J55" s="233">
        <v>10719</v>
      </c>
      <c r="K55" s="233">
        <v>11648</v>
      </c>
      <c r="L55" s="233">
        <v>8793</v>
      </c>
      <c r="M55" s="233">
        <v>4174</v>
      </c>
      <c r="N55" s="233">
        <v>765</v>
      </c>
      <c r="O55" s="233">
        <v>4604</v>
      </c>
      <c r="P55" s="279">
        <f t="shared" si="1"/>
        <v>92937</v>
      </c>
      <c r="Q55" s="236"/>
      <c r="S55" s="274"/>
    </row>
    <row r="56" spans="1:19" s="227" customFormat="1" ht="12.95" customHeight="1">
      <c r="A56" s="267">
        <v>45</v>
      </c>
      <c r="B56" s="263" t="s">
        <v>44</v>
      </c>
      <c r="C56" s="233">
        <v>9579</v>
      </c>
      <c r="D56" s="233">
        <v>18173</v>
      </c>
      <c r="E56" s="233">
        <v>20387</v>
      </c>
      <c r="F56" s="233">
        <v>13847</v>
      </c>
      <c r="G56" s="233">
        <v>22360</v>
      </c>
      <c r="H56" s="233">
        <v>12483</v>
      </c>
      <c r="I56" s="233">
        <v>15906</v>
      </c>
      <c r="J56" s="233">
        <v>22195</v>
      </c>
      <c r="K56" s="233">
        <v>31411</v>
      </c>
      <c r="L56" s="233">
        <v>20353</v>
      </c>
      <c r="M56" s="233">
        <v>11331</v>
      </c>
      <c r="N56" s="233">
        <v>9100</v>
      </c>
      <c r="O56" s="233">
        <v>23921</v>
      </c>
      <c r="P56" s="279">
        <f t="shared" si="1"/>
        <v>231046</v>
      </c>
      <c r="Q56" s="236"/>
      <c r="S56" s="274"/>
    </row>
    <row r="57" spans="1:19" s="227" customFormat="1" ht="12.95" customHeight="1">
      <c r="A57" s="267">
        <v>46</v>
      </c>
      <c r="B57" s="263" t="s">
        <v>186</v>
      </c>
      <c r="C57" s="233">
        <v>5565</v>
      </c>
      <c r="D57" s="233">
        <v>7905</v>
      </c>
      <c r="E57" s="233">
        <v>8837</v>
      </c>
      <c r="F57" s="233">
        <v>5318</v>
      </c>
      <c r="G57" s="233">
        <v>18489</v>
      </c>
      <c r="H57" s="233">
        <v>9683</v>
      </c>
      <c r="I57" s="233">
        <v>11332</v>
      </c>
      <c r="J57" s="233">
        <v>14998</v>
      </c>
      <c r="K57" s="233">
        <v>23215</v>
      </c>
      <c r="L57" s="233">
        <v>19728</v>
      </c>
      <c r="M57" s="233">
        <v>8204</v>
      </c>
      <c r="N57" s="233">
        <v>1972</v>
      </c>
      <c r="O57" s="233">
        <v>3002</v>
      </c>
      <c r="P57" s="279">
        <f t="shared" si="1"/>
        <v>138248</v>
      </c>
      <c r="Q57" s="236"/>
      <c r="S57" s="274"/>
    </row>
    <row r="58" spans="1:19" s="227" customFormat="1" ht="12.95" customHeight="1">
      <c r="A58" s="267">
        <v>47</v>
      </c>
      <c r="B58" s="263" t="s">
        <v>45</v>
      </c>
      <c r="C58" s="233">
        <v>1339</v>
      </c>
      <c r="D58" s="233">
        <v>2504</v>
      </c>
      <c r="E58" s="233">
        <v>3140</v>
      </c>
      <c r="F58" s="233">
        <v>1996</v>
      </c>
      <c r="G58" s="233">
        <v>13717</v>
      </c>
      <c r="H58" s="233">
        <v>7381</v>
      </c>
      <c r="I58" s="233">
        <v>9402</v>
      </c>
      <c r="J58" s="233">
        <v>6125</v>
      </c>
      <c r="K58" s="233">
        <v>8842</v>
      </c>
      <c r="L58" s="233">
        <v>3412</v>
      </c>
      <c r="M58" s="233">
        <v>1378</v>
      </c>
      <c r="N58" s="233">
        <v>770</v>
      </c>
      <c r="O58" s="233">
        <v>1282</v>
      </c>
      <c r="P58" s="279">
        <f t="shared" si="1"/>
        <v>61288</v>
      </c>
      <c r="Q58" s="236"/>
      <c r="S58" s="274"/>
    </row>
    <row r="59" spans="1:19" s="227" customFormat="1" ht="12.95" customHeight="1">
      <c r="A59" s="267">
        <v>48</v>
      </c>
      <c r="B59" s="263" t="s">
        <v>46</v>
      </c>
      <c r="C59" s="233">
        <v>13251</v>
      </c>
      <c r="D59" s="233">
        <v>22754</v>
      </c>
      <c r="E59" s="233">
        <v>23633</v>
      </c>
      <c r="F59" s="233">
        <v>14991</v>
      </c>
      <c r="G59" s="233">
        <v>25074</v>
      </c>
      <c r="H59" s="233">
        <v>12438</v>
      </c>
      <c r="I59" s="233">
        <v>13014</v>
      </c>
      <c r="J59" s="233">
        <v>16066</v>
      </c>
      <c r="K59" s="233">
        <v>16908</v>
      </c>
      <c r="L59" s="233">
        <v>6568</v>
      </c>
      <c r="M59" s="233">
        <v>2137</v>
      </c>
      <c r="N59" s="233">
        <v>0</v>
      </c>
      <c r="O59" s="233">
        <v>4120</v>
      </c>
      <c r="P59" s="279">
        <f t="shared" si="1"/>
        <v>170954</v>
      </c>
      <c r="Q59" s="236"/>
      <c r="S59" s="274"/>
    </row>
    <row r="60" spans="1:19" s="227" customFormat="1" ht="12.95" customHeight="1">
      <c r="A60" s="267">
        <v>49</v>
      </c>
      <c r="B60" s="263" t="s">
        <v>47</v>
      </c>
      <c r="C60" s="233">
        <v>618</v>
      </c>
      <c r="D60" s="233">
        <v>1129</v>
      </c>
      <c r="E60" s="233">
        <v>1455</v>
      </c>
      <c r="F60" s="233">
        <v>1039</v>
      </c>
      <c r="G60" s="233">
        <v>3569</v>
      </c>
      <c r="H60" s="233">
        <v>1888</v>
      </c>
      <c r="I60" s="233">
        <v>1501</v>
      </c>
      <c r="J60" s="233">
        <v>2666</v>
      </c>
      <c r="K60" s="233">
        <v>4016</v>
      </c>
      <c r="L60" s="233">
        <v>3263</v>
      </c>
      <c r="M60" s="233">
        <v>574</v>
      </c>
      <c r="N60" s="233">
        <v>0</v>
      </c>
      <c r="O60" s="233">
        <v>1130</v>
      </c>
      <c r="P60" s="279">
        <f t="shared" si="1"/>
        <v>22848</v>
      </c>
      <c r="Q60" s="236"/>
      <c r="S60" s="274"/>
    </row>
    <row r="61" spans="1:19" s="227" customFormat="1" ht="12.95" customHeight="1">
      <c r="A61" s="267">
        <v>50</v>
      </c>
      <c r="B61" s="263" t="s">
        <v>48</v>
      </c>
      <c r="C61" s="233">
        <v>2104</v>
      </c>
      <c r="D61" s="233">
        <v>3894</v>
      </c>
      <c r="E61" s="233">
        <v>4132</v>
      </c>
      <c r="F61" s="233">
        <v>2735</v>
      </c>
      <c r="G61" s="233">
        <v>7625</v>
      </c>
      <c r="H61" s="233">
        <v>3770</v>
      </c>
      <c r="I61" s="233">
        <v>5095</v>
      </c>
      <c r="J61" s="233">
        <v>5230</v>
      </c>
      <c r="K61" s="233">
        <v>4746</v>
      </c>
      <c r="L61" s="233">
        <v>607</v>
      </c>
      <c r="M61" s="233">
        <v>517</v>
      </c>
      <c r="N61" s="233">
        <v>0</v>
      </c>
      <c r="O61" s="233">
        <v>0</v>
      </c>
      <c r="P61" s="279">
        <f t="shared" si="1"/>
        <v>40455</v>
      </c>
      <c r="Q61" s="236"/>
      <c r="S61" s="274"/>
    </row>
    <row r="62" spans="1:19" s="227" customFormat="1" ht="12.95" customHeight="1">
      <c r="A62" s="267">
        <v>51</v>
      </c>
      <c r="B62" s="263" t="s">
        <v>49</v>
      </c>
      <c r="C62" s="233">
        <v>2334</v>
      </c>
      <c r="D62" s="233">
        <v>3132</v>
      </c>
      <c r="E62" s="233">
        <v>3363</v>
      </c>
      <c r="F62" s="233">
        <v>2003</v>
      </c>
      <c r="G62" s="233">
        <v>7306</v>
      </c>
      <c r="H62" s="233">
        <v>3482</v>
      </c>
      <c r="I62" s="233">
        <v>3720</v>
      </c>
      <c r="J62" s="233">
        <v>3445</v>
      </c>
      <c r="K62" s="233">
        <v>7369</v>
      </c>
      <c r="L62" s="233">
        <v>2329</v>
      </c>
      <c r="M62" s="233">
        <v>1193</v>
      </c>
      <c r="N62" s="233">
        <v>821</v>
      </c>
      <c r="O62" s="233">
        <v>0</v>
      </c>
      <c r="P62" s="279">
        <f t="shared" si="1"/>
        <v>40497</v>
      </c>
      <c r="Q62" s="236"/>
      <c r="S62" s="274"/>
    </row>
    <row r="63" spans="1:19" s="227" customFormat="1" ht="12.95" customHeight="1">
      <c r="A63" s="267">
        <v>52</v>
      </c>
      <c r="B63" s="263" t="s">
        <v>50</v>
      </c>
      <c r="C63" s="233">
        <v>4372</v>
      </c>
      <c r="D63" s="233">
        <v>7543</v>
      </c>
      <c r="E63" s="233">
        <v>7673</v>
      </c>
      <c r="F63" s="233">
        <v>4605</v>
      </c>
      <c r="G63" s="233">
        <v>13307</v>
      </c>
      <c r="H63" s="233">
        <v>6839</v>
      </c>
      <c r="I63" s="233">
        <v>7299</v>
      </c>
      <c r="J63" s="233">
        <v>7723</v>
      </c>
      <c r="K63" s="233">
        <v>7209</v>
      </c>
      <c r="L63" s="233">
        <v>7654</v>
      </c>
      <c r="M63" s="233">
        <v>1699</v>
      </c>
      <c r="N63" s="233">
        <v>838</v>
      </c>
      <c r="O63" s="233">
        <v>1002</v>
      </c>
      <c r="P63" s="279">
        <f t="shared" si="1"/>
        <v>77763</v>
      </c>
      <c r="Q63" s="236"/>
      <c r="S63" s="274"/>
    </row>
    <row r="64" spans="1:19" s="227" customFormat="1" ht="12.95" customHeight="1">
      <c r="A64" s="267">
        <v>53</v>
      </c>
      <c r="B64" s="263" t="s">
        <v>51</v>
      </c>
      <c r="C64" s="233">
        <v>2260</v>
      </c>
      <c r="D64" s="233">
        <v>3831</v>
      </c>
      <c r="E64" s="233">
        <v>4416</v>
      </c>
      <c r="F64" s="233">
        <v>2644</v>
      </c>
      <c r="G64" s="233">
        <v>8033</v>
      </c>
      <c r="H64" s="233">
        <v>4421</v>
      </c>
      <c r="I64" s="233">
        <v>4155</v>
      </c>
      <c r="J64" s="233">
        <v>4005</v>
      </c>
      <c r="K64" s="233">
        <v>12290</v>
      </c>
      <c r="L64" s="233">
        <v>4332</v>
      </c>
      <c r="M64" s="233">
        <v>1202</v>
      </c>
      <c r="N64" s="233">
        <v>0</v>
      </c>
      <c r="O64" s="233">
        <v>0</v>
      </c>
      <c r="P64" s="279">
        <f t="shared" si="1"/>
        <v>51589</v>
      </c>
      <c r="Q64" s="236"/>
      <c r="S64" s="274"/>
    </row>
    <row r="65" spans="1:19" s="227" customFormat="1" ht="12.95" customHeight="1">
      <c r="A65" s="267">
        <v>54</v>
      </c>
      <c r="B65" s="263" t="s">
        <v>52</v>
      </c>
      <c r="C65" s="233">
        <v>7585</v>
      </c>
      <c r="D65" s="233">
        <v>14295</v>
      </c>
      <c r="E65" s="233">
        <v>17246</v>
      </c>
      <c r="F65" s="233">
        <v>11945</v>
      </c>
      <c r="G65" s="233">
        <v>20264</v>
      </c>
      <c r="H65" s="233">
        <v>12227</v>
      </c>
      <c r="I65" s="233">
        <v>15164</v>
      </c>
      <c r="J65" s="233">
        <v>17114</v>
      </c>
      <c r="K65" s="233">
        <v>18163</v>
      </c>
      <c r="L65" s="233">
        <v>14094</v>
      </c>
      <c r="M65" s="233">
        <v>10200</v>
      </c>
      <c r="N65" s="233">
        <v>3541</v>
      </c>
      <c r="O65" s="233">
        <v>13572</v>
      </c>
      <c r="P65" s="279">
        <f t="shared" si="1"/>
        <v>175410</v>
      </c>
      <c r="Q65" s="236"/>
      <c r="S65" s="274"/>
    </row>
    <row r="66" spans="1:19" s="227" customFormat="1" ht="12.95" customHeight="1">
      <c r="A66" s="267">
        <v>55</v>
      </c>
      <c r="B66" s="263" t="s">
        <v>53</v>
      </c>
      <c r="C66" s="233">
        <v>7822</v>
      </c>
      <c r="D66" s="233">
        <v>16152</v>
      </c>
      <c r="E66" s="233">
        <v>19979</v>
      </c>
      <c r="F66" s="233">
        <v>14466</v>
      </c>
      <c r="G66" s="233">
        <v>22810</v>
      </c>
      <c r="H66" s="233">
        <v>13627</v>
      </c>
      <c r="I66" s="233">
        <v>15768</v>
      </c>
      <c r="J66" s="233">
        <v>15902</v>
      </c>
      <c r="K66" s="233">
        <v>20580</v>
      </c>
      <c r="L66" s="233">
        <v>8394</v>
      </c>
      <c r="M66" s="233">
        <v>2249</v>
      </c>
      <c r="N66" s="233">
        <v>1725</v>
      </c>
      <c r="O66" s="233">
        <v>3519</v>
      </c>
      <c r="P66" s="279">
        <f t="shared" si="1"/>
        <v>162993</v>
      </c>
      <c r="Q66" s="236"/>
      <c r="S66" s="274"/>
    </row>
    <row r="67" spans="1:19" s="227" customFormat="1" ht="12.95" customHeight="1">
      <c r="A67" s="267">
        <v>56</v>
      </c>
      <c r="B67" s="263" t="s">
        <v>54</v>
      </c>
      <c r="C67" s="233">
        <v>567</v>
      </c>
      <c r="D67" s="233">
        <v>1230</v>
      </c>
      <c r="E67" s="233">
        <v>1424</v>
      </c>
      <c r="F67" s="233">
        <v>974</v>
      </c>
      <c r="G67" s="233">
        <v>4031</v>
      </c>
      <c r="H67" s="233">
        <v>2186</v>
      </c>
      <c r="I67" s="233">
        <v>1883</v>
      </c>
      <c r="J67" s="233">
        <v>1855</v>
      </c>
      <c r="K67" s="233">
        <v>3648</v>
      </c>
      <c r="L67" s="233">
        <v>3702</v>
      </c>
      <c r="M67" s="233">
        <v>0</v>
      </c>
      <c r="N67" s="233">
        <v>945</v>
      </c>
      <c r="O67" s="233">
        <v>1041</v>
      </c>
      <c r="P67" s="279">
        <f t="shared" si="1"/>
        <v>23486</v>
      </c>
      <c r="Q67" s="236"/>
      <c r="S67" s="274"/>
    </row>
    <row r="68" spans="1:19" s="227" customFormat="1" ht="12.95" customHeight="1">
      <c r="A68" s="267">
        <v>57</v>
      </c>
      <c r="B68" s="263" t="s">
        <v>55</v>
      </c>
      <c r="C68" s="233">
        <v>1393</v>
      </c>
      <c r="D68" s="233">
        <v>2733</v>
      </c>
      <c r="E68" s="233">
        <v>2968</v>
      </c>
      <c r="F68" s="233">
        <v>1725</v>
      </c>
      <c r="G68" s="233">
        <v>3627</v>
      </c>
      <c r="H68" s="233">
        <v>1729</v>
      </c>
      <c r="I68" s="233">
        <v>2211</v>
      </c>
      <c r="J68" s="233">
        <v>3608</v>
      </c>
      <c r="K68" s="233">
        <v>3696</v>
      </c>
      <c r="L68" s="233">
        <v>1356</v>
      </c>
      <c r="M68" s="233">
        <v>0</v>
      </c>
      <c r="N68" s="233">
        <v>0</v>
      </c>
      <c r="O68" s="233">
        <v>0</v>
      </c>
      <c r="P68" s="279">
        <f t="shared" si="1"/>
        <v>25046</v>
      </c>
      <c r="Q68" s="236"/>
      <c r="S68" s="274"/>
    </row>
    <row r="69" spans="1:19" s="227" customFormat="1" ht="12.95" customHeight="1">
      <c r="A69" s="267">
        <v>58</v>
      </c>
      <c r="B69" s="263" t="s">
        <v>56</v>
      </c>
      <c r="C69" s="233">
        <v>3123</v>
      </c>
      <c r="D69" s="233">
        <v>5870</v>
      </c>
      <c r="E69" s="233">
        <v>6591</v>
      </c>
      <c r="F69" s="233">
        <v>4210</v>
      </c>
      <c r="G69" s="233">
        <v>12356</v>
      </c>
      <c r="H69" s="233">
        <v>7161</v>
      </c>
      <c r="I69" s="233">
        <v>7492</v>
      </c>
      <c r="J69" s="233">
        <v>7421</v>
      </c>
      <c r="K69" s="233">
        <v>9918</v>
      </c>
      <c r="L69" s="233">
        <v>6896</v>
      </c>
      <c r="M69" s="233">
        <v>3404</v>
      </c>
      <c r="N69" s="233">
        <v>2833</v>
      </c>
      <c r="O69" s="233">
        <v>2267</v>
      </c>
      <c r="P69" s="279">
        <f t="shared" si="1"/>
        <v>79542</v>
      </c>
      <c r="Q69" s="236"/>
      <c r="S69" s="274"/>
    </row>
    <row r="70" spans="1:19" s="227" customFormat="1" ht="12.95" customHeight="1">
      <c r="A70" s="267">
        <v>59</v>
      </c>
      <c r="B70" s="263" t="s">
        <v>57</v>
      </c>
      <c r="C70" s="233">
        <v>7665</v>
      </c>
      <c r="D70" s="233">
        <v>13877</v>
      </c>
      <c r="E70" s="233">
        <v>17717</v>
      </c>
      <c r="F70" s="233">
        <v>12648</v>
      </c>
      <c r="G70" s="233">
        <v>21389</v>
      </c>
      <c r="H70" s="233">
        <v>13566</v>
      </c>
      <c r="I70" s="233">
        <v>18579</v>
      </c>
      <c r="J70" s="233">
        <v>24788</v>
      </c>
      <c r="K70" s="233">
        <v>48887</v>
      </c>
      <c r="L70" s="233">
        <v>33375</v>
      </c>
      <c r="M70" s="233">
        <v>12128</v>
      </c>
      <c r="N70" s="233">
        <v>1864</v>
      </c>
      <c r="O70" s="233">
        <v>22053</v>
      </c>
      <c r="P70" s="279">
        <f t="shared" si="1"/>
        <v>248536</v>
      </c>
      <c r="Q70" s="236"/>
      <c r="S70" s="274"/>
    </row>
    <row r="71" spans="1:19" s="227" customFormat="1" ht="12.95" customHeight="1">
      <c r="A71" s="267">
        <v>60</v>
      </c>
      <c r="B71" s="263" t="s">
        <v>58</v>
      </c>
      <c r="C71" s="233">
        <v>2900</v>
      </c>
      <c r="D71" s="233">
        <v>4938</v>
      </c>
      <c r="E71" s="233">
        <v>5583</v>
      </c>
      <c r="F71" s="233">
        <v>3356</v>
      </c>
      <c r="G71" s="233">
        <v>9155</v>
      </c>
      <c r="H71" s="233">
        <v>4240</v>
      </c>
      <c r="I71" s="233">
        <v>5146</v>
      </c>
      <c r="J71" s="233">
        <v>5743</v>
      </c>
      <c r="K71" s="233">
        <v>9177</v>
      </c>
      <c r="L71" s="233">
        <v>4586</v>
      </c>
      <c r="M71" s="233">
        <v>515</v>
      </c>
      <c r="N71" s="233">
        <v>0</v>
      </c>
      <c r="O71" s="233">
        <v>1758</v>
      </c>
      <c r="P71" s="279">
        <f t="shared" si="1"/>
        <v>57097</v>
      </c>
      <c r="Q71" s="236"/>
      <c r="S71" s="274"/>
    </row>
    <row r="72" spans="1:19" s="227" customFormat="1" ht="12.95" customHeight="1">
      <c r="A72" s="267">
        <v>61</v>
      </c>
      <c r="B72" s="263" t="s">
        <v>59</v>
      </c>
      <c r="C72" s="233">
        <v>5642</v>
      </c>
      <c r="D72" s="233">
        <v>10603</v>
      </c>
      <c r="E72" s="233">
        <v>11663</v>
      </c>
      <c r="F72" s="233">
        <v>6714</v>
      </c>
      <c r="G72" s="233">
        <v>24072</v>
      </c>
      <c r="H72" s="233">
        <v>11650</v>
      </c>
      <c r="I72" s="233">
        <v>14005</v>
      </c>
      <c r="J72" s="233">
        <v>10886</v>
      </c>
      <c r="K72" s="233">
        <v>10061</v>
      </c>
      <c r="L72" s="233">
        <v>7494</v>
      </c>
      <c r="M72" s="233">
        <v>4736</v>
      </c>
      <c r="N72" s="233">
        <v>1608</v>
      </c>
      <c r="O72" s="233">
        <v>0</v>
      </c>
      <c r="P72" s="279">
        <f t="shared" si="1"/>
        <v>119134</v>
      </c>
      <c r="Q72" s="236"/>
      <c r="S72" s="274"/>
    </row>
    <row r="73" spans="1:19" s="227" customFormat="1" ht="12.95" customHeight="1">
      <c r="A73" s="267">
        <v>62</v>
      </c>
      <c r="B73" s="263" t="s">
        <v>60</v>
      </c>
      <c r="C73" s="233">
        <v>458</v>
      </c>
      <c r="D73" s="233">
        <v>756</v>
      </c>
      <c r="E73" s="233">
        <v>789</v>
      </c>
      <c r="F73" s="233">
        <v>496</v>
      </c>
      <c r="G73" s="233">
        <v>1266</v>
      </c>
      <c r="H73" s="233">
        <v>705</v>
      </c>
      <c r="I73" s="233">
        <v>839</v>
      </c>
      <c r="J73" s="233">
        <v>742</v>
      </c>
      <c r="K73" s="233">
        <v>591</v>
      </c>
      <c r="L73" s="233">
        <v>420</v>
      </c>
      <c r="M73" s="233">
        <v>681</v>
      </c>
      <c r="N73" s="233">
        <v>0</v>
      </c>
      <c r="O73" s="233">
        <v>0</v>
      </c>
      <c r="P73" s="279">
        <f t="shared" si="1"/>
        <v>7743</v>
      </c>
      <c r="Q73" s="236"/>
      <c r="S73" s="274"/>
    </row>
    <row r="74" spans="1:19" s="227" customFormat="1" ht="12.95" customHeight="1">
      <c r="A74" s="267">
        <v>63</v>
      </c>
      <c r="B74" s="263" t="s">
        <v>61</v>
      </c>
      <c r="C74" s="233">
        <v>3925</v>
      </c>
      <c r="D74" s="233">
        <v>6251</v>
      </c>
      <c r="E74" s="233">
        <v>7745</v>
      </c>
      <c r="F74" s="233">
        <v>4816</v>
      </c>
      <c r="G74" s="233">
        <v>24718</v>
      </c>
      <c r="H74" s="233">
        <v>10623</v>
      </c>
      <c r="I74" s="233">
        <v>11834</v>
      </c>
      <c r="J74" s="233">
        <v>11586</v>
      </c>
      <c r="K74" s="233">
        <v>18209</v>
      </c>
      <c r="L74" s="233">
        <v>15734</v>
      </c>
      <c r="M74" s="233">
        <v>4758</v>
      </c>
      <c r="N74" s="233">
        <v>7546</v>
      </c>
      <c r="O74" s="233">
        <v>4769</v>
      </c>
      <c r="P74" s="279">
        <f t="shared" si="1"/>
        <v>132514</v>
      </c>
      <c r="Q74" s="236"/>
      <c r="S74" s="274"/>
    </row>
    <row r="75" spans="1:19" s="227" customFormat="1" ht="12.95" customHeight="1">
      <c r="A75" s="267">
        <v>64</v>
      </c>
      <c r="B75" s="263" t="s">
        <v>62</v>
      </c>
      <c r="C75" s="233">
        <v>3168</v>
      </c>
      <c r="D75" s="233">
        <v>5339</v>
      </c>
      <c r="E75" s="233">
        <v>5961</v>
      </c>
      <c r="F75" s="233">
        <v>3673</v>
      </c>
      <c r="G75" s="233">
        <v>8562</v>
      </c>
      <c r="H75" s="233">
        <v>4761</v>
      </c>
      <c r="I75" s="233">
        <v>6510</v>
      </c>
      <c r="J75" s="233">
        <v>5994</v>
      </c>
      <c r="K75" s="233">
        <v>6494</v>
      </c>
      <c r="L75" s="233">
        <v>5005</v>
      </c>
      <c r="M75" s="233">
        <v>3040</v>
      </c>
      <c r="N75" s="233">
        <v>3333</v>
      </c>
      <c r="O75" s="233">
        <v>1085</v>
      </c>
      <c r="P75" s="279">
        <f t="shared" si="1"/>
        <v>62925</v>
      </c>
      <c r="Q75" s="236"/>
      <c r="S75" s="274"/>
    </row>
    <row r="76" spans="1:19" s="227" customFormat="1" ht="12.95" customHeight="1">
      <c r="A76" s="267">
        <v>65</v>
      </c>
      <c r="B76" s="263" t="s">
        <v>63</v>
      </c>
      <c r="C76" s="233">
        <v>2319</v>
      </c>
      <c r="D76" s="233">
        <v>4203</v>
      </c>
      <c r="E76" s="233">
        <v>4809</v>
      </c>
      <c r="F76" s="233">
        <v>2748</v>
      </c>
      <c r="G76" s="233">
        <v>11742</v>
      </c>
      <c r="H76" s="233">
        <v>4995</v>
      </c>
      <c r="I76" s="233">
        <v>6013</v>
      </c>
      <c r="J76" s="233">
        <v>7658</v>
      </c>
      <c r="K76" s="233">
        <v>11473</v>
      </c>
      <c r="L76" s="233">
        <v>7040</v>
      </c>
      <c r="M76" s="233">
        <v>2659</v>
      </c>
      <c r="N76" s="233">
        <v>1729</v>
      </c>
      <c r="O76" s="233">
        <v>0</v>
      </c>
      <c r="P76" s="279">
        <f t="shared" si="1"/>
        <v>67388</v>
      </c>
      <c r="Q76" s="236"/>
      <c r="S76" s="274"/>
    </row>
    <row r="77" spans="1:19" s="227" customFormat="1" ht="12.95" customHeight="1">
      <c r="A77" s="267">
        <v>66</v>
      </c>
      <c r="B77" s="263" t="s">
        <v>64</v>
      </c>
      <c r="C77" s="233">
        <v>2084</v>
      </c>
      <c r="D77" s="233">
        <v>3560</v>
      </c>
      <c r="E77" s="233">
        <v>4003</v>
      </c>
      <c r="F77" s="233">
        <v>2235</v>
      </c>
      <c r="G77" s="233">
        <v>6937</v>
      </c>
      <c r="H77" s="233">
        <v>2852</v>
      </c>
      <c r="I77" s="233">
        <v>3317</v>
      </c>
      <c r="J77" s="233">
        <v>4180</v>
      </c>
      <c r="K77" s="233">
        <v>5786</v>
      </c>
      <c r="L77" s="233">
        <v>1934</v>
      </c>
      <c r="M77" s="233">
        <v>534</v>
      </c>
      <c r="N77" s="233">
        <v>2598</v>
      </c>
      <c r="O77" s="233">
        <v>1431</v>
      </c>
      <c r="P77" s="279">
        <f t="shared" si="1"/>
        <v>41451</v>
      </c>
      <c r="Q77" s="236"/>
      <c r="S77" s="274"/>
    </row>
    <row r="78" spans="1:19" s="227" customFormat="1" ht="12.95" customHeight="1">
      <c r="A78" s="267">
        <v>67</v>
      </c>
      <c r="B78" s="263" t="s">
        <v>65</v>
      </c>
      <c r="C78" s="233">
        <v>3927</v>
      </c>
      <c r="D78" s="233">
        <v>7274</v>
      </c>
      <c r="E78" s="233">
        <v>8297</v>
      </c>
      <c r="F78" s="233">
        <v>5920</v>
      </c>
      <c r="G78" s="233">
        <v>9779</v>
      </c>
      <c r="H78" s="233">
        <v>5534</v>
      </c>
      <c r="I78" s="233">
        <v>6769</v>
      </c>
      <c r="J78" s="233">
        <v>8550</v>
      </c>
      <c r="K78" s="233">
        <v>11686</v>
      </c>
      <c r="L78" s="233">
        <v>6659</v>
      </c>
      <c r="M78" s="233">
        <v>1953</v>
      </c>
      <c r="N78" s="233">
        <v>3301</v>
      </c>
      <c r="O78" s="233">
        <v>10496</v>
      </c>
      <c r="P78" s="279">
        <f t="shared" si="1"/>
        <v>90145</v>
      </c>
      <c r="Q78" s="236"/>
      <c r="S78" s="274"/>
    </row>
    <row r="79" spans="1:19" s="227" customFormat="1" ht="12.95" customHeight="1">
      <c r="A79" s="267">
        <v>68</v>
      </c>
      <c r="B79" s="263" t="s">
        <v>66</v>
      </c>
      <c r="C79" s="233">
        <v>2467</v>
      </c>
      <c r="D79" s="233">
        <v>3854</v>
      </c>
      <c r="E79" s="233">
        <v>4323</v>
      </c>
      <c r="F79" s="233">
        <v>2359</v>
      </c>
      <c r="G79" s="233">
        <v>8939</v>
      </c>
      <c r="H79" s="233">
        <v>4859</v>
      </c>
      <c r="I79" s="233">
        <v>4683</v>
      </c>
      <c r="J79" s="233">
        <v>3419</v>
      </c>
      <c r="K79" s="233">
        <v>3444</v>
      </c>
      <c r="L79" s="233">
        <v>2750</v>
      </c>
      <c r="M79" s="233">
        <v>1257</v>
      </c>
      <c r="N79" s="233">
        <v>0</v>
      </c>
      <c r="O79" s="233">
        <v>3995</v>
      </c>
      <c r="P79" s="279">
        <f t="shared" si="1"/>
        <v>46349</v>
      </c>
      <c r="Q79" s="236"/>
      <c r="S79" s="274"/>
    </row>
    <row r="80" spans="1:19" s="227" customFormat="1" ht="12.95" customHeight="1">
      <c r="A80" s="267">
        <v>69</v>
      </c>
      <c r="B80" s="263" t="s">
        <v>67</v>
      </c>
      <c r="C80" s="233">
        <v>366</v>
      </c>
      <c r="D80" s="233">
        <v>790</v>
      </c>
      <c r="E80" s="233">
        <v>783</v>
      </c>
      <c r="F80" s="233">
        <v>473</v>
      </c>
      <c r="G80" s="233">
        <v>1248</v>
      </c>
      <c r="H80" s="233">
        <v>537</v>
      </c>
      <c r="I80" s="233">
        <v>645</v>
      </c>
      <c r="J80" s="233">
        <v>1325</v>
      </c>
      <c r="K80" s="233">
        <v>832</v>
      </c>
      <c r="L80" s="233">
        <v>606</v>
      </c>
      <c r="M80" s="233">
        <v>655</v>
      </c>
      <c r="N80" s="233">
        <v>851</v>
      </c>
      <c r="O80" s="233">
        <v>0</v>
      </c>
      <c r="P80" s="279">
        <f t="shared" si="1"/>
        <v>9111</v>
      </c>
      <c r="Q80" s="236"/>
      <c r="S80" s="274"/>
    </row>
    <row r="81" spans="1:19" s="227" customFormat="1" ht="12.95" customHeight="1">
      <c r="A81" s="267">
        <v>70</v>
      </c>
      <c r="B81" s="263" t="s">
        <v>68</v>
      </c>
      <c r="C81" s="233">
        <v>1422</v>
      </c>
      <c r="D81" s="233">
        <v>2661</v>
      </c>
      <c r="E81" s="233">
        <v>3063</v>
      </c>
      <c r="F81" s="233">
        <v>1911</v>
      </c>
      <c r="G81" s="233">
        <v>5421</v>
      </c>
      <c r="H81" s="233">
        <v>3056</v>
      </c>
      <c r="I81" s="233">
        <v>3408</v>
      </c>
      <c r="J81" s="233">
        <v>3553</v>
      </c>
      <c r="K81" s="233">
        <v>3964</v>
      </c>
      <c r="L81" s="233">
        <v>3480</v>
      </c>
      <c r="M81" s="233">
        <v>0</v>
      </c>
      <c r="N81" s="233">
        <v>1771</v>
      </c>
      <c r="O81" s="233">
        <v>9789</v>
      </c>
      <c r="P81" s="279">
        <f t="shared" si="1"/>
        <v>43499</v>
      </c>
      <c r="Q81" s="236"/>
      <c r="S81" s="274"/>
    </row>
    <row r="82" spans="1:19" s="227" customFormat="1" ht="12.95" customHeight="1">
      <c r="A82" s="267">
        <v>71</v>
      </c>
      <c r="B82" s="263" t="s">
        <v>69</v>
      </c>
      <c r="C82" s="233">
        <v>1634</v>
      </c>
      <c r="D82" s="233">
        <v>3173</v>
      </c>
      <c r="E82" s="233">
        <v>3401</v>
      </c>
      <c r="F82" s="233">
        <v>2300</v>
      </c>
      <c r="G82" s="233">
        <v>4788</v>
      </c>
      <c r="H82" s="233">
        <v>2857</v>
      </c>
      <c r="I82" s="233">
        <v>3377</v>
      </c>
      <c r="J82" s="233">
        <v>3243</v>
      </c>
      <c r="K82" s="233">
        <v>4305</v>
      </c>
      <c r="L82" s="233">
        <v>2685</v>
      </c>
      <c r="M82" s="233">
        <v>1324</v>
      </c>
      <c r="N82" s="233">
        <v>2515</v>
      </c>
      <c r="O82" s="233">
        <v>2127</v>
      </c>
      <c r="P82" s="279">
        <f t="shared" si="1"/>
        <v>37729</v>
      </c>
      <c r="Q82" s="236"/>
      <c r="S82" s="274"/>
    </row>
    <row r="83" spans="1:19" s="227" customFormat="1" ht="12.95" customHeight="1">
      <c r="A83" s="267">
        <v>72</v>
      </c>
      <c r="B83" s="263" t="s">
        <v>70</v>
      </c>
      <c r="C83" s="233">
        <v>920</v>
      </c>
      <c r="D83" s="233">
        <v>1941</v>
      </c>
      <c r="E83" s="233">
        <v>2554</v>
      </c>
      <c r="F83" s="233">
        <v>1478</v>
      </c>
      <c r="G83" s="233">
        <v>8306</v>
      </c>
      <c r="H83" s="233">
        <v>4289</v>
      </c>
      <c r="I83" s="233">
        <v>4487</v>
      </c>
      <c r="J83" s="233">
        <v>5763</v>
      </c>
      <c r="K83" s="233">
        <v>10078</v>
      </c>
      <c r="L83" s="233">
        <v>7014</v>
      </c>
      <c r="M83" s="233">
        <v>559</v>
      </c>
      <c r="N83" s="233">
        <v>1871</v>
      </c>
      <c r="O83" s="233">
        <v>1001</v>
      </c>
      <c r="P83" s="279">
        <f t="shared" si="1"/>
        <v>50261</v>
      </c>
      <c r="Q83" s="236"/>
      <c r="S83" s="274"/>
    </row>
    <row r="84" spans="1:19" s="227" customFormat="1" ht="12.95" customHeight="1">
      <c r="A84" s="267">
        <v>73</v>
      </c>
      <c r="B84" s="263" t="s">
        <v>71</v>
      </c>
      <c r="C84" s="233">
        <v>329</v>
      </c>
      <c r="D84" s="233">
        <v>572</v>
      </c>
      <c r="E84" s="233">
        <v>849</v>
      </c>
      <c r="F84" s="233">
        <v>587</v>
      </c>
      <c r="G84" s="233">
        <v>3124</v>
      </c>
      <c r="H84" s="233">
        <v>1756</v>
      </c>
      <c r="I84" s="233">
        <v>2207</v>
      </c>
      <c r="J84" s="233">
        <v>2672</v>
      </c>
      <c r="K84" s="233">
        <v>3475</v>
      </c>
      <c r="L84" s="233">
        <v>1169</v>
      </c>
      <c r="M84" s="233">
        <v>0</v>
      </c>
      <c r="N84" s="233">
        <v>855</v>
      </c>
      <c r="O84" s="233">
        <v>0</v>
      </c>
      <c r="P84" s="279">
        <f t="shared" si="1"/>
        <v>17595</v>
      </c>
      <c r="Q84" s="236"/>
      <c r="S84" s="274"/>
    </row>
    <row r="85" spans="1:19" s="227" customFormat="1" ht="12.95" customHeight="1">
      <c r="A85" s="267">
        <v>74</v>
      </c>
      <c r="B85" s="263" t="s">
        <v>72</v>
      </c>
      <c r="C85" s="233">
        <v>1599</v>
      </c>
      <c r="D85" s="233">
        <v>2624</v>
      </c>
      <c r="E85" s="233">
        <v>2527</v>
      </c>
      <c r="F85" s="233">
        <v>1600</v>
      </c>
      <c r="G85" s="233">
        <v>4331</v>
      </c>
      <c r="H85" s="233">
        <v>2299</v>
      </c>
      <c r="I85" s="233">
        <v>2774</v>
      </c>
      <c r="J85" s="233">
        <v>2607</v>
      </c>
      <c r="K85" s="233">
        <v>4225</v>
      </c>
      <c r="L85" s="233">
        <v>2994</v>
      </c>
      <c r="M85" s="233">
        <v>1250</v>
      </c>
      <c r="N85" s="233">
        <v>0</v>
      </c>
      <c r="O85" s="233">
        <v>0</v>
      </c>
      <c r="P85" s="279">
        <f t="shared" si="1"/>
        <v>28830</v>
      </c>
      <c r="Q85" s="236"/>
      <c r="S85" s="274"/>
    </row>
    <row r="86" spans="1:19" s="227" customFormat="1" ht="12.95" customHeight="1">
      <c r="A86" s="267">
        <v>75</v>
      </c>
      <c r="B86" s="263" t="s">
        <v>73</v>
      </c>
      <c r="C86" s="233">
        <v>368</v>
      </c>
      <c r="D86" s="233">
        <v>789</v>
      </c>
      <c r="E86" s="233">
        <v>970</v>
      </c>
      <c r="F86" s="233">
        <v>507</v>
      </c>
      <c r="G86" s="233">
        <v>1357</v>
      </c>
      <c r="H86" s="233">
        <v>844</v>
      </c>
      <c r="I86" s="233">
        <v>811</v>
      </c>
      <c r="J86" s="233">
        <v>1718</v>
      </c>
      <c r="K86" s="233">
        <v>1511</v>
      </c>
      <c r="L86" s="233">
        <v>677</v>
      </c>
      <c r="M86" s="233">
        <v>0</v>
      </c>
      <c r="N86" s="233">
        <v>0</v>
      </c>
      <c r="O86" s="233">
        <v>0</v>
      </c>
      <c r="P86" s="279">
        <f t="shared" si="1"/>
        <v>9552</v>
      </c>
      <c r="Q86" s="236"/>
      <c r="S86" s="274"/>
    </row>
    <row r="87" spans="1:19" s="227" customFormat="1" ht="12.95" customHeight="1">
      <c r="A87" s="267">
        <v>76</v>
      </c>
      <c r="B87" s="263" t="s">
        <v>74</v>
      </c>
      <c r="C87" s="233">
        <v>515</v>
      </c>
      <c r="D87" s="233">
        <v>1103</v>
      </c>
      <c r="E87" s="233">
        <v>1256</v>
      </c>
      <c r="F87" s="233">
        <v>860</v>
      </c>
      <c r="G87" s="233">
        <v>2557</v>
      </c>
      <c r="H87" s="233">
        <v>1205</v>
      </c>
      <c r="I87" s="233">
        <v>1611</v>
      </c>
      <c r="J87" s="233">
        <v>1736</v>
      </c>
      <c r="K87" s="233">
        <v>3017</v>
      </c>
      <c r="L87" s="233">
        <v>552</v>
      </c>
      <c r="M87" s="233">
        <v>532</v>
      </c>
      <c r="N87" s="233">
        <v>0</v>
      </c>
      <c r="O87" s="233">
        <v>0</v>
      </c>
      <c r="P87" s="279">
        <f t="shared" si="1"/>
        <v>14944</v>
      </c>
      <c r="Q87" s="236"/>
      <c r="S87" s="274"/>
    </row>
    <row r="88" spans="1:19" s="227" customFormat="1" ht="12.95" customHeight="1">
      <c r="A88" s="267">
        <v>77</v>
      </c>
      <c r="B88" s="263" t="s">
        <v>75</v>
      </c>
      <c r="C88" s="233">
        <v>2326</v>
      </c>
      <c r="D88" s="233">
        <v>4369</v>
      </c>
      <c r="E88" s="233">
        <v>5161</v>
      </c>
      <c r="F88" s="233">
        <v>3588</v>
      </c>
      <c r="G88" s="233">
        <v>6497</v>
      </c>
      <c r="H88" s="233">
        <v>3461</v>
      </c>
      <c r="I88" s="233">
        <v>4500</v>
      </c>
      <c r="J88" s="233">
        <v>3665</v>
      </c>
      <c r="K88" s="233">
        <v>4533</v>
      </c>
      <c r="L88" s="233">
        <v>4075</v>
      </c>
      <c r="M88" s="233">
        <v>1053</v>
      </c>
      <c r="N88" s="233">
        <v>2680</v>
      </c>
      <c r="O88" s="233">
        <v>6614</v>
      </c>
      <c r="P88" s="279">
        <f t="shared" si="1"/>
        <v>52522</v>
      </c>
      <c r="Q88" s="236"/>
      <c r="S88" s="274"/>
    </row>
    <row r="89" spans="1:19" s="227" customFormat="1" ht="12.95" customHeight="1">
      <c r="A89" s="267">
        <v>78</v>
      </c>
      <c r="B89" s="263" t="s">
        <v>76</v>
      </c>
      <c r="C89" s="233">
        <v>1911</v>
      </c>
      <c r="D89" s="233">
        <v>3371</v>
      </c>
      <c r="E89" s="233">
        <v>3631</v>
      </c>
      <c r="F89" s="233">
        <v>2644</v>
      </c>
      <c r="G89" s="233">
        <v>5167</v>
      </c>
      <c r="H89" s="233">
        <v>3306</v>
      </c>
      <c r="I89" s="233">
        <v>3178</v>
      </c>
      <c r="J89" s="233">
        <v>3583</v>
      </c>
      <c r="K89" s="233">
        <v>4851</v>
      </c>
      <c r="L89" s="233">
        <v>2136</v>
      </c>
      <c r="M89" s="233">
        <v>1837</v>
      </c>
      <c r="N89" s="233">
        <v>983</v>
      </c>
      <c r="O89" s="233">
        <v>2484</v>
      </c>
      <c r="P89" s="279">
        <f t="shared" si="1"/>
        <v>39082</v>
      </c>
      <c r="Q89" s="236"/>
      <c r="S89" s="274"/>
    </row>
    <row r="90" spans="1:19" s="227" customFormat="1" ht="12.95" customHeight="1">
      <c r="A90" s="267">
        <v>79</v>
      </c>
      <c r="B90" s="263" t="s">
        <v>77</v>
      </c>
      <c r="C90" s="233">
        <v>544</v>
      </c>
      <c r="D90" s="233">
        <v>897</v>
      </c>
      <c r="E90" s="233">
        <v>1138</v>
      </c>
      <c r="F90" s="233">
        <v>812</v>
      </c>
      <c r="G90" s="233">
        <v>2132</v>
      </c>
      <c r="H90" s="233">
        <v>1149</v>
      </c>
      <c r="I90" s="233">
        <v>1039</v>
      </c>
      <c r="J90" s="233">
        <v>1517</v>
      </c>
      <c r="K90" s="233">
        <v>3129</v>
      </c>
      <c r="L90" s="233">
        <v>1165</v>
      </c>
      <c r="M90" s="233">
        <v>0</v>
      </c>
      <c r="N90" s="233">
        <v>841</v>
      </c>
      <c r="O90" s="233">
        <v>0</v>
      </c>
      <c r="P90" s="279">
        <f t="shared" si="1"/>
        <v>14363</v>
      </c>
      <c r="Q90" s="236"/>
      <c r="S90" s="274"/>
    </row>
    <row r="91" spans="1:19" s="227" customFormat="1" ht="12.95" customHeight="1">
      <c r="A91" s="267">
        <v>80</v>
      </c>
      <c r="B91" s="263" t="s">
        <v>78</v>
      </c>
      <c r="C91" s="233">
        <v>2250</v>
      </c>
      <c r="D91" s="233">
        <v>3627</v>
      </c>
      <c r="E91" s="233">
        <v>4162</v>
      </c>
      <c r="F91" s="233">
        <v>2840</v>
      </c>
      <c r="G91" s="233">
        <v>8843</v>
      </c>
      <c r="H91" s="233">
        <v>4127</v>
      </c>
      <c r="I91" s="233">
        <v>5123</v>
      </c>
      <c r="J91" s="233">
        <v>5834</v>
      </c>
      <c r="K91" s="233">
        <v>8891</v>
      </c>
      <c r="L91" s="233">
        <v>4256</v>
      </c>
      <c r="M91" s="233">
        <v>3104</v>
      </c>
      <c r="N91" s="233">
        <v>0</v>
      </c>
      <c r="O91" s="233">
        <v>0</v>
      </c>
      <c r="P91" s="279">
        <f t="shared" si="1"/>
        <v>53057</v>
      </c>
      <c r="Q91" s="236"/>
      <c r="S91" s="274"/>
    </row>
    <row r="92" spans="1:19" s="227" customFormat="1" ht="12.95" customHeight="1">
      <c r="A92" s="267">
        <v>81</v>
      </c>
      <c r="B92" s="263" t="s">
        <v>79</v>
      </c>
      <c r="C92" s="258">
        <v>2333</v>
      </c>
      <c r="D92" s="258">
        <v>4599</v>
      </c>
      <c r="E92" s="258">
        <v>5539</v>
      </c>
      <c r="F92" s="258">
        <v>4342</v>
      </c>
      <c r="G92" s="258">
        <v>10138</v>
      </c>
      <c r="H92" s="258">
        <v>5465</v>
      </c>
      <c r="I92" s="258">
        <v>6253</v>
      </c>
      <c r="J92" s="258">
        <v>7746</v>
      </c>
      <c r="K92" s="258">
        <v>12322</v>
      </c>
      <c r="L92" s="258">
        <v>6882</v>
      </c>
      <c r="M92" s="258">
        <v>1174</v>
      </c>
      <c r="N92" s="258">
        <v>2540</v>
      </c>
      <c r="O92" s="233">
        <v>1800</v>
      </c>
      <c r="P92" s="279">
        <f t="shared" si="1"/>
        <v>71133</v>
      </c>
      <c r="Q92" s="236"/>
      <c r="S92" s="274"/>
    </row>
    <row r="93" spans="1:19" s="227" customFormat="1" ht="20.100000000000001" customHeight="1">
      <c r="A93" s="866" t="s">
        <v>303</v>
      </c>
      <c r="B93" s="866"/>
      <c r="C93" s="283">
        <f t="shared" ref="C93:O93" si="2">SUM(C7:C92)</f>
        <v>608258</v>
      </c>
      <c r="D93" s="283">
        <f t="shared" si="2"/>
        <v>1133210</v>
      </c>
      <c r="E93" s="283">
        <f t="shared" si="2"/>
        <v>1337118</v>
      </c>
      <c r="F93" s="283">
        <f t="shared" si="2"/>
        <v>956240</v>
      </c>
      <c r="G93" s="283">
        <f t="shared" si="2"/>
        <v>1848186</v>
      </c>
      <c r="H93" s="283">
        <f t="shared" si="2"/>
        <v>1060018</v>
      </c>
      <c r="I93" s="283">
        <f t="shared" si="2"/>
        <v>1306962</v>
      </c>
      <c r="J93" s="283">
        <f>SUM(J7:J92)</f>
        <v>1368660</v>
      </c>
      <c r="K93" s="283">
        <f t="shared" si="2"/>
        <v>1734266</v>
      </c>
      <c r="L93" s="283">
        <f t="shared" si="2"/>
        <v>1072593</v>
      </c>
      <c r="M93" s="283">
        <f t="shared" si="2"/>
        <v>476645</v>
      </c>
      <c r="N93" s="283">
        <f t="shared" si="2"/>
        <v>258624</v>
      </c>
      <c r="O93" s="283">
        <f t="shared" si="2"/>
        <v>838618</v>
      </c>
      <c r="P93" s="283">
        <f>SUM(P7:P92)</f>
        <v>13999398</v>
      </c>
      <c r="Q93" s="236"/>
      <c r="S93" s="274"/>
    </row>
    <row r="94" spans="1:19" s="227" customFormat="1" ht="25.5" customHeight="1">
      <c r="P94" s="284"/>
    </row>
    <row r="95" spans="1:19" s="227" customFormat="1" ht="12"/>
    <row r="96" spans="1:19" s="227" customFormat="1" ht="12"/>
    <row r="97" spans="3:16" s="227" customFormat="1" ht="12">
      <c r="C97" s="274"/>
      <c r="D97" s="274"/>
      <c r="E97" s="274"/>
      <c r="F97" s="274"/>
      <c r="G97" s="274"/>
      <c r="H97" s="274"/>
      <c r="I97" s="274"/>
      <c r="J97" s="274"/>
      <c r="K97" s="274"/>
      <c r="L97" s="274"/>
      <c r="M97" s="274"/>
      <c r="N97" s="274"/>
      <c r="O97" s="274"/>
      <c r="P97" s="274"/>
    </row>
    <row r="98" spans="3:16" s="227" customFormat="1" ht="12"/>
    <row r="99" spans="3:16" s="227" customFormat="1" ht="12"/>
    <row r="100" spans="3:16" s="227" customFormat="1" ht="12"/>
    <row r="101" spans="3:16" s="227" customFormat="1" ht="12"/>
    <row r="102" spans="3:16" s="227" customFormat="1" ht="12"/>
    <row r="103" spans="3:16" s="227" customFormat="1" ht="12"/>
    <row r="104" spans="3:16" s="227" customFormat="1" ht="12"/>
    <row r="105" spans="3:16" s="227" customFormat="1" ht="12"/>
    <row r="106" spans="3:16" s="227" customFormat="1" ht="12"/>
    <row r="107" spans="3:16" s="227" customFormat="1" ht="12"/>
    <row r="108" spans="3:16" s="227" customFormat="1" ht="12"/>
    <row r="109" spans="3:16" s="227" customFormat="1" ht="12"/>
    <row r="110" spans="3:16" s="227" customFormat="1" ht="12"/>
    <row r="111" spans="3:16" s="227" customFormat="1" ht="12"/>
    <row r="112" spans="3:16" s="227" customFormat="1" ht="12"/>
    <row r="113" s="227" customFormat="1" ht="12"/>
    <row r="114" s="227" customFormat="1" ht="12"/>
    <row r="115" s="227" customFormat="1" ht="12"/>
    <row r="116" s="227" customFormat="1" ht="12"/>
    <row r="117" s="227" customFormat="1" ht="12"/>
    <row r="118" s="227" customFormat="1" ht="12"/>
    <row r="119" s="227" customFormat="1" ht="12"/>
    <row r="120" s="227" customFormat="1" ht="12"/>
    <row r="121" s="227" customFormat="1" ht="12"/>
    <row r="122" s="227" customFormat="1" ht="12"/>
    <row r="123" s="227" customFormat="1" ht="12"/>
    <row r="124" s="227" customFormat="1" ht="12"/>
    <row r="125" s="227" customFormat="1" ht="12"/>
    <row r="126" s="227" customFormat="1" ht="12"/>
    <row r="127" s="227" customFormat="1" ht="12"/>
    <row r="128" s="227" customFormat="1" ht="12"/>
    <row r="129" s="227" customFormat="1" ht="12"/>
    <row r="130" s="227" customFormat="1" ht="12"/>
    <row r="131" s="227" customFormat="1" ht="12"/>
    <row r="132" s="227" customFormat="1" ht="12"/>
    <row r="133" s="227" customFormat="1" ht="12"/>
    <row r="134" s="227" customFormat="1" ht="12"/>
    <row r="135" s="227" customFormat="1" ht="12"/>
    <row r="136" s="227" customFormat="1" ht="12"/>
    <row r="137" s="227" customFormat="1" ht="12"/>
    <row r="138" s="227" customFormat="1" ht="12"/>
    <row r="139" s="227" customFormat="1" ht="12"/>
    <row r="140" s="227" customFormat="1" ht="12"/>
    <row r="141" s="227" customFormat="1" ht="12"/>
    <row r="142" s="227" customFormat="1" ht="12"/>
    <row r="143" s="227" customFormat="1" ht="12"/>
    <row r="144" s="227" customFormat="1" ht="12"/>
    <row r="145" s="227" customFormat="1" ht="12"/>
    <row r="146" s="227" customFormat="1" ht="12"/>
    <row r="147" s="227" customFormat="1" ht="12"/>
    <row r="148" s="227" customFormat="1" ht="12"/>
    <row r="149" s="227" customFormat="1" ht="12"/>
    <row r="150" s="227" customFormat="1" ht="12"/>
    <row r="151" s="227" customFormat="1" ht="12"/>
    <row r="152" s="227" customFormat="1" ht="12"/>
    <row r="153" s="227" customFormat="1" ht="12"/>
    <row r="154" s="227" customFormat="1" ht="12"/>
    <row r="155" s="227" customFormat="1" ht="12"/>
    <row r="156" s="227" customFormat="1" ht="12"/>
  </sheetData>
  <mergeCells count="15">
    <mergeCell ref="A1:P1"/>
    <mergeCell ref="A2:P2"/>
    <mergeCell ref="O3:P3"/>
    <mergeCell ref="A4:A6"/>
    <mergeCell ref="B4:B6"/>
    <mergeCell ref="C4:O4"/>
    <mergeCell ref="P4:P6"/>
    <mergeCell ref="C5:O5"/>
    <mergeCell ref="A93:B93"/>
    <mergeCell ref="O48:P48"/>
    <mergeCell ref="A49:A51"/>
    <mergeCell ref="B49:B51"/>
    <mergeCell ref="C49:O49"/>
    <mergeCell ref="P49:P51"/>
    <mergeCell ref="C50:O50"/>
  </mergeCells>
  <printOptions horizontalCentered="1" verticalCentered="1"/>
  <pageMargins left="0" right="0" top="0" bottom="0" header="0" footer="0"/>
  <pageSetup paperSize="9" scale="85" orientation="landscape" horizontalDpi="4294967293" r:id="rId1"/>
  <headerFooter alignWithMargins="0"/>
  <rowBreaks count="1" manualBreakCount="1">
    <brk id="47" max="1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06"/>
  <sheetViews>
    <sheetView showGridLines="0" topLeftCell="A46" zoomScaleNormal="100" zoomScaleSheetLayoutView="80" workbookViewId="0">
      <selection activeCell="A3" sqref="A3"/>
    </sheetView>
  </sheetViews>
  <sheetFormatPr defaultRowHeight="12"/>
  <cols>
    <col min="1" max="1" width="4.28515625" style="227" customWidth="1"/>
    <col min="2" max="2" width="37.7109375" style="227" customWidth="1"/>
    <col min="3" max="3" width="9.5703125" style="227" customWidth="1"/>
    <col min="4" max="4" width="9.28515625" style="227" customWidth="1"/>
    <col min="5" max="5" width="8.7109375" style="227" customWidth="1"/>
    <col min="6" max="7" width="9.5703125" style="227" customWidth="1"/>
    <col min="8" max="8" width="10.7109375" style="227" customWidth="1"/>
    <col min="9" max="9" width="10" style="227" customWidth="1"/>
    <col min="10" max="10" width="8.85546875" style="227" customWidth="1"/>
    <col min="11" max="11" width="11" style="227" customWidth="1"/>
    <col min="12" max="12" width="10.140625" style="227" customWidth="1"/>
    <col min="13" max="13" width="9.85546875" style="227" customWidth="1"/>
    <col min="14" max="14" width="11.7109375" style="227" customWidth="1"/>
    <col min="15" max="15" width="10.28515625" style="227" customWidth="1"/>
    <col min="16" max="16" width="10.5703125" style="227" customWidth="1"/>
    <col min="17" max="19" width="6.7109375" style="227" customWidth="1"/>
    <col min="20" max="20" width="8" style="227" customWidth="1"/>
    <col min="21" max="21" width="9.28515625" style="227" customWidth="1"/>
    <col min="22" max="22" width="9.140625" style="227"/>
    <col min="23" max="23" width="9.7109375" style="227" customWidth="1"/>
    <col min="24" max="24" width="9.85546875" style="227" bestFit="1" customWidth="1"/>
    <col min="25" max="16384" width="9.140625" style="227"/>
  </cols>
  <sheetData>
    <row r="1" spans="1:42" s="285" customFormat="1" ht="25.5" customHeight="1">
      <c r="A1" s="882" t="s">
        <v>624</v>
      </c>
      <c r="B1" s="882"/>
      <c r="C1" s="882"/>
      <c r="D1" s="882"/>
      <c r="E1" s="882"/>
      <c r="F1" s="882"/>
      <c r="G1" s="882"/>
      <c r="H1" s="882"/>
      <c r="I1" s="882"/>
      <c r="J1" s="882"/>
      <c r="K1" s="882"/>
      <c r="L1" s="882"/>
      <c r="M1" s="882"/>
      <c r="N1" s="882"/>
      <c r="O1" s="882"/>
      <c r="P1" s="882"/>
      <c r="Q1" s="883"/>
      <c r="R1" s="883"/>
      <c r="S1" s="883"/>
      <c r="T1" s="883"/>
      <c r="U1" s="883"/>
    </row>
    <row r="2" spans="1:42" s="286" customFormat="1" ht="19.5" customHeight="1">
      <c r="A2" s="853" t="s">
        <v>625</v>
      </c>
      <c r="B2" s="853"/>
      <c r="C2" s="853"/>
      <c r="D2" s="853"/>
      <c r="E2" s="853"/>
      <c r="F2" s="853"/>
      <c r="G2" s="853"/>
      <c r="H2" s="853"/>
      <c r="I2" s="853"/>
      <c r="J2" s="853"/>
      <c r="K2" s="853"/>
      <c r="L2" s="853"/>
      <c r="M2" s="853"/>
      <c r="N2" s="853"/>
      <c r="O2" s="853"/>
      <c r="P2" s="853"/>
      <c r="Q2" s="853"/>
      <c r="R2" s="853"/>
      <c r="S2" s="853"/>
      <c r="T2" s="853"/>
      <c r="U2" s="853"/>
    </row>
    <row r="3" spans="1:42" s="289" customFormat="1" ht="18" customHeight="1">
      <c r="A3" s="287"/>
      <c r="B3" s="287"/>
      <c r="C3" s="287"/>
      <c r="D3" s="287"/>
      <c r="E3" s="287"/>
      <c r="F3" s="287"/>
      <c r="G3" s="287"/>
      <c r="H3" s="287"/>
      <c r="I3" s="287"/>
      <c r="J3" s="287"/>
      <c r="K3" s="287"/>
      <c r="L3" s="287"/>
      <c r="M3" s="287"/>
      <c r="N3" s="287"/>
      <c r="O3" s="287"/>
      <c r="P3" s="288"/>
      <c r="Q3" s="288"/>
      <c r="R3" s="288"/>
      <c r="S3" s="288"/>
      <c r="T3" s="834" t="s">
        <v>434</v>
      </c>
      <c r="U3" s="846"/>
    </row>
    <row r="4" spans="1:42" ht="30" customHeight="1">
      <c r="A4" s="730" t="s">
        <v>309</v>
      </c>
      <c r="B4" s="836" t="s">
        <v>408</v>
      </c>
      <c r="C4" s="873" t="s">
        <v>436</v>
      </c>
      <c r="D4" s="873"/>
      <c r="E4" s="873"/>
      <c r="F4" s="873"/>
      <c r="G4" s="873"/>
      <c r="H4" s="734" t="s">
        <v>437</v>
      </c>
      <c r="I4" s="877"/>
      <c r="J4" s="877"/>
      <c r="K4" s="877"/>
      <c r="L4" s="877"/>
      <c r="M4" s="877"/>
      <c r="N4" s="877"/>
      <c r="O4" s="878" t="s">
        <v>438</v>
      </c>
      <c r="P4" s="879"/>
      <c r="Q4" s="879"/>
      <c r="R4" s="879"/>
      <c r="S4" s="879"/>
      <c r="T4" s="879"/>
      <c r="U4" s="879"/>
      <c r="V4" s="194"/>
    </row>
    <row r="5" spans="1:42" ht="24.75" customHeight="1">
      <c r="A5" s="820"/>
      <c r="B5" s="837"/>
      <c r="C5" s="874" t="s">
        <v>439</v>
      </c>
      <c r="D5" s="873" t="s">
        <v>440</v>
      </c>
      <c r="E5" s="873" t="s">
        <v>441</v>
      </c>
      <c r="F5" s="873" t="s">
        <v>442</v>
      </c>
      <c r="G5" s="873" t="s">
        <v>443</v>
      </c>
      <c r="H5" s="874" t="s">
        <v>439</v>
      </c>
      <c r="I5" s="873" t="s">
        <v>440</v>
      </c>
      <c r="J5" s="873" t="s">
        <v>441</v>
      </c>
      <c r="K5" s="873" t="s">
        <v>442</v>
      </c>
      <c r="L5" s="873" t="s">
        <v>444</v>
      </c>
      <c r="M5" s="873" t="s">
        <v>445</v>
      </c>
      <c r="N5" s="873" t="s">
        <v>443</v>
      </c>
      <c r="O5" s="874" t="s">
        <v>446</v>
      </c>
      <c r="P5" s="873" t="s">
        <v>447</v>
      </c>
      <c r="Q5" s="873" t="s">
        <v>448</v>
      </c>
      <c r="R5" s="873" t="s">
        <v>449</v>
      </c>
      <c r="S5" s="873" t="s">
        <v>193</v>
      </c>
      <c r="T5" s="880" t="s">
        <v>194</v>
      </c>
      <c r="U5" s="880" t="s">
        <v>450</v>
      </c>
      <c r="V5" s="194"/>
    </row>
    <row r="6" spans="1:42" ht="21" customHeight="1">
      <c r="A6" s="731"/>
      <c r="B6" s="838"/>
      <c r="C6" s="865"/>
      <c r="D6" s="865"/>
      <c r="E6" s="865" t="s">
        <v>451</v>
      </c>
      <c r="F6" s="865"/>
      <c r="G6" s="865" t="s">
        <v>452</v>
      </c>
      <c r="H6" s="865"/>
      <c r="I6" s="865"/>
      <c r="J6" s="865" t="s">
        <v>451</v>
      </c>
      <c r="K6" s="865"/>
      <c r="L6" s="865" t="s">
        <v>453</v>
      </c>
      <c r="M6" s="865" t="s">
        <v>454</v>
      </c>
      <c r="N6" s="865" t="s">
        <v>452</v>
      </c>
      <c r="O6" s="865"/>
      <c r="P6" s="865"/>
      <c r="Q6" s="865" t="s">
        <v>451</v>
      </c>
      <c r="R6" s="865"/>
      <c r="S6" s="865" t="s">
        <v>453</v>
      </c>
      <c r="T6" s="881" t="s">
        <v>454</v>
      </c>
      <c r="U6" s="881" t="s">
        <v>455</v>
      </c>
      <c r="V6" s="194"/>
    </row>
    <row r="7" spans="1:42" ht="15" customHeight="1">
      <c r="A7" s="290" t="s">
        <v>81</v>
      </c>
      <c r="B7" s="291" t="s">
        <v>315</v>
      </c>
      <c r="C7" s="292">
        <v>15841</v>
      </c>
      <c r="D7" s="292">
        <v>493</v>
      </c>
      <c r="E7" s="292">
        <v>1391</v>
      </c>
      <c r="F7" s="292">
        <v>14943</v>
      </c>
      <c r="G7" s="293">
        <f t="shared" ref="G7:G49" si="0">+E7+F7</f>
        <v>16334</v>
      </c>
      <c r="H7" s="292">
        <v>103268</v>
      </c>
      <c r="I7" s="292">
        <v>9870</v>
      </c>
      <c r="J7" s="292">
        <v>19150</v>
      </c>
      <c r="K7" s="292">
        <v>93988</v>
      </c>
      <c r="L7" s="294">
        <v>79948</v>
      </c>
      <c r="M7" s="294">
        <v>33190</v>
      </c>
      <c r="N7" s="293">
        <f t="shared" ref="N7:N49" si="1">+L7+M7</f>
        <v>113138</v>
      </c>
      <c r="O7" s="295">
        <v>66.331058729770376</v>
      </c>
      <c r="P7" s="295">
        <v>53.627803904320466</v>
      </c>
      <c r="Q7" s="295">
        <v>97.533015797058709</v>
      </c>
      <c r="R7" s="295">
        <v>58.322462035889593</v>
      </c>
      <c r="S7" s="295">
        <v>68.757137703054951</v>
      </c>
      <c r="T7" s="295">
        <v>55.956872383140762</v>
      </c>
      <c r="U7" s="296">
        <v>65.227335453094966</v>
      </c>
      <c r="V7" s="274"/>
      <c r="W7" s="274"/>
      <c r="X7" s="297"/>
      <c r="Y7" s="297"/>
      <c r="Z7" s="297"/>
      <c r="AA7" s="297"/>
      <c r="AB7" s="652"/>
      <c r="AC7" s="652"/>
      <c r="AD7" s="652"/>
      <c r="AE7" s="652"/>
      <c r="AF7" s="652"/>
      <c r="AG7" s="652"/>
      <c r="AH7" s="652"/>
      <c r="AI7" s="652"/>
      <c r="AJ7" s="652"/>
      <c r="AK7" s="652"/>
      <c r="AL7" s="652"/>
      <c r="AM7" s="652"/>
      <c r="AN7" s="652"/>
      <c r="AO7" s="652"/>
      <c r="AP7" s="298"/>
    </row>
    <row r="8" spans="1:42" ht="15" customHeight="1">
      <c r="A8" s="299" t="s">
        <v>82</v>
      </c>
      <c r="B8" s="232" t="s">
        <v>316</v>
      </c>
      <c r="C8" s="300">
        <v>1266</v>
      </c>
      <c r="D8" s="300">
        <v>2192</v>
      </c>
      <c r="E8" s="300">
        <v>1354</v>
      </c>
      <c r="F8" s="300">
        <v>2104</v>
      </c>
      <c r="G8" s="235">
        <f t="shared" si="0"/>
        <v>3458</v>
      </c>
      <c r="H8" s="300">
        <v>33357</v>
      </c>
      <c r="I8" s="300">
        <v>64463</v>
      </c>
      <c r="J8" s="300">
        <v>88310</v>
      </c>
      <c r="K8" s="300">
        <v>9510</v>
      </c>
      <c r="L8" s="301">
        <v>71214</v>
      </c>
      <c r="M8" s="301">
        <v>26606</v>
      </c>
      <c r="N8" s="235">
        <f t="shared" si="1"/>
        <v>97820</v>
      </c>
      <c r="O8" s="302">
        <v>85.797891088962274</v>
      </c>
      <c r="P8" s="302">
        <v>51.562756343936975</v>
      </c>
      <c r="Q8" s="302">
        <v>64.411044786766738</v>
      </c>
      <c r="R8" s="302">
        <v>49.32615903826828</v>
      </c>
      <c r="S8" s="302">
        <v>69.272690093226899</v>
      </c>
      <c r="T8" s="302">
        <v>48.250303627220134</v>
      </c>
      <c r="U8" s="303">
        <v>63.38559583947675</v>
      </c>
      <c r="V8" s="274"/>
      <c r="W8" s="274"/>
      <c r="X8" s="297"/>
      <c r="Y8" s="297"/>
      <c r="Z8" s="297"/>
      <c r="AA8" s="297"/>
      <c r="AB8" s="652"/>
      <c r="AC8" s="652"/>
      <c r="AD8" s="652"/>
      <c r="AE8" s="652"/>
      <c r="AF8" s="652"/>
      <c r="AG8" s="652"/>
      <c r="AH8" s="652"/>
      <c r="AI8" s="652"/>
      <c r="AJ8" s="652"/>
      <c r="AK8" s="652"/>
      <c r="AL8" s="652"/>
      <c r="AM8" s="652"/>
      <c r="AN8" s="652"/>
      <c r="AO8" s="652"/>
    </row>
    <row r="9" spans="1:42" ht="15" customHeight="1">
      <c r="A9" s="299" t="s">
        <v>83</v>
      </c>
      <c r="B9" s="232" t="s">
        <v>317</v>
      </c>
      <c r="C9" s="300">
        <v>1153</v>
      </c>
      <c r="D9" s="300">
        <v>21</v>
      </c>
      <c r="E9" s="300">
        <v>16</v>
      </c>
      <c r="F9" s="300">
        <v>1158</v>
      </c>
      <c r="G9" s="235">
        <f t="shared" si="0"/>
        <v>1174</v>
      </c>
      <c r="H9" s="300">
        <v>7897</v>
      </c>
      <c r="I9" s="300">
        <v>144</v>
      </c>
      <c r="J9" s="300">
        <v>206</v>
      </c>
      <c r="K9" s="300">
        <v>7835</v>
      </c>
      <c r="L9" s="301">
        <v>6753</v>
      </c>
      <c r="M9" s="301">
        <v>1288</v>
      </c>
      <c r="N9" s="235">
        <f t="shared" si="1"/>
        <v>8041</v>
      </c>
      <c r="O9" s="302">
        <v>68.33895777096582</v>
      </c>
      <c r="P9" s="302">
        <v>56.933999025815879</v>
      </c>
      <c r="Q9" s="302">
        <v>145.25073695162129</v>
      </c>
      <c r="R9" s="302">
        <v>66.078198691617217</v>
      </c>
      <c r="S9" s="302">
        <v>69.724976311596464</v>
      </c>
      <c r="T9" s="302">
        <v>59.197482600325785</v>
      </c>
      <c r="U9" s="303">
        <v>68.128662271641304</v>
      </c>
      <c r="V9" s="274"/>
      <c r="W9" s="274"/>
      <c r="X9" s="297"/>
      <c r="Y9" s="297"/>
      <c r="Z9" s="297"/>
      <c r="AA9" s="297"/>
      <c r="AB9" s="652"/>
      <c r="AC9" s="652"/>
      <c r="AD9" s="652"/>
      <c r="AE9" s="652"/>
      <c r="AF9" s="652"/>
      <c r="AG9" s="652"/>
      <c r="AH9" s="652"/>
      <c r="AI9" s="652"/>
      <c r="AJ9" s="652"/>
      <c r="AK9" s="652"/>
      <c r="AL9" s="652"/>
      <c r="AM9" s="652"/>
      <c r="AN9" s="652"/>
      <c r="AO9" s="652"/>
    </row>
    <row r="10" spans="1:42" ht="15" customHeight="1">
      <c r="A10" s="299" t="s">
        <v>85</v>
      </c>
      <c r="B10" s="232" t="s">
        <v>318</v>
      </c>
      <c r="C10" s="300">
        <v>598</v>
      </c>
      <c r="D10" s="300">
        <v>58</v>
      </c>
      <c r="E10" s="300">
        <v>29</v>
      </c>
      <c r="F10" s="300">
        <v>627</v>
      </c>
      <c r="G10" s="235">
        <f t="shared" si="0"/>
        <v>656</v>
      </c>
      <c r="H10" s="300">
        <v>35545</v>
      </c>
      <c r="I10" s="300">
        <v>4963</v>
      </c>
      <c r="J10" s="300">
        <v>11466</v>
      </c>
      <c r="K10" s="300">
        <v>29042</v>
      </c>
      <c r="L10" s="301">
        <v>40018</v>
      </c>
      <c r="M10" s="301">
        <v>490</v>
      </c>
      <c r="N10" s="235">
        <f t="shared" si="1"/>
        <v>40508</v>
      </c>
      <c r="O10" s="302">
        <v>142.74145632238378</v>
      </c>
      <c r="P10" s="302">
        <v>126.59479545471729</v>
      </c>
      <c r="Q10" s="302">
        <v>248.86530217290121</v>
      </c>
      <c r="R10" s="302">
        <v>94.83056464561362</v>
      </c>
      <c r="S10" s="302">
        <v>141.29820029317327</v>
      </c>
      <c r="T10" s="302">
        <v>96.980234318960711</v>
      </c>
      <c r="U10" s="303">
        <v>140.79015368647447</v>
      </c>
      <c r="V10" s="274"/>
      <c r="W10" s="274"/>
      <c r="X10" s="297"/>
      <c r="Y10" s="297"/>
      <c r="Z10" s="297"/>
      <c r="AA10" s="297"/>
      <c r="AB10" s="652"/>
      <c r="AC10" s="652"/>
      <c r="AD10" s="652"/>
      <c r="AE10" s="652"/>
      <c r="AF10" s="652"/>
      <c r="AG10" s="652"/>
      <c r="AH10" s="652"/>
      <c r="AI10" s="652"/>
      <c r="AJ10" s="652"/>
      <c r="AK10" s="652"/>
      <c r="AL10" s="652"/>
      <c r="AM10" s="652"/>
      <c r="AN10" s="652"/>
      <c r="AO10" s="652"/>
    </row>
    <row r="11" spans="1:42" ht="15" customHeight="1">
      <c r="A11" s="299" t="s">
        <v>86</v>
      </c>
      <c r="B11" s="232" t="s">
        <v>319</v>
      </c>
      <c r="C11" s="300">
        <v>45</v>
      </c>
      <c r="D11" s="300">
        <v>6</v>
      </c>
      <c r="E11" s="300">
        <v>18</v>
      </c>
      <c r="F11" s="300">
        <v>33</v>
      </c>
      <c r="G11" s="235">
        <f t="shared" si="0"/>
        <v>51</v>
      </c>
      <c r="H11" s="300">
        <v>2578</v>
      </c>
      <c r="I11" s="300">
        <v>540</v>
      </c>
      <c r="J11" s="300">
        <v>1848</v>
      </c>
      <c r="K11" s="300">
        <v>1270</v>
      </c>
      <c r="L11" s="301">
        <v>3021</v>
      </c>
      <c r="M11" s="301">
        <v>97</v>
      </c>
      <c r="N11" s="235">
        <f t="shared" si="1"/>
        <v>3118</v>
      </c>
      <c r="O11" s="302">
        <v>203.16063465177521</v>
      </c>
      <c r="P11" s="302">
        <v>144.88413479742522</v>
      </c>
      <c r="Q11" s="302">
        <v>236.30467631764898</v>
      </c>
      <c r="R11" s="302">
        <v>127.16349180056319</v>
      </c>
      <c r="S11" s="302">
        <v>193.54181662285501</v>
      </c>
      <c r="T11" s="302">
        <v>177.650467962563</v>
      </c>
      <c r="U11" s="303">
        <v>193.05889624241098</v>
      </c>
      <c r="V11" s="274"/>
      <c r="W11" s="274"/>
      <c r="X11" s="297"/>
      <c r="Y11" s="297"/>
      <c r="Z11" s="297"/>
      <c r="AA11" s="297"/>
      <c r="AB11" s="652"/>
      <c r="AC11" s="652"/>
      <c r="AD11" s="652"/>
      <c r="AE11" s="652"/>
      <c r="AF11" s="652"/>
      <c r="AG11" s="652"/>
      <c r="AH11" s="652"/>
      <c r="AI11" s="652"/>
      <c r="AJ11" s="652"/>
      <c r="AK11" s="652"/>
      <c r="AL11" s="652"/>
      <c r="AM11" s="652"/>
      <c r="AN11" s="652"/>
      <c r="AO11" s="652"/>
    </row>
    <row r="12" spans="1:42" ht="15" customHeight="1">
      <c r="A12" s="299" t="s">
        <v>87</v>
      </c>
      <c r="B12" s="232" t="s">
        <v>320</v>
      </c>
      <c r="C12" s="300">
        <v>803</v>
      </c>
      <c r="D12" s="300">
        <v>121</v>
      </c>
      <c r="E12" s="300">
        <v>4</v>
      </c>
      <c r="F12" s="300">
        <v>920</v>
      </c>
      <c r="G12" s="235">
        <f t="shared" si="0"/>
        <v>924</v>
      </c>
      <c r="H12" s="300">
        <v>19521</v>
      </c>
      <c r="I12" s="300">
        <v>2871</v>
      </c>
      <c r="J12" s="300">
        <v>12</v>
      </c>
      <c r="K12" s="300">
        <v>22380</v>
      </c>
      <c r="L12" s="301">
        <v>21509</v>
      </c>
      <c r="M12" s="301">
        <v>883</v>
      </c>
      <c r="N12" s="235">
        <f t="shared" si="1"/>
        <v>22392</v>
      </c>
      <c r="O12" s="302">
        <v>97.730187082297149</v>
      </c>
      <c r="P12" s="302">
        <v>83.017973386316697</v>
      </c>
      <c r="Q12" s="302">
        <v>100.39453125</v>
      </c>
      <c r="R12" s="302">
        <v>95.888387724563145</v>
      </c>
      <c r="S12" s="302">
        <v>95.54566076493515</v>
      </c>
      <c r="T12" s="302">
        <v>104.46115457813491</v>
      </c>
      <c r="U12" s="303">
        <v>95.890273507039979</v>
      </c>
      <c r="V12" s="274"/>
      <c r="W12" s="274"/>
      <c r="X12" s="297"/>
      <c r="Y12" s="297"/>
      <c r="Z12" s="297"/>
      <c r="AA12" s="297"/>
      <c r="AB12" s="652"/>
      <c r="AC12" s="652"/>
      <c r="AD12" s="652"/>
      <c r="AE12" s="652"/>
      <c r="AF12" s="652"/>
      <c r="AG12" s="652"/>
      <c r="AH12" s="652"/>
      <c r="AI12" s="652"/>
      <c r="AJ12" s="652"/>
      <c r="AK12" s="652"/>
      <c r="AL12" s="652"/>
      <c r="AM12" s="652"/>
      <c r="AN12" s="652"/>
      <c r="AO12" s="652"/>
    </row>
    <row r="13" spans="1:42" ht="15" customHeight="1">
      <c r="A13" s="299" t="s">
        <v>88</v>
      </c>
      <c r="B13" s="232" t="s">
        <v>321</v>
      </c>
      <c r="C13" s="300">
        <v>4341</v>
      </c>
      <c r="D13" s="300">
        <v>356</v>
      </c>
      <c r="E13" s="300">
        <v>38</v>
      </c>
      <c r="F13" s="300">
        <v>4659</v>
      </c>
      <c r="G13" s="235">
        <f t="shared" si="0"/>
        <v>4697</v>
      </c>
      <c r="H13" s="300">
        <v>55118</v>
      </c>
      <c r="I13" s="300">
        <v>4775</v>
      </c>
      <c r="J13" s="300">
        <v>2194</v>
      </c>
      <c r="K13" s="300">
        <v>57699</v>
      </c>
      <c r="L13" s="301">
        <v>56828</v>
      </c>
      <c r="M13" s="301">
        <v>3065</v>
      </c>
      <c r="N13" s="235">
        <f t="shared" si="1"/>
        <v>59893</v>
      </c>
      <c r="O13" s="302">
        <v>73.426314028138236</v>
      </c>
      <c r="P13" s="302">
        <v>65.842278585738967</v>
      </c>
      <c r="Q13" s="302">
        <v>153.87190440242307</v>
      </c>
      <c r="R13" s="302">
        <v>69.966768329272043</v>
      </c>
      <c r="S13" s="302">
        <v>73.475303527062138</v>
      </c>
      <c r="T13" s="302">
        <v>61.027285800322019</v>
      </c>
      <c r="U13" s="303">
        <v>72.837324652107384</v>
      </c>
      <c r="V13" s="274"/>
      <c r="W13" s="274"/>
      <c r="X13" s="297"/>
      <c r="Y13" s="297"/>
      <c r="Z13" s="297"/>
      <c r="AA13" s="297"/>
      <c r="AB13" s="652"/>
      <c r="AC13" s="652"/>
      <c r="AD13" s="652"/>
      <c r="AE13" s="652"/>
      <c r="AF13" s="652"/>
      <c r="AG13" s="652"/>
      <c r="AH13" s="652"/>
      <c r="AI13" s="652"/>
      <c r="AJ13" s="652"/>
      <c r="AK13" s="652"/>
      <c r="AL13" s="652"/>
      <c r="AM13" s="652"/>
      <c r="AN13" s="652"/>
      <c r="AO13" s="652"/>
    </row>
    <row r="14" spans="1:42" ht="15" customHeight="1">
      <c r="A14" s="299" t="s">
        <v>89</v>
      </c>
      <c r="B14" s="232" t="s">
        <v>322</v>
      </c>
      <c r="C14" s="300">
        <v>373</v>
      </c>
      <c r="D14" s="300">
        <v>86</v>
      </c>
      <c r="E14" s="300">
        <v>24</v>
      </c>
      <c r="F14" s="300">
        <v>435</v>
      </c>
      <c r="G14" s="235">
        <f t="shared" si="0"/>
        <v>459</v>
      </c>
      <c r="H14" s="300">
        <v>4334</v>
      </c>
      <c r="I14" s="300">
        <v>1614</v>
      </c>
      <c r="J14" s="300">
        <v>1107</v>
      </c>
      <c r="K14" s="300">
        <v>4841</v>
      </c>
      <c r="L14" s="301">
        <v>5483</v>
      </c>
      <c r="M14" s="301">
        <v>465</v>
      </c>
      <c r="N14" s="235">
        <f t="shared" si="1"/>
        <v>5948</v>
      </c>
      <c r="O14" s="302">
        <v>125.2531960345806</v>
      </c>
      <c r="P14" s="302">
        <v>66.121498380203093</v>
      </c>
      <c r="Q14" s="302">
        <v>206.18028074253036</v>
      </c>
      <c r="R14" s="302">
        <v>86.355001210946966</v>
      </c>
      <c r="S14" s="302">
        <v>112.45222115691914</v>
      </c>
      <c r="T14" s="302">
        <v>99.167787890779579</v>
      </c>
      <c r="U14" s="303">
        <v>111.3801774297594</v>
      </c>
      <c r="V14" s="274"/>
      <c r="W14" s="274"/>
      <c r="X14" s="297"/>
      <c r="Y14" s="297"/>
      <c r="Z14" s="297"/>
      <c r="AA14" s="297"/>
      <c r="AB14" s="652"/>
      <c r="AC14" s="652"/>
      <c r="AD14" s="652"/>
      <c r="AE14" s="652"/>
      <c r="AF14" s="652"/>
      <c r="AG14" s="652"/>
      <c r="AH14" s="652"/>
      <c r="AI14" s="652"/>
      <c r="AJ14" s="652"/>
      <c r="AK14" s="652"/>
      <c r="AL14" s="652"/>
      <c r="AM14" s="652"/>
      <c r="AN14" s="652"/>
      <c r="AO14" s="652"/>
    </row>
    <row r="15" spans="1:42" ht="15" customHeight="1">
      <c r="A15" s="299">
        <v>10</v>
      </c>
      <c r="B15" s="232" t="s">
        <v>323</v>
      </c>
      <c r="C15" s="300">
        <v>41426</v>
      </c>
      <c r="D15" s="300">
        <v>549</v>
      </c>
      <c r="E15" s="300">
        <v>323</v>
      </c>
      <c r="F15" s="300">
        <v>41652</v>
      </c>
      <c r="G15" s="235">
        <f t="shared" si="0"/>
        <v>41975</v>
      </c>
      <c r="H15" s="300">
        <v>432580</v>
      </c>
      <c r="I15" s="300">
        <v>9214</v>
      </c>
      <c r="J15" s="300">
        <v>24882</v>
      </c>
      <c r="K15" s="300">
        <v>416912</v>
      </c>
      <c r="L15" s="301">
        <v>314109</v>
      </c>
      <c r="M15" s="301">
        <v>127685</v>
      </c>
      <c r="N15" s="235">
        <f t="shared" si="1"/>
        <v>441794</v>
      </c>
      <c r="O15" s="302">
        <v>67.186299421402012</v>
      </c>
      <c r="P15" s="302">
        <v>60.294233608220758</v>
      </c>
      <c r="Q15" s="302">
        <v>130.42172983422179</v>
      </c>
      <c r="R15" s="302">
        <v>63.25931873757041</v>
      </c>
      <c r="S15" s="302">
        <v>71.160459409151642</v>
      </c>
      <c r="T15" s="302">
        <v>56.222309801543851</v>
      </c>
      <c r="U15" s="303">
        <v>67.058293123171907</v>
      </c>
      <c r="V15" s="274"/>
      <c r="W15" s="274"/>
      <c r="X15" s="297"/>
      <c r="Y15" s="297"/>
      <c r="Z15" s="297"/>
      <c r="AA15" s="297"/>
      <c r="AB15" s="652"/>
      <c r="AC15" s="652"/>
      <c r="AD15" s="652"/>
      <c r="AE15" s="652"/>
      <c r="AF15" s="652"/>
      <c r="AG15" s="652"/>
      <c r="AH15" s="652"/>
      <c r="AI15" s="652"/>
      <c r="AJ15" s="652"/>
      <c r="AK15" s="652"/>
      <c r="AL15" s="652"/>
      <c r="AM15" s="652"/>
      <c r="AN15" s="652"/>
      <c r="AO15" s="652"/>
    </row>
    <row r="16" spans="1:42" ht="15" customHeight="1">
      <c r="A16" s="299">
        <v>11</v>
      </c>
      <c r="B16" s="232" t="s">
        <v>324</v>
      </c>
      <c r="C16" s="300">
        <v>645</v>
      </c>
      <c r="D16" s="300">
        <v>3</v>
      </c>
      <c r="E16" s="300">
        <v>12</v>
      </c>
      <c r="F16" s="300">
        <v>636</v>
      </c>
      <c r="G16" s="235">
        <f t="shared" si="0"/>
        <v>648</v>
      </c>
      <c r="H16" s="300">
        <v>15006</v>
      </c>
      <c r="I16" s="300">
        <v>98</v>
      </c>
      <c r="J16" s="300">
        <v>230</v>
      </c>
      <c r="K16" s="300">
        <v>14874</v>
      </c>
      <c r="L16" s="301">
        <v>12600</v>
      </c>
      <c r="M16" s="301">
        <v>2504</v>
      </c>
      <c r="N16" s="235">
        <f t="shared" si="1"/>
        <v>15104</v>
      </c>
      <c r="O16" s="302">
        <v>97.485305611630835</v>
      </c>
      <c r="P16" s="302">
        <v>66.504149377593365</v>
      </c>
      <c r="Q16" s="302">
        <v>116.09965377088665</v>
      </c>
      <c r="R16" s="302">
        <v>96.969388915366508</v>
      </c>
      <c r="S16" s="302">
        <v>99.424865434220621</v>
      </c>
      <c r="T16" s="302">
        <v>85.892482452070581</v>
      </c>
      <c r="U16" s="303">
        <v>97.271973142217675</v>
      </c>
      <c r="V16" s="274"/>
      <c r="W16" s="274"/>
      <c r="X16" s="297"/>
      <c r="Y16" s="297"/>
      <c r="Z16" s="297"/>
      <c r="AA16" s="297"/>
      <c r="AB16" s="652"/>
      <c r="AC16" s="652"/>
      <c r="AD16" s="652"/>
      <c r="AE16" s="652"/>
      <c r="AF16" s="652"/>
      <c r="AG16" s="652"/>
      <c r="AH16" s="652"/>
      <c r="AI16" s="652"/>
      <c r="AJ16" s="652"/>
      <c r="AK16" s="652"/>
      <c r="AL16" s="652"/>
      <c r="AM16" s="652"/>
      <c r="AN16" s="652"/>
      <c r="AO16" s="652"/>
    </row>
    <row r="17" spans="1:41" ht="15" customHeight="1">
      <c r="A17" s="299">
        <v>12</v>
      </c>
      <c r="B17" s="232" t="s">
        <v>325</v>
      </c>
      <c r="C17" s="300">
        <v>42</v>
      </c>
      <c r="D17" s="300">
        <v>1</v>
      </c>
      <c r="E17" s="300">
        <v>1</v>
      </c>
      <c r="F17" s="300">
        <v>42</v>
      </c>
      <c r="G17" s="235">
        <f t="shared" si="0"/>
        <v>43</v>
      </c>
      <c r="H17" s="300">
        <v>3730</v>
      </c>
      <c r="I17" s="300">
        <v>39</v>
      </c>
      <c r="J17" s="300">
        <v>1</v>
      </c>
      <c r="K17" s="300">
        <v>3768</v>
      </c>
      <c r="L17" s="301">
        <v>2936</v>
      </c>
      <c r="M17" s="301">
        <v>833</v>
      </c>
      <c r="N17" s="235">
        <f t="shared" si="1"/>
        <v>3769</v>
      </c>
      <c r="O17" s="302">
        <v>182.4399477145376</v>
      </c>
      <c r="P17" s="302">
        <v>158.51623931623931</v>
      </c>
      <c r="Q17" s="302">
        <v>275.93</v>
      </c>
      <c r="R17" s="302">
        <v>182.12406843497075</v>
      </c>
      <c r="S17" s="302">
        <v>188.08176503470443</v>
      </c>
      <c r="T17" s="302">
        <v>145.81338003001929</v>
      </c>
      <c r="U17" s="303">
        <v>182.15964509959042</v>
      </c>
      <c r="V17" s="274"/>
      <c r="W17" s="274"/>
      <c r="X17" s="297"/>
      <c r="Y17" s="297"/>
      <c r="Z17" s="297"/>
      <c r="AA17" s="297"/>
      <c r="AB17" s="652"/>
      <c r="AC17" s="652"/>
      <c r="AD17" s="652"/>
      <c r="AE17" s="652"/>
      <c r="AF17" s="652"/>
      <c r="AG17" s="652"/>
      <c r="AH17" s="652"/>
      <c r="AI17" s="652"/>
      <c r="AJ17" s="652"/>
      <c r="AK17" s="652"/>
      <c r="AL17" s="652"/>
      <c r="AM17" s="652"/>
      <c r="AN17" s="652"/>
      <c r="AO17" s="652"/>
    </row>
    <row r="18" spans="1:41" ht="15" customHeight="1">
      <c r="A18" s="299">
        <v>13</v>
      </c>
      <c r="B18" s="232" t="s">
        <v>326</v>
      </c>
      <c r="C18" s="300">
        <v>17026</v>
      </c>
      <c r="D18" s="300">
        <v>24</v>
      </c>
      <c r="E18" s="300">
        <v>62</v>
      </c>
      <c r="F18" s="300">
        <v>16988</v>
      </c>
      <c r="G18" s="235">
        <f t="shared" si="0"/>
        <v>17050</v>
      </c>
      <c r="H18" s="300">
        <v>420323</v>
      </c>
      <c r="I18" s="300">
        <v>604</v>
      </c>
      <c r="J18" s="300">
        <v>1404</v>
      </c>
      <c r="K18" s="300">
        <v>419523</v>
      </c>
      <c r="L18" s="301">
        <v>299219</v>
      </c>
      <c r="M18" s="301">
        <v>121708</v>
      </c>
      <c r="N18" s="235">
        <f t="shared" si="1"/>
        <v>420927</v>
      </c>
      <c r="O18" s="302">
        <v>62.436997176872659</v>
      </c>
      <c r="P18" s="302">
        <v>54.636566558441558</v>
      </c>
      <c r="Q18" s="302">
        <v>50.940835492227983</v>
      </c>
      <c r="R18" s="302">
        <v>62.457491430120314</v>
      </c>
      <c r="S18" s="302">
        <v>64.651795962560556</v>
      </c>
      <c r="T18" s="302">
        <v>56.758072003176146</v>
      </c>
      <c r="U18" s="303">
        <v>62.427162412128354</v>
      </c>
      <c r="V18" s="274"/>
      <c r="W18" s="274"/>
      <c r="X18" s="297"/>
      <c r="Y18" s="297"/>
      <c r="Z18" s="297"/>
      <c r="AA18" s="297"/>
      <c r="AB18" s="652"/>
      <c r="AC18" s="652"/>
      <c r="AD18" s="652"/>
      <c r="AE18" s="652"/>
      <c r="AF18" s="652"/>
      <c r="AG18" s="652"/>
      <c r="AH18" s="652"/>
      <c r="AI18" s="652"/>
      <c r="AJ18" s="652"/>
      <c r="AK18" s="652"/>
      <c r="AL18" s="652"/>
      <c r="AM18" s="652"/>
      <c r="AN18" s="652"/>
      <c r="AO18" s="652"/>
    </row>
    <row r="19" spans="1:41" ht="15" customHeight="1">
      <c r="A19" s="299">
        <v>14</v>
      </c>
      <c r="B19" s="232" t="s">
        <v>327</v>
      </c>
      <c r="C19" s="300">
        <v>33136</v>
      </c>
      <c r="D19" s="300">
        <v>129</v>
      </c>
      <c r="E19" s="300">
        <v>313</v>
      </c>
      <c r="F19" s="300">
        <v>32952</v>
      </c>
      <c r="G19" s="235">
        <f t="shared" si="0"/>
        <v>33265</v>
      </c>
      <c r="H19" s="300">
        <v>479189</v>
      </c>
      <c r="I19" s="300">
        <v>3627</v>
      </c>
      <c r="J19" s="300">
        <v>9827</v>
      </c>
      <c r="K19" s="300">
        <v>472989</v>
      </c>
      <c r="L19" s="301">
        <v>241823</v>
      </c>
      <c r="M19" s="301">
        <v>240993</v>
      </c>
      <c r="N19" s="235">
        <f t="shared" si="1"/>
        <v>482816</v>
      </c>
      <c r="O19" s="302">
        <v>53.215097861251046</v>
      </c>
      <c r="P19" s="302">
        <v>54.949753694581283</v>
      </c>
      <c r="Q19" s="302">
        <v>84.542550328798001</v>
      </c>
      <c r="R19" s="302">
        <v>52.652777758504655</v>
      </c>
      <c r="S19" s="302">
        <v>54.818820716023218</v>
      </c>
      <c r="T19" s="302">
        <v>51.595134476235565</v>
      </c>
      <c r="U19" s="303">
        <v>53.226960680479898</v>
      </c>
      <c r="V19" s="274"/>
      <c r="W19" s="274"/>
      <c r="X19" s="297"/>
      <c r="Y19" s="297"/>
      <c r="Z19" s="297"/>
      <c r="AA19" s="297"/>
      <c r="AB19" s="652"/>
      <c r="AC19" s="652"/>
      <c r="AD19" s="652"/>
      <c r="AE19" s="652"/>
      <c r="AF19" s="652"/>
      <c r="AG19" s="652"/>
      <c r="AH19" s="652"/>
      <c r="AI19" s="652"/>
      <c r="AJ19" s="652"/>
      <c r="AK19" s="652"/>
      <c r="AL19" s="652"/>
      <c r="AM19" s="652"/>
      <c r="AN19" s="652"/>
      <c r="AO19" s="652"/>
    </row>
    <row r="20" spans="1:41" ht="15" customHeight="1">
      <c r="A20" s="299">
        <v>15</v>
      </c>
      <c r="B20" s="232" t="s">
        <v>328</v>
      </c>
      <c r="C20" s="300">
        <v>6549</v>
      </c>
      <c r="D20" s="300">
        <v>1</v>
      </c>
      <c r="E20" s="300">
        <v>10</v>
      </c>
      <c r="F20" s="300">
        <v>6540</v>
      </c>
      <c r="G20" s="235">
        <f t="shared" si="0"/>
        <v>6550</v>
      </c>
      <c r="H20" s="300">
        <v>60707</v>
      </c>
      <c r="I20" s="300">
        <v>9</v>
      </c>
      <c r="J20" s="300">
        <v>587</v>
      </c>
      <c r="K20" s="300">
        <v>60129</v>
      </c>
      <c r="L20" s="301">
        <v>47953</v>
      </c>
      <c r="M20" s="301">
        <v>12763</v>
      </c>
      <c r="N20" s="235">
        <f t="shared" si="1"/>
        <v>60716</v>
      </c>
      <c r="O20" s="302">
        <v>50.925779125533566</v>
      </c>
      <c r="P20" s="302">
        <v>42.451851851851849</v>
      </c>
      <c r="Q20" s="302">
        <v>43.142045454545453</v>
      </c>
      <c r="R20" s="302">
        <v>50.977047410664717</v>
      </c>
      <c r="S20" s="302">
        <v>51.23385390174203</v>
      </c>
      <c r="T20" s="302">
        <v>49.736888513484594</v>
      </c>
      <c r="U20" s="303">
        <v>50.925105247452905</v>
      </c>
      <c r="V20" s="274"/>
      <c r="W20" s="274"/>
      <c r="X20" s="297"/>
      <c r="Y20" s="297"/>
      <c r="Z20" s="297"/>
      <c r="AA20" s="297"/>
      <c r="AB20" s="652"/>
      <c r="AC20" s="652"/>
      <c r="AD20" s="652"/>
      <c r="AE20" s="652"/>
      <c r="AF20" s="652"/>
      <c r="AG20" s="652"/>
      <c r="AH20" s="652"/>
      <c r="AI20" s="652"/>
      <c r="AJ20" s="652"/>
      <c r="AK20" s="652"/>
      <c r="AL20" s="652"/>
      <c r="AM20" s="652"/>
      <c r="AN20" s="652"/>
      <c r="AO20" s="652"/>
    </row>
    <row r="21" spans="1:41" ht="15" customHeight="1">
      <c r="A21" s="299">
        <v>16</v>
      </c>
      <c r="B21" s="232" t="s">
        <v>329</v>
      </c>
      <c r="C21" s="300">
        <v>10432</v>
      </c>
      <c r="D21" s="300">
        <v>250</v>
      </c>
      <c r="E21" s="300">
        <v>63</v>
      </c>
      <c r="F21" s="300">
        <v>10619</v>
      </c>
      <c r="G21" s="235">
        <f t="shared" si="0"/>
        <v>10682</v>
      </c>
      <c r="H21" s="300">
        <v>65167</v>
      </c>
      <c r="I21" s="300">
        <v>1188</v>
      </c>
      <c r="J21" s="300">
        <v>1146</v>
      </c>
      <c r="K21" s="300">
        <v>65209</v>
      </c>
      <c r="L21" s="301">
        <v>58220</v>
      </c>
      <c r="M21" s="301">
        <v>8135</v>
      </c>
      <c r="N21" s="235">
        <f t="shared" si="1"/>
        <v>66355</v>
      </c>
      <c r="O21" s="302">
        <v>60.221113645214572</v>
      </c>
      <c r="P21" s="302">
        <v>47.113924555387193</v>
      </c>
      <c r="Q21" s="302">
        <v>96.482078289577117</v>
      </c>
      <c r="R21" s="302">
        <v>59.520800196999119</v>
      </c>
      <c r="S21" s="302">
        <v>61.176890652120008</v>
      </c>
      <c r="T21" s="302">
        <v>51.776182721388203</v>
      </c>
      <c r="U21" s="303">
        <v>60.039735599976602</v>
      </c>
      <c r="V21" s="274"/>
      <c r="W21" s="274"/>
      <c r="X21" s="297"/>
      <c r="Y21" s="297"/>
      <c r="Z21" s="297"/>
      <c r="AA21" s="297"/>
      <c r="AB21" s="652"/>
      <c r="AC21" s="652"/>
      <c r="AD21" s="652"/>
      <c r="AE21" s="652"/>
      <c r="AF21" s="652"/>
      <c r="AG21" s="652"/>
      <c r="AH21" s="652"/>
      <c r="AI21" s="652"/>
      <c r="AJ21" s="652"/>
      <c r="AK21" s="652"/>
      <c r="AL21" s="652"/>
      <c r="AM21" s="652"/>
      <c r="AN21" s="652"/>
      <c r="AO21" s="652"/>
    </row>
    <row r="22" spans="1:41" ht="15" customHeight="1">
      <c r="A22" s="299">
        <v>17</v>
      </c>
      <c r="B22" s="232" t="s">
        <v>330</v>
      </c>
      <c r="C22" s="300">
        <v>2382</v>
      </c>
      <c r="D22" s="300">
        <v>1</v>
      </c>
      <c r="E22" s="300">
        <v>4</v>
      </c>
      <c r="F22" s="300">
        <v>2379</v>
      </c>
      <c r="G22" s="235">
        <f t="shared" si="0"/>
        <v>2383</v>
      </c>
      <c r="H22" s="300">
        <v>51532</v>
      </c>
      <c r="I22" s="300">
        <v>8</v>
      </c>
      <c r="J22" s="300">
        <v>31</v>
      </c>
      <c r="K22" s="300">
        <v>51509</v>
      </c>
      <c r="L22" s="301">
        <v>42031</v>
      </c>
      <c r="M22" s="301">
        <v>9509</v>
      </c>
      <c r="N22" s="235">
        <f t="shared" si="1"/>
        <v>51540</v>
      </c>
      <c r="O22" s="302">
        <v>82.953285009062526</v>
      </c>
      <c r="P22" s="302">
        <v>53.555045871559635</v>
      </c>
      <c r="Q22" s="302">
        <v>101.66162162162162</v>
      </c>
      <c r="R22" s="302">
        <v>82.936959004661517</v>
      </c>
      <c r="S22" s="302">
        <v>86.173936234451105</v>
      </c>
      <c r="T22" s="302">
        <v>68.22028205049638</v>
      </c>
      <c r="U22" s="303">
        <v>82.94887564535837</v>
      </c>
      <c r="V22" s="274"/>
      <c r="W22" s="274"/>
      <c r="X22" s="297"/>
      <c r="Y22" s="297"/>
      <c r="Z22" s="297"/>
      <c r="AA22" s="297"/>
      <c r="AB22" s="652"/>
      <c r="AC22" s="652"/>
      <c r="AD22" s="652"/>
      <c r="AE22" s="652"/>
      <c r="AF22" s="652"/>
      <c r="AG22" s="652"/>
      <c r="AH22" s="652"/>
      <c r="AI22" s="652"/>
      <c r="AJ22" s="652"/>
      <c r="AK22" s="652"/>
      <c r="AL22" s="652"/>
      <c r="AM22" s="652"/>
      <c r="AN22" s="652"/>
      <c r="AO22" s="652"/>
    </row>
    <row r="23" spans="1:41" ht="15" customHeight="1">
      <c r="A23" s="299">
        <v>18</v>
      </c>
      <c r="B23" s="232" t="s">
        <v>331</v>
      </c>
      <c r="C23" s="300">
        <v>8262</v>
      </c>
      <c r="D23" s="300">
        <v>55</v>
      </c>
      <c r="E23" s="300">
        <v>53</v>
      </c>
      <c r="F23" s="300">
        <v>8264</v>
      </c>
      <c r="G23" s="235">
        <f t="shared" si="0"/>
        <v>8317</v>
      </c>
      <c r="H23" s="300">
        <v>58167</v>
      </c>
      <c r="I23" s="300">
        <v>616</v>
      </c>
      <c r="J23" s="300">
        <v>822</v>
      </c>
      <c r="K23" s="300">
        <v>57961</v>
      </c>
      <c r="L23" s="301">
        <v>45046</v>
      </c>
      <c r="M23" s="301">
        <v>13737</v>
      </c>
      <c r="N23" s="235">
        <f t="shared" si="1"/>
        <v>58783</v>
      </c>
      <c r="O23" s="302">
        <v>66.294224703921316</v>
      </c>
      <c r="P23" s="302">
        <v>68.325870082757064</v>
      </c>
      <c r="Q23" s="302">
        <v>160.08592998653586</v>
      </c>
      <c r="R23" s="302">
        <v>65.128908175748464</v>
      </c>
      <c r="S23" s="302">
        <v>68.338022500828671</v>
      </c>
      <c r="T23" s="302">
        <v>59.521900898988868</v>
      </c>
      <c r="U23" s="303">
        <v>66.315766792921849</v>
      </c>
      <c r="V23" s="274"/>
      <c r="W23" s="274"/>
      <c r="X23" s="297"/>
      <c r="Y23" s="297"/>
      <c r="Z23" s="297"/>
      <c r="AA23" s="297"/>
      <c r="AB23" s="652"/>
      <c r="AC23" s="652"/>
      <c r="AD23" s="652"/>
      <c r="AE23" s="652"/>
      <c r="AF23" s="652"/>
      <c r="AG23" s="652"/>
      <c r="AH23" s="652"/>
      <c r="AI23" s="652"/>
      <c r="AJ23" s="652"/>
      <c r="AK23" s="652"/>
      <c r="AL23" s="652"/>
      <c r="AM23" s="652"/>
      <c r="AN23" s="652"/>
      <c r="AO23" s="652"/>
    </row>
    <row r="24" spans="1:41" ht="15" customHeight="1">
      <c r="A24" s="299">
        <v>19</v>
      </c>
      <c r="B24" s="232" t="s">
        <v>332</v>
      </c>
      <c r="C24" s="300">
        <v>304</v>
      </c>
      <c r="D24" s="300">
        <v>4</v>
      </c>
      <c r="E24" s="300">
        <v>2</v>
      </c>
      <c r="F24" s="300">
        <v>306</v>
      </c>
      <c r="G24" s="235">
        <f t="shared" si="0"/>
        <v>308</v>
      </c>
      <c r="H24" s="300">
        <v>7976</v>
      </c>
      <c r="I24" s="300">
        <v>26</v>
      </c>
      <c r="J24" s="300">
        <v>24</v>
      </c>
      <c r="K24" s="300">
        <v>7978</v>
      </c>
      <c r="L24" s="301">
        <v>7022</v>
      </c>
      <c r="M24" s="301">
        <v>980</v>
      </c>
      <c r="N24" s="235">
        <f t="shared" si="1"/>
        <v>8002</v>
      </c>
      <c r="O24" s="302">
        <v>195.3938962975771</v>
      </c>
      <c r="P24" s="302">
        <v>52.581349206349209</v>
      </c>
      <c r="Q24" s="302">
        <v>225.12762973352034</v>
      </c>
      <c r="R24" s="302">
        <v>194.99074963439855</v>
      </c>
      <c r="S24" s="302">
        <v>203.01702233784525</v>
      </c>
      <c r="T24" s="302">
        <v>135.74878396664593</v>
      </c>
      <c r="U24" s="303">
        <v>195.08343289955531</v>
      </c>
      <c r="V24" s="274"/>
      <c r="W24" s="274"/>
      <c r="X24" s="297"/>
      <c r="Y24" s="297"/>
      <c r="Z24" s="297"/>
      <c r="AA24" s="297"/>
      <c r="AB24" s="652"/>
      <c r="AC24" s="652"/>
      <c r="AD24" s="652"/>
      <c r="AE24" s="652"/>
      <c r="AF24" s="652"/>
      <c r="AG24" s="652"/>
      <c r="AH24" s="652"/>
      <c r="AI24" s="652"/>
      <c r="AJ24" s="652"/>
      <c r="AK24" s="652"/>
      <c r="AL24" s="652"/>
      <c r="AM24" s="652"/>
      <c r="AN24" s="652"/>
      <c r="AO24" s="652"/>
    </row>
    <row r="25" spans="1:41" ht="15" customHeight="1">
      <c r="A25" s="299">
        <v>20</v>
      </c>
      <c r="B25" s="232" t="s">
        <v>333</v>
      </c>
      <c r="C25" s="300">
        <v>4338</v>
      </c>
      <c r="D25" s="300">
        <v>50</v>
      </c>
      <c r="E25" s="300">
        <v>11</v>
      </c>
      <c r="F25" s="300">
        <v>4377</v>
      </c>
      <c r="G25" s="235">
        <f t="shared" si="0"/>
        <v>4388</v>
      </c>
      <c r="H25" s="300">
        <v>73948</v>
      </c>
      <c r="I25" s="300">
        <v>227</v>
      </c>
      <c r="J25" s="300">
        <v>930</v>
      </c>
      <c r="K25" s="300">
        <v>73245</v>
      </c>
      <c r="L25" s="301">
        <v>57133</v>
      </c>
      <c r="M25" s="301">
        <v>17042</v>
      </c>
      <c r="N25" s="235">
        <f t="shared" si="1"/>
        <v>74175</v>
      </c>
      <c r="O25" s="302">
        <v>99.811391042680071</v>
      </c>
      <c r="P25" s="302">
        <v>80.116878767582051</v>
      </c>
      <c r="Q25" s="302">
        <v>162.04132164312389</v>
      </c>
      <c r="R25" s="302">
        <v>99.012513732341546</v>
      </c>
      <c r="S25" s="302">
        <v>105.03953045290004</v>
      </c>
      <c r="T25" s="302">
        <v>81.511376243295103</v>
      </c>
      <c r="U25" s="303">
        <v>99.75514054538516</v>
      </c>
      <c r="V25" s="274"/>
      <c r="W25" s="274"/>
      <c r="X25" s="297"/>
      <c r="Y25" s="297"/>
      <c r="Z25" s="297"/>
      <c r="AA25" s="297"/>
      <c r="AB25" s="652"/>
      <c r="AC25" s="652"/>
      <c r="AD25" s="652"/>
      <c r="AE25" s="652"/>
      <c r="AF25" s="652"/>
      <c r="AG25" s="652"/>
      <c r="AH25" s="652"/>
      <c r="AI25" s="652"/>
      <c r="AJ25" s="652"/>
      <c r="AK25" s="652"/>
      <c r="AL25" s="652"/>
      <c r="AM25" s="652"/>
      <c r="AN25" s="652"/>
      <c r="AO25" s="652"/>
    </row>
    <row r="26" spans="1:41" ht="15" customHeight="1">
      <c r="A26" s="299">
        <v>21</v>
      </c>
      <c r="B26" s="232" t="s">
        <v>334</v>
      </c>
      <c r="C26" s="300">
        <v>337</v>
      </c>
      <c r="D26" s="300">
        <v>5</v>
      </c>
      <c r="E26" s="300">
        <v>3</v>
      </c>
      <c r="F26" s="300">
        <v>339</v>
      </c>
      <c r="G26" s="235">
        <f t="shared" si="0"/>
        <v>342</v>
      </c>
      <c r="H26" s="300">
        <v>20382</v>
      </c>
      <c r="I26" s="300">
        <v>23</v>
      </c>
      <c r="J26" s="300">
        <v>76</v>
      </c>
      <c r="K26" s="300">
        <v>20329</v>
      </c>
      <c r="L26" s="301">
        <v>12981</v>
      </c>
      <c r="M26" s="301">
        <v>7424</v>
      </c>
      <c r="N26" s="235">
        <f t="shared" si="1"/>
        <v>20405</v>
      </c>
      <c r="O26" s="302">
        <v>138.36526455399141</v>
      </c>
      <c r="P26" s="302">
        <v>58.644012944983821</v>
      </c>
      <c r="Q26" s="302">
        <v>170.11769950958538</v>
      </c>
      <c r="R26" s="302">
        <v>138.15768482674619</v>
      </c>
      <c r="S26" s="302">
        <v>147.3286812319312</v>
      </c>
      <c r="T26" s="302">
        <v>121.94945026379635</v>
      </c>
      <c r="U26" s="303">
        <v>138.28071090730609</v>
      </c>
      <c r="V26" s="274"/>
      <c r="W26" s="274"/>
      <c r="X26" s="297"/>
      <c r="Y26" s="297"/>
      <c r="Z26" s="297"/>
      <c r="AA26" s="297"/>
      <c r="AB26" s="652"/>
      <c r="AC26" s="652"/>
      <c r="AD26" s="652"/>
      <c r="AE26" s="652"/>
      <c r="AF26" s="652"/>
      <c r="AG26" s="652"/>
      <c r="AH26" s="652"/>
      <c r="AI26" s="652"/>
      <c r="AJ26" s="652"/>
      <c r="AK26" s="652"/>
      <c r="AL26" s="652"/>
      <c r="AM26" s="652"/>
      <c r="AN26" s="652"/>
      <c r="AO26" s="652"/>
    </row>
    <row r="27" spans="1:41" ht="15" customHeight="1">
      <c r="A27" s="299">
        <v>22</v>
      </c>
      <c r="B27" s="232" t="s">
        <v>335</v>
      </c>
      <c r="C27" s="300">
        <v>12730</v>
      </c>
      <c r="D27" s="300">
        <v>26</v>
      </c>
      <c r="E27" s="300">
        <v>9</v>
      </c>
      <c r="F27" s="300">
        <v>12747</v>
      </c>
      <c r="G27" s="235">
        <f t="shared" si="0"/>
        <v>12756</v>
      </c>
      <c r="H27" s="300">
        <v>197791</v>
      </c>
      <c r="I27" s="300">
        <v>396</v>
      </c>
      <c r="J27" s="300">
        <v>155</v>
      </c>
      <c r="K27" s="300">
        <v>198032</v>
      </c>
      <c r="L27" s="301">
        <v>157587</v>
      </c>
      <c r="M27" s="301">
        <v>40600</v>
      </c>
      <c r="N27" s="235">
        <f t="shared" si="1"/>
        <v>198187</v>
      </c>
      <c r="O27" s="302">
        <v>76.736698387512078</v>
      </c>
      <c r="P27" s="302">
        <v>109.83514015040531</v>
      </c>
      <c r="Q27" s="302">
        <v>164.88710064857074</v>
      </c>
      <c r="R27" s="302">
        <v>76.73160232172188</v>
      </c>
      <c r="S27" s="302">
        <v>80.044477163889781</v>
      </c>
      <c r="T27" s="302">
        <v>63.874426307116323</v>
      </c>
      <c r="U27" s="303">
        <v>76.798166450524633</v>
      </c>
      <c r="V27" s="274"/>
      <c r="W27" s="274"/>
      <c r="X27" s="297"/>
      <c r="Y27" s="297"/>
      <c r="Z27" s="297"/>
      <c r="AA27" s="297"/>
      <c r="AB27" s="652"/>
      <c r="AC27" s="652"/>
      <c r="AD27" s="652"/>
      <c r="AE27" s="652"/>
      <c r="AF27" s="652"/>
      <c r="AG27" s="652"/>
      <c r="AH27" s="652"/>
      <c r="AI27" s="652"/>
      <c r="AJ27" s="652"/>
      <c r="AK27" s="652"/>
      <c r="AL27" s="652"/>
      <c r="AM27" s="652"/>
      <c r="AN27" s="652"/>
      <c r="AO27" s="652"/>
    </row>
    <row r="28" spans="1:41" ht="15" customHeight="1">
      <c r="A28" s="299">
        <v>23</v>
      </c>
      <c r="B28" s="232" t="s">
        <v>336</v>
      </c>
      <c r="C28" s="300">
        <v>13532</v>
      </c>
      <c r="D28" s="300">
        <v>213</v>
      </c>
      <c r="E28" s="300">
        <v>57</v>
      </c>
      <c r="F28" s="300">
        <v>13688</v>
      </c>
      <c r="G28" s="235">
        <f t="shared" si="0"/>
        <v>13745</v>
      </c>
      <c r="H28" s="300">
        <v>218452</v>
      </c>
      <c r="I28" s="300">
        <v>3969</v>
      </c>
      <c r="J28" s="300">
        <v>2096</v>
      </c>
      <c r="K28" s="300">
        <v>220325</v>
      </c>
      <c r="L28" s="301">
        <v>194289</v>
      </c>
      <c r="M28" s="301">
        <v>28132</v>
      </c>
      <c r="N28" s="235">
        <f t="shared" si="1"/>
        <v>222421</v>
      </c>
      <c r="O28" s="302">
        <v>74.82796137488323</v>
      </c>
      <c r="P28" s="302">
        <v>74.095604122069005</v>
      </c>
      <c r="Q28" s="302">
        <v>169.66654395007188</v>
      </c>
      <c r="R28" s="302">
        <v>73.922036060651465</v>
      </c>
      <c r="S28" s="302">
        <v>76.49198359070833</v>
      </c>
      <c r="T28" s="302">
        <v>63.020229248148688</v>
      </c>
      <c r="U28" s="303">
        <v>74.815922612057477</v>
      </c>
      <c r="V28" s="274"/>
      <c r="W28" s="274"/>
      <c r="X28" s="297"/>
      <c r="Y28" s="297"/>
      <c r="Z28" s="297"/>
      <c r="AA28" s="297"/>
      <c r="AB28" s="652"/>
      <c r="AC28" s="652"/>
      <c r="AD28" s="652"/>
      <c r="AE28" s="652"/>
      <c r="AF28" s="652"/>
      <c r="AG28" s="652"/>
      <c r="AH28" s="652"/>
      <c r="AI28" s="652"/>
      <c r="AJ28" s="652"/>
      <c r="AK28" s="652"/>
      <c r="AL28" s="652"/>
      <c r="AM28" s="652"/>
      <c r="AN28" s="652"/>
      <c r="AO28" s="652"/>
    </row>
    <row r="29" spans="1:41" ht="15" customHeight="1">
      <c r="A29" s="299">
        <v>24</v>
      </c>
      <c r="B29" s="232" t="s">
        <v>337</v>
      </c>
      <c r="C29" s="300">
        <v>7542</v>
      </c>
      <c r="D29" s="300">
        <v>65</v>
      </c>
      <c r="E29" s="300">
        <v>22</v>
      </c>
      <c r="F29" s="300">
        <v>7585</v>
      </c>
      <c r="G29" s="235">
        <f t="shared" si="0"/>
        <v>7607</v>
      </c>
      <c r="H29" s="300">
        <v>148353</v>
      </c>
      <c r="I29" s="300">
        <v>948</v>
      </c>
      <c r="J29" s="300">
        <v>1162</v>
      </c>
      <c r="K29" s="300">
        <v>148139</v>
      </c>
      <c r="L29" s="301">
        <v>137832</v>
      </c>
      <c r="M29" s="301">
        <v>11469</v>
      </c>
      <c r="N29" s="235">
        <f t="shared" si="1"/>
        <v>149301</v>
      </c>
      <c r="O29" s="302">
        <v>100.37919663121185</v>
      </c>
      <c r="P29" s="302">
        <v>69.819394231541736</v>
      </c>
      <c r="Q29" s="302">
        <v>131.84975141436652</v>
      </c>
      <c r="R29" s="302">
        <v>99.969521758039647</v>
      </c>
      <c r="S29" s="302">
        <v>102.05904575460124</v>
      </c>
      <c r="T29" s="302">
        <v>77.70663391285629</v>
      </c>
      <c r="U29" s="303">
        <v>100.19484014116402</v>
      </c>
      <c r="V29" s="274"/>
      <c r="W29" s="274"/>
      <c r="X29" s="297"/>
      <c r="Y29" s="297"/>
      <c r="Z29" s="297"/>
      <c r="AA29" s="297"/>
      <c r="AB29" s="652"/>
      <c r="AC29" s="652"/>
      <c r="AD29" s="652"/>
      <c r="AE29" s="652"/>
      <c r="AF29" s="652"/>
      <c r="AG29" s="652"/>
      <c r="AH29" s="652"/>
      <c r="AI29" s="652"/>
      <c r="AJ29" s="652"/>
      <c r="AK29" s="652"/>
      <c r="AL29" s="652"/>
      <c r="AM29" s="652"/>
      <c r="AN29" s="652"/>
      <c r="AO29" s="652"/>
    </row>
    <row r="30" spans="1:41" ht="15" customHeight="1">
      <c r="A30" s="299">
        <v>25</v>
      </c>
      <c r="B30" s="232" t="s">
        <v>338</v>
      </c>
      <c r="C30" s="300">
        <v>35183</v>
      </c>
      <c r="D30" s="300">
        <v>196</v>
      </c>
      <c r="E30" s="300">
        <v>263</v>
      </c>
      <c r="F30" s="300">
        <v>35116</v>
      </c>
      <c r="G30" s="235">
        <f t="shared" si="0"/>
        <v>35379</v>
      </c>
      <c r="H30" s="300">
        <v>390100</v>
      </c>
      <c r="I30" s="300">
        <v>3538</v>
      </c>
      <c r="J30" s="300">
        <v>11476</v>
      </c>
      <c r="K30" s="300">
        <v>382162</v>
      </c>
      <c r="L30" s="301">
        <v>337983</v>
      </c>
      <c r="M30" s="301">
        <v>55655</v>
      </c>
      <c r="N30" s="235">
        <f t="shared" si="1"/>
        <v>393638</v>
      </c>
      <c r="O30" s="302">
        <v>72.199472229418319</v>
      </c>
      <c r="P30" s="302">
        <v>59.014249388283837</v>
      </c>
      <c r="Q30" s="302">
        <v>84.32458849065867</v>
      </c>
      <c r="R30" s="302">
        <v>71.738503072831747</v>
      </c>
      <c r="S30" s="302">
        <v>73.457183393125035</v>
      </c>
      <c r="T30" s="302">
        <v>63.817957835882432</v>
      </c>
      <c r="U30" s="303">
        <v>72.098040943502042</v>
      </c>
      <c r="V30" s="274"/>
      <c r="W30" s="274"/>
      <c r="X30" s="297"/>
      <c r="Y30" s="297"/>
      <c r="Z30" s="297"/>
      <c r="AA30" s="297"/>
      <c r="AB30" s="652"/>
      <c r="AC30" s="652"/>
      <c r="AD30" s="652"/>
      <c r="AE30" s="652"/>
      <c r="AF30" s="652"/>
      <c r="AG30" s="652"/>
      <c r="AH30" s="652"/>
      <c r="AI30" s="652"/>
      <c r="AJ30" s="652"/>
      <c r="AK30" s="652"/>
      <c r="AL30" s="652"/>
      <c r="AM30" s="652"/>
      <c r="AN30" s="652"/>
      <c r="AO30" s="652"/>
    </row>
    <row r="31" spans="1:41" ht="15" customHeight="1">
      <c r="A31" s="299">
        <v>26</v>
      </c>
      <c r="B31" s="232" t="s">
        <v>339</v>
      </c>
      <c r="C31" s="300">
        <v>1648</v>
      </c>
      <c r="D31" s="300">
        <v>13</v>
      </c>
      <c r="E31" s="300">
        <v>4</v>
      </c>
      <c r="F31" s="300">
        <v>1657</v>
      </c>
      <c r="G31" s="235">
        <f t="shared" si="0"/>
        <v>1661</v>
      </c>
      <c r="H31" s="300">
        <v>33349</v>
      </c>
      <c r="I31" s="300">
        <v>82</v>
      </c>
      <c r="J31" s="300">
        <v>37</v>
      </c>
      <c r="K31" s="300">
        <v>33394</v>
      </c>
      <c r="L31" s="301">
        <v>22160</v>
      </c>
      <c r="M31" s="301">
        <v>11271</v>
      </c>
      <c r="N31" s="235">
        <f t="shared" si="1"/>
        <v>33431</v>
      </c>
      <c r="O31" s="302">
        <v>99.124383660439193</v>
      </c>
      <c r="P31" s="302">
        <v>79.456984273820538</v>
      </c>
      <c r="Q31" s="302">
        <v>104.75616438356164</v>
      </c>
      <c r="R31" s="302">
        <v>99.07280503256591</v>
      </c>
      <c r="S31" s="302">
        <v>106.89039144333674</v>
      </c>
      <c r="T31" s="302">
        <v>83.22251613585864</v>
      </c>
      <c r="U31" s="303">
        <v>99.079389266126782</v>
      </c>
      <c r="V31" s="274"/>
      <c r="W31" s="274"/>
      <c r="X31" s="297"/>
      <c r="Y31" s="297"/>
      <c r="Z31" s="297"/>
      <c r="AA31" s="297"/>
      <c r="AB31" s="652"/>
      <c r="AC31" s="652"/>
      <c r="AD31" s="652"/>
      <c r="AE31" s="652"/>
      <c r="AF31" s="652"/>
      <c r="AG31" s="652"/>
      <c r="AH31" s="652"/>
      <c r="AI31" s="652"/>
      <c r="AJ31" s="652"/>
      <c r="AK31" s="652"/>
      <c r="AL31" s="652"/>
      <c r="AM31" s="652"/>
      <c r="AN31" s="652"/>
      <c r="AO31" s="652"/>
    </row>
    <row r="32" spans="1:41" ht="15" customHeight="1">
      <c r="A32" s="299">
        <v>27</v>
      </c>
      <c r="B32" s="232" t="s">
        <v>340</v>
      </c>
      <c r="C32" s="300">
        <v>5562</v>
      </c>
      <c r="D32" s="300">
        <v>50</v>
      </c>
      <c r="E32" s="300">
        <v>15</v>
      </c>
      <c r="F32" s="300">
        <v>5597</v>
      </c>
      <c r="G32" s="235">
        <f t="shared" si="0"/>
        <v>5612</v>
      </c>
      <c r="H32" s="300">
        <v>130253</v>
      </c>
      <c r="I32" s="300">
        <v>555</v>
      </c>
      <c r="J32" s="300">
        <v>836</v>
      </c>
      <c r="K32" s="300">
        <v>129972</v>
      </c>
      <c r="L32" s="301">
        <v>101794</v>
      </c>
      <c r="M32" s="301">
        <v>29014</v>
      </c>
      <c r="N32" s="235">
        <f t="shared" si="1"/>
        <v>130808</v>
      </c>
      <c r="O32" s="302">
        <v>86.326266180356384</v>
      </c>
      <c r="P32" s="302">
        <v>129.25444253367726</v>
      </c>
      <c r="Q32" s="302">
        <v>196.07749782076294</v>
      </c>
      <c r="R32" s="302">
        <v>85.764424763734866</v>
      </c>
      <c r="S32" s="302">
        <v>90.681476318610365</v>
      </c>
      <c r="T32" s="302">
        <v>71.276017796512718</v>
      </c>
      <c r="U32" s="303">
        <v>86.489788337201858</v>
      </c>
      <c r="V32" s="274"/>
      <c r="W32" s="274"/>
      <c r="X32" s="297"/>
      <c r="Y32" s="297"/>
      <c r="Z32" s="297"/>
      <c r="AA32" s="297"/>
      <c r="AB32" s="652"/>
      <c r="AC32" s="652"/>
      <c r="AD32" s="652"/>
      <c r="AE32" s="652"/>
      <c r="AF32" s="652"/>
      <c r="AG32" s="652"/>
      <c r="AH32" s="652"/>
      <c r="AI32" s="652"/>
      <c r="AJ32" s="652"/>
      <c r="AK32" s="652"/>
      <c r="AL32" s="652"/>
      <c r="AM32" s="652"/>
      <c r="AN32" s="652"/>
      <c r="AO32" s="652"/>
    </row>
    <row r="33" spans="1:41" ht="15" customHeight="1">
      <c r="A33" s="299">
        <v>28</v>
      </c>
      <c r="B33" s="232" t="s">
        <v>341</v>
      </c>
      <c r="C33" s="300">
        <v>9902</v>
      </c>
      <c r="D33" s="300">
        <v>72</v>
      </c>
      <c r="E33" s="300">
        <v>18</v>
      </c>
      <c r="F33" s="300">
        <v>9956</v>
      </c>
      <c r="G33" s="235">
        <f t="shared" si="0"/>
        <v>9974</v>
      </c>
      <c r="H33" s="300">
        <v>139240</v>
      </c>
      <c r="I33" s="300">
        <v>622</v>
      </c>
      <c r="J33" s="300">
        <v>1350</v>
      </c>
      <c r="K33" s="300">
        <v>138512</v>
      </c>
      <c r="L33" s="301">
        <v>121038</v>
      </c>
      <c r="M33" s="301">
        <v>18824</v>
      </c>
      <c r="N33" s="235">
        <f t="shared" si="1"/>
        <v>139862</v>
      </c>
      <c r="O33" s="302">
        <v>79.666481799678849</v>
      </c>
      <c r="P33" s="302">
        <v>69.760362694300511</v>
      </c>
      <c r="Q33" s="302">
        <v>149.16804922402412</v>
      </c>
      <c r="R33" s="302">
        <v>78.909202445463023</v>
      </c>
      <c r="S33" s="302">
        <v>80.936756724059563</v>
      </c>
      <c r="T33" s="302">
        <v>71.066881964871314</v>
      </c>
      <c r="U33" s="303">
        <v>79.627527022483932</v>
      </c>
      <c r="V33" s="274"/>
      <c r="W33" s="274"/>
      <c r="X33" s="297"/>
      <c r="Y33" s="297"/>
      <c r="Z33" s="297"/>
      <c r="AA33" s="297"/>
      <c r="AB33" s="652"/>
      <c r="AC33" s="652"/>
      <c r="AD33" s="652"/>
      <c r="AE33" s="652"/>
      <c r="AF33" s="652"/>
      <c r="AG33" s="652"/>
      <c r="AH33" s="652"/>
      <c r="AI33" s="652"/>
      <c r="AJ33" s="652"/>
      <c r="AK33" s="652"/>
      <c r="AL33" s="652"/>
      <c r="AM33" s="652"/>
      <c r="AN33" s="652"/>
      <c r="AO33" s="652"/>
    </row>
    <row r="34" spans="1:41" ht="15" customHeight="1">
      <c r="A34" s="299">
        <v>29</v>
      </c>
      <c r="B34" s="232" t="s">
        <v>342</v>
      </c>
      <c r="C34" s="300">
        <v>3525</v>
      </c>
      <c r="D34" s="300">
        <v>11</v>
      </c>
      <c r="E34" s="300">
        <v>9</v>
      </c>
      <c r="F34" s="300">
        <v>3527</v>
      </c>
      <c r="G34" s="235">
        <f t="shared" si="0"/>
        <v>3536</v>
      </c>
      <c r="H34" s="300">
        <v>172617</v>
      </c>
      <c r="I34" s="300">
        <v>453</v>
      </c>
      <c r="J34" s="300">
        <v>523</v>
      </c>
      <c r="K34" s="300">
        <v>172547</v>
      </c>
      <c r="L34" s="301">
        <v>146824</v>
      </c>
      <c r="M34" s="301">
        <v>26246</v>
      </c>
      <c r="N34" s="235">
        <f t="shared" si="1"/>
        <v>173070</v>
      </c>
      <c r="O34" s="302">
        <v>106.88421286445694</v>
      </c>
      <c r="P34" s="302">
        <v>58.480804221251816</v>
      </c>
      <c r="Q34" s="302">
        <v>177.17726596364108</v>
      </c>
      <c r="R34" s="302">
        <v>106.55346829697613</v>
      </c>
      <c r="S34" s="302">
        <v>109.70087840199893</v>
      </c>
      <c r="T34" s="302">
        <v>89.794067413611927</v>
      </c>
      <c r="U34" s="303">
        <v>106.77583420415263</v>
      </c>
      <c r="V34" s="274"/>
      <c r="W34" s="274"/>
      <c r="X34" s="297"/>
      <c r="Y34" s="297"/>
      <c r="Z34" s="297"/>
      <c r="AA34" s="297"/>
      <c r="AB34" s="652"/>
      <c r="AC34" s="652"/>
      <c r="AD34" s="652"/>
      <c r="AE34" s="652"/>
      <c r="AF34" s="652"/>
      <c r="AG34" s="652"/>
      <c r="AH34" s="652"/>
      <c r="AI34" s="652"/>
      <c r="AJ34" s="652"/>
      <c r="AK34" s="652"/>
      <c r="AL34" s="652"/>
      <c r="AM34" s="652"/>
      <c r="AN34" s="652"/>
      <c r="AO34" s="652"/>
    </row>
    <row r="35" spans="1:41" ht="15" customHeight="1">
      <c r="A35" s="299">
        <v>30</v>
      </c>
      <c r="B35" s="232" t="s">
        <v>343</v>
      </c>
      <c r="C35" s="300">
        <v>1096</v>
      </c>
      <c r="D35" s="300">
        <v>73</v>
      </c>
      <c r="E35" s="300">
        <v>160</v>
      </c>
      <c r="F35" s="300">
        <v>1009</v>
      </c>
      <c r="G35" s="235">
        <f t="shared" si="0"/>
        <v>1169</v>
      </c>
      <c r="H35" s="300">
        <v>45027</v>
      </c>
      <c r="I35" s="300">
        <v>2934</v>
      </c>
      <c r="J35" s="300">
        <v>13895</v>
      </c>
      <c r="K35" s="300">
        <v>34066</v>
      </c>
      <c r="L35" s="301">
        <v>44911</v>
      </c>
      <c r="M35" s="301">
        <v>3050</v>
      </c>
      <c r="N35" s="235">
        <f t="shared" si="1"/>
        <v>47961</v>
      </c>
      <c r="O35" s="302">
        <v>150.55058644593291</v>
      </c>
      <c r="P35" s="302">
        <v>97.010004018831097</v>
      </c>
      <c r="Q35" s="302">
        <v>202.92550093373038</v>
      </c>
      <c r="R35" s="302">
        <v>122.40851375876841</v>
      </c>
      <c r="S35" s="302">
        <v>148.09588614161157</v>
      </c>
      <c r="T35" s="302">
        <v>140.82378803114989</v>
      </c>
      <c r="U35" s="303">
        <v>147.60474600149888</v>
      </c>
      <c r="V35" s="274"/>
      <c r="W35" s="274"/>
      <c r="X35" s="297"/>
      <c r="Y35" s="297"/>
      <c r="Z35" s="297"/>
      <c r="AA35" s="297"/>
      <c r="AB35" s="652"/>
      <c r="AC35" s="652"/>
      <c r="AD35" s="652"/>
      <c r="AE35" s="652"/>
      <c r="AF35" s="652"/>
      <c r="AG35" s="652"/>
      <c r="AH35" s="652"/>
      <c r="AI35" s="652"/>
      <c r="AJ35" s="652"/>
      <c r="AK35" s="652"/>
      <c r="AL35" s="652"/>
      <c r="AM35" s="652"/>
      <c r="AN35" s="652"/>
      <c r="AO35" s="652"/>
    </row>
    <row r="36" spans="1:41" ht="15" customHeight="1">
      <c r="A36" s="299">
        <v>31</v>
      </c>
      <c r="B36" s="232" t="s">
        <v>344</v>
      </c>
      <c r="C36" s="300">
        <v>21465</v>
      </c>
      <c r="D36" s="300">
        <v>36</v>
      </c>
      <c r="E36" s="300">
        <v>63</v>
      </c>
      <c r="F36" s="300">
        <v>21438</v>
      </c>
      <c r="G36" s="235">
        <f t="shared" si="0"/>
        <v>21501</v>
      </c>
      <c r="H36" s="300">
        <v>163796</v>
      </c>
      <c r="I36" s="300">
        <v>927</v>
      </c>
      <c r="J36" s="300">
        <v>1730</v>
      </c>
      <c r="K36" s="300">
        <v>162993</v>
      </c>
      <c r="L36" s="301">
        <v>142822</v>
      </c>
      <c r="M36" s="301">
        <v>21901</v>
      </c>
      <c r="N36" s="235">
        <f t="shared" si="1"/>
        <v>164723</v>
      </c>
      <c r="O36" s="302">
        <v>53.612743353677914</v>
      </c>
      <c r="P36" s="302">
        <v>86.195741915755676</v>
      </c>
      <c r="Q36" s="302">
        <v>61.504401749626268</v>
      </c>
      <c r="R36" s="302">
        <v>53.738423656450372</v>
      </c>
      <c r="S36" s="302">
        <v>54.022351557523571</v>
      </c>
      <c r="T36" s="302">
        <v>52.32509795038299</v>
      </c>
      <c r="U36" s="303">
        <v>53.80006961805006</v>
      </c>
      <c r="V36" s="274"/>
      <c r="W36" s="274"/>
      <c r="X36" s="297"/>
      <c r="Y36" s="297"/>
      <c r="Z36" s="297"/>
      <c r="AA36" s="297"/>
      <c r="AB36" s="652"/>
      <c r="AC36" s="652"/>
      <c r="AD36" s="652"/>
      <c r="AE36" s="652"/>
      <c r="AF36" s="652"/>
      <c r="AG36" s="652"/>
      <c r="AH36" s="652"/>
      <c r="AI36" s="652"/>
      <c r="AJ36" s="652"/>
      <c r="AK36" s="652"/>
      <c r="AL36" s="652"/>
      <c r="AM36" s="652"/>
      <c r="AN36" s="652"/>
      <c r="AO36" s="652"/>
    </row>
    <row r="37" spans="1:41" ht="15" customHeight="1">
      <c r="A37" s="299">
        <v>32</v>
      </c>
      <c r="B37" s="232" t="s">
        <v>345</v>
      </c>
      <c r="C37" s="300">
        <v>6187</v>
      </c>
      <c r="D37" s="300">
        <v>130</v>
      </c>
      <c r="E37" s="300">
        <v>19</v>
      </c>
      <c r="F37" s="300">
        <v>6298</v>
      </c>
      <c r="G37" s="235">
        <f t="shared" si="0"/>
        <v>6317</v>
      </c>
      <c r="H37" s="300">
        <v>53815</v>
      </c>
      <c r="I37" s="300">
        <v>804</v>
      </c>
      <c r="J37" s="300">
        <v>626</v>
      </c>
      <c r="K37" s="300">
        <v>53993</v>
      </c>
      <c r="L37" s="301">
        <v>39329</v>
      </c>
      <c r="M37" s="301">
        <v>15290</v>
      </c>
      <c r="N37" s="235">
        <f t="shared" si="1"/>
        <v>54619</v>
      </c>
      <c r="O37" s="302">
        <v>61.845541230741162</v>
      </c>
      <c r="P37" s="302">
        <v>48.813513751763047</v>
      </c>
      <c r="Q37" s="302">
        <v>153.81065316325876</v>
      </c>
      <c r="R37" s="302">
        <v>60.70693506710559</v>
      </c>
      <c r="S37" s="302">
        <v>61.006292002319285</v>
      </c>
      <c r="T37" s="302">
        <v>63.373076620525424</v>
      </c>
      <c r="U37" s="303">
        <v>61.652968339878989</v>
      </c>
      <c r="V37" s="274"/>
      <c r="W37" s="274"/>
      <c r="X37" s="297"/>
      <c r="Y37" s="297"/>
      <c r="Z37" s="297"/>
      <c r="AA37" s="297"/>
      <c r="AB37" s="652"/>
      <c r="AC37" s="652"/>
      <c r="AD37" s="652"/>
      <c r="AE37" s="652"/>
      <c r="AF37" s="652"/>
      <c r="AG37" s="652"/>
      <c r="AH37" s="652"/>
      <c r="AI37" s="652"/>
      <c r="AJ37" s="652"/>
      <c r="AK37" s="652"/>
      <c r="AL37" s="652"/>
      <c r="AM37" s="652"/>
      <c r="AN37" s="652"/>
      <c r="AO37" s="652"/>
    </row>
    <row r="38" spans="1:41" ht="13.5" customHeight="1">
      <c r="A38" s="299">
        <v>33</v>
      </c>
      <c r="B38" s="232" t="s">
        <v>346</v>
      </c>
      <c r="C38" s="300">
        <v>20051</v>
      </c>
      <c r="D38" s="300">
        <v>582</v>
      </c>
      <c r="E38" s="300">
        <v>351</v>
      </c>
      <c r="F38" s="300">
        <v>20282</v>
      </c>
      <c r="G38" s="235">
        <f t="shared" si="0"/>
        <v>20633</v>
      </c>
      <c r="H38" s="300">
        <v>153505</v>
      </c>
      <c r="I38" s="300">
        <v>12825</v>
      </c>
      <c r="J38" s="300">
        <v>14984</v>
      </c>
      <c r="K38" s="300">
        <v>151346</v>
      </c>
      <c r="L38" s="301">
        <v>141683</v>
      </c>
      <c r="M38" s="301">
        <v>24647</v>
      </c>
      <c r="N38" s="235">
        <f t="shared" si="1"/>
        <v>166330</v>
      </c>
      <c r="O38" s="302">
        <v>95.650580025472422</v>
      </c>
      <c r="P38" s="302">
        <v>80.7273027477342</v>
      </c>
      <c r="Q38" s="302">
        <v>179.18761053963522</v>
      </c>
      <c r="R38" s="302">
        <v>85.999578539094145</v>
      </c>
      <c r="S38" s="302">
        <v>96.886819598154702</v>
      </c>
      <c r="T38" s="302">
        <v>81.619708823066134</v>
      </c>
      <c r="U38" s="303">
        <v>94.645276511017599</v>
      </c>
      <c r="V38" s="274"/>
      <c r="W38" s="274"/>
      <c r="X38" s="297"/>
      <c r="Y38" s="297"/>
      <c r="Z38" s="297"/>
      <c r="AA38" s="297"/>
      <c r="AB38" s="652"/>
      <c r="AC38" s="652"/>
      <c r="AD38" s="652"/>
      <c r="AE38" s="652"/>
      <c r="AF38" s="652"/>
      <c r="AG38" s="652"/>
      <c r="AH38" s="652"/>
      <c r="AI38" s="652"/>
      <c r="AJ38" s="652"/>
      <c r="AK38" s="652"/>
      <c r="AL38" s="652"/>
      <c r="AM38" s="652"/>
      <c r="AN38" s="652"/>
      <c r="AO38" s="652"/>
    </row>
    <row r="39" spans="1:41" ht="15" customHeight="1">
      <c r="A39" s="299">
        <v>35</v>
      </c>
      <c r="B39" s="232" t="s">
        <v>347</v>
      </c>
      <c r="C39" s="300">
        <v>17888</v>
      </c>
      <c r="D39" s="300">
        <v>1163</v>
      </c>
      <c r="E39" s="300">
        <v>472</v>
      </c>
      <c r="F39" s="300">
        <v>18579</v>
      </c>
      <c r="G39" s="235">
        <f t="shared" si="0"/>
        <v>19051</v>
      </c>
      <c r="H39" s="300">
        <v>72222</v>
      </c>
      <c r="I39" s="300">
        <v>21753</v>
      </c>
      <c r="J39" s="300">
        <v>10240</v>
      </c>
      <c r="K39" s="300">
        <v>83735</v>
      </c>
      <c r="L39" s="301">
        <v>84052</v>
      </c>
      <c r="M39" s="301">
        <v>9923</v>
      </c>
      <c r="N39" s="235">
        <f t="shared" si="1"/>
        <v>93975</v>
      </c>
      <c r="O39" s="302">
        <v>107.7263188193559</v>
      </c>
      <c r="P39" s="302">
        <v>69.322141480103156</v>
      </c>
      <c r="Q39" s="302">
        <v>197.7483600521158</v>
      </c>
      <c r="R39" s="302">
        <v>87.511453056679301</v>
      </c>
      <c r="S39" s="302">
        <v>100.67517938704945</v>
      </c>
      <c r="T39" s="302">
        <v>83.151400586205611</v>
      </c>
      <c r="U39" s="303">
        <v>98.841840192464005</v>
      </c>
      <c r="V39" s="274"/>
      <c r="W39" s="274"/>
      <c r="X39" s="297"/>
      <c r="Y39" s="297"/>
      <c r="Z39" s="297"/>
      <c r="AA39" s="297"/>
      <c r="AB39" s="652"/>
      <c r="AC39" s="652"/>
      <c r="AD39" s="652"/>
      <c r="AE39" s="652"/>
      <c r="AF39" s="652"/>
      <c r="AG39" s="652"/>
      <c r="AH39" s="652"/>
      <c r="AI39" s="652"/>
      <c r="AJ39" s="652"/>
      <c r="AK39" s="652"/>
      <c r="AL39" s="652"/>
      <c r="AM39" s="652"/>
      <c r="AN39" s="652"/>
      <c r="AO39" s="652"/>
    </row>
    <row r="40" spans="1:41" ht="15" customHeight="1">
      <c r="A40" s="299">
        <v>36</v>
      </c>
      <c r="B40" s="232" t="s">
        <v>348</v>
      </c>
      <c r="C40" s="300">
        <v>741</v>
      </c>
      <c r="D40" s="300">
        <v>182</v>
      </c>
      <c r="E40" s="300">
        <v>370</v>
      </c>
      <c r="F40" s="300">
        <v>553</v>
      </c>
      <c r="G40" s="235">
        <f t="shared" si="0"/>
        <v>923</v>
      </c>
      <c r="H40" s="300">
        <v>12567</v>
      </c>
      <c r="I40" s="300">
        <v>4569</v>
      </c>
      <c r="J40" s="300">
        <v>10518</v>
      </c>
      <c r="K40" s="300">
        <v>6618</v>
      </c>
      <c r="L40" s="301">
        <v>15524</v>
      </c>
      <c r="M40" s="301">
        <v>1612</v>
      </c>
      <c r="N40" s="235">
        <f t="shared" si="1"/>
        <v>17136</v>
      </c>
      <c r="O40" s="302">
        <v>174.04699781392901</v>
      </c>
      <c r="P40" s="302">
        <v>89.096115182566962</v>
      </c>
      <c r="Q40" s="302">
        <v>190.84647328442091</v>
      </c>
      <c r="R40" s="302">
        <v>88.601712711702618</v>
      </c>
      <c r="S40" s="302">
        <v>153.36673029272467</v>
      </c>
      <c r="T40" s="302">
        <v>146.73240392191192</v>
      </c>
      <c r="U40" s="303">
        <v>152.7506635504522</v>
      </c>
      <c r="V40" s="274"/>
      <c r="W40" s="274"/>
      <c r="X40" s="297"/>
      <c r="Y40" s="297"/>
      <c r="Z40" s="297"/>
      <c r="AA40" s="297"/>
      <c r="AB40" s="652"/>
      <c r="AC40" s="652"/>
      <c r="AD40" s="652"/>
      <c r="AE40" s="652"/>
      <c r="AF40" s="652"/>
      <c r="AG40" s="652"/>
      <c r="AH40" s="652"/>
      <c r="AI40" s="652"/>
      <c r="AJ40" s="652"/>
      <c r="AK40" s="652"/>
      <c r="AL40" s="652"/>
      <c r="AM40" s="652"/>
      <c r="AN40" s="652"/>
      <c r="AO40" s="652"/>
    </row>
    <row r="41" spans="1:41" ht="15" customHeight="1">
      <c r="A41" s="299">
        <v>37</v>
      </c>
      <c r="B41" s="232" t="s">
        <v>349</v>
      </c>
      <c r="C41" s="300">
        <v>224</v>
      </c>
      <c r="D41" s="300">
        <v>247</v>
      </c>
      <c r="E41" s="300">
        <v>83</v>
      </c>
      <c r="F41" s="300">
        <v>388</v>
      </c>
      <c r="G41" s="235">
        <f t="shared" si="0"/>
        <v>471</v>
      </c>
      <c r="H41" s="300">
        <v>3141</v>
      </c>
      <c r="I41" s="300">
        <v>11075</v>
      </c>
      <c r="J41" s="300">
        <v>3403</v>
      </c>
      <c r="K41" s="300">
        <v>10813</v>
      </c>
      <c r="L41" s="301">
        <v>13056</v>
      </c>
      <c r="M41" s="301">
        <v>1160</v>
      </c>
      <c r="N41" s="235">
        <f t="shared" si="1"/>
        <v>14216</v>
      </c>
      <c r="O41" s="302">
        <v>158.20423769665629</v>
      </c>
      <c r="P41" s="302">
        <v>76.333941957799183</v>
      </c>
      <c r="Q41" s="302">
        <v>146.48511689439195</v>
      </c>
      <c r="R41" s="302">
        <v>78.576654254170407</v>
      </c>
      <c r="S41" s="302">
        <v>96.304245870565936</v>
      </c>
      <c r="T41" s="302">
        <v>79.291016333938288</v>
      </c>
      <c r="U41" s="303">
        <v>94.906350034794713</v>
      </c>
      <c r="V41" s="274"/>
      <c r="W41" s="274"/>
      <c r="X41" s="297"/>
      <c r="Y41" s="297"/>
      <c r="Z41" s="297"/>
      <c r="AA41" s="297"/>
      <c r="AB41" s="652"/>
      <c r="AC41" s="652"/>
      <c r="AD41" s="652"/>
      <c r="AE41" s="652"/>
      <c r="AF41" s="652"/>
      <c r="AG41" s="652"/>
      <c r="AH41" s="652"/>
      <c r="AI41" s="652"/>
      <c r="AJ41" s="652"/>
      <c r="AK41" s="652"/>
      <c r="AL41" s="652"/>
      <c r="AM41" s="652"/>
      <c r="AN41" s="652"/>
      <c r="AO41" s="652"/>
    </row>
    <row r="42" spans="1:41" ht="15" customHeight="1">
      <c r="A42" s="299">
        <v>38</v>
      </c>
      <c r="B42" s="232" t="s">
        <v>350</v>
      </c>
      <c r="C42" s="300">
        <v>2660</v>
      </c>
      <c r="D42" s="300">
        <v>633</v>
      </c>
      <c r="E42" s="300">
        <v>914</v>
      </c>
      <c r="F42" s="300">
        <v>2379</v>
      </c>
      <c r="G42" s="235">
        <f t="shared" si="0"/>
        <v>3293</v>
      </c>
      <c r="H42" s="300">
        <v>32431</v>
      </c>
      <c r="I42" s="300">
        <v>56899</v>
      </c>
      <c r="J42" s="300">
        <v>21928</v>
      </c>
      <c r="K42" s="300">
        <v>67402</v>
      </c>
      <c r="L42" s="301">
        <v>81098</v>
      </c>
      <c r="M42" s="301">
        <v>8232</v>
      </c>
      <c r="N42" s="235">
        <f t="shared" si="1"/>
        <v>89330</v>
      </c>
      <c r="O42" s="302">
        <v>110.50726496334936</v>
      </c>
      <c r="P42" s="302">
        <v>68.186280195004159</v>
      </c>
      <c r="Q42" s="302">
        <v>135.94250312054771</v>
      </c>
      <c r="R42" s="302">
        <v>65.919398689212954</v>
      </c>
      <c r="S42" s="302">
        <v>83.891924129915324</v>
      </c>
      <c r="T42" s="302">
        <v>77.495728525011103</v>
      </c>
      <c r="U42" s="303">
        <v>83.322116796955484</v>
      </c>
      <c r="V42" s="274"/>
      <c r="W42" s="274"/>
      <c r="X42" s="297"/>
      <c r="Y42" s="297"/>
      <c r="Z42" s="297"/>
      <c r="AA42" s="297"/>
      <c r="AB42" s="652"/>
      <c r="AC42" s="652"/>
      <c r="AD42" s="652"/>
      <c r="AE42" s="652"/>
      <c r="AF42" s="652"/>
      <c r="AG42" s="652"/>
      <c r="AH42" s="652"/>
      <c r="AI42" s="652"/>
      <c r="AJ42" s="652"/>
      <c r="AK42" s="652"/>
      <c r="AL42" s="652"/>
      <c r="AM42" s="652"/>
      <c r="AN42" s="652"/>
      <c r="AO42" s="652"/>
    </row>
    <row r="43" spans="1:41" ht="15" customHeight="1">
      <c r="A43" s="299">
        <v>39</v>
      </c>
      <c r="B43" s="232" t="s">
        <v>351</v>
      </c>
      <c r="C43" s="300">
        <v>102</v>
      </c>
      <c r="D43" s="300">
        <v>42</v>
      </c>
      <c r="E43" s="300">
        <v>45</v>
      </c>
      <c r="F43" s="300">
        <v>99</v>
      </c>
      <c r="G43" s="235">
        <f t="shared" si="0"/>
        <v>144</v>
      </c>
      <c r="H43" s="300">
        <v>893</v>
      </c>
      <c r="I43" s="300">
        <v>1181</v>
      </c>
      <c r="J43" s="300">
        <v>1255</v>
      </c>
      <c r="K43" s="300">
        <v>819</v>
      </c>
      <c r="L43" s="301">
        <v>1843</v>
      </c>
      <c r="M43" s="301">
        <v>231</v>
      </c>
      <c r="N43" s="235">
        <f t="shared" si="1"/>
        <v>2074</v>
      </c>
      <c r="O43" s="302">
        <v>110.74399379002523</v>
      </c>
      <c r="P43" s="302">
        <v>92.129139272573738</v>
      </c>
      <c r="Q43" s="302">
        <v>127.07420931106697</v>
      </c>
      <c r="R43" s="302">
        <v>54.210960926327445</v>
      </c>
      <c r="S43" s="302">
        <v>101.73100226016599</v>
      </c>
      <c r="T43" s="302">
        <v>87.993941326530617</v>
      </c>
      <c r="U43" s="303">
        <v>100.26877450231659</v>
      </c>
      <c r="V43" s="274"/>
      <c r="W43" s="274"/>
      <c r="X43" s="297"/>
      <c r="Y43" s="297"/>
      <c r="Z43" s="297"/>
      <c r="AA43" s="297"/>
      <c r="AB43" s="652"/>
      <c r="AC43" s="652"/>
      <c r="AD43" s="652"/>
      <c r="AE43" s="652"/>
      <c r="AF43" s="652"/>
      <c r="AG43" s="652"/>
      <c r="AH43" s="652"/>
      <c r="AI43" s="652"/>
      <c r="AJ43" s="652"/>
      <c r="AK43" s="652"/>
      <c r="AL43" s="652"/>
      <c r="AM43" s="652"/>
      <c r="AN43" s="652"/>
      <c r="AO43" s="652"/>
    </row>
    <row r="44" spans="1:41" ht="15" customHeight="1">
      <c r="A44" s="299">
        <v>41</v>
      </c>
      <c r="B44" s="232" t="s">
        <v>352</v>
      </c>
      <c r="C44" s="300">
        <v>11760</v>
      </c>
      <c r="D44" s="300">
        <v>116717</v>
      </c>
      <c r="E44" s="300">
        <v>325</v>
      </c>
      <c r="F44" s="300">
        <v>128152</v>
      </c>
      <c r="G44" s="235">
        <f t="shared" si="0"/>
        <v>128477</v>
      </c>
      <c r="H44" s="300">
        <v>61451</v>
      </c>
      <c r="I44" s="300">
        <v>1205377</v>
      </c>
      <c r="J44" s="300">
        <v>8687</v>
      </c>
      <c r="K44" s="300">
        <v>1258141</v>
      </c>
      <c r="L44" s="301">
        <v>1226236</v>
      </c>
      <c r="M44" s="301">
        <v>40592</v>
      </c>
      <c r="N44" s="235">
        <f t="shared" si="1"/>
        <v>1266828</v>
      </c>
      <c r="O44" s="302">
        <v>68.478010306225841</v>
      </c>
      <c r="P44" s="302">
        <v>51.574804968047566</v>
      </c>
      <c r="Q44" s="302">
        <v>136.15524579041511</v>
      </c>
      <c r="R44" s="302">
        <v>51.737183494798082</v>
      </c>
      <c r="S44" s="302">
        <v>52.00547635943478</v>
      </c>
      <c r="T44" s="302">
        <v>65.134251468925001</v>
      </c>
      <c r="U44" s="303">
        <v>52.501770351161603</v>
      </c>
      <c r="V44" s="274"/>
      <c r="W44" s="274"/>
      <c r="X44" s="297"/>
      <c r="Y44" s="297"/>
      <c r="Z44" s="297"/>
      <c r="AA44" s="297"/>
      <c r="AB44" s="652"/>
      <c r="AC44" s="652"/>
      <c r="AD44" s="652"/>
      <c r="AE44" s="652"/>
      <c r="AF44" s="652"/>
      <c r="AG44" s="652"/>
      <c r="AH44" s="652"/>
      <c r="AI44" s="652"/>
      <c r="AJ44" s="652"/>
      <c r="AK44" s="652"/>
      <c r="AL44" s="652"/>
      <c r="AM44" s="652"/>
      <c r="AN44" s="652"/>
      <c r="AO44" s="652"/>
    </row>
    <row r="45" spans="1:41" ht="15" customHeight="1">
      <c r="A45" s="299">
        <v>42</v>
      </c>
      <c r="B45" s="232" t="s">
        <v>353</v>
      </c>
      <c r="C45" s="300">
        <v>5905</v>
      </c>
      <c r="D45" s="300">
        <v>9148</v>
      </c>
      <c r="E45" s="300">
        <v>2263</v>
      </c>
      <c r="F45" s="300">
        <v>12790</v>
      </c>
      <c r="G45" s="235">
        <f t="shared" si="0"/>
        <v>15053</v>
      </c>
      <c r="H45" s="300">
        <v>98460</v>
      </c>
      <c r="I45" s="300">
        <v>266132</v>
      </c>
      <c r="J45" s="300">
        <v>77909</v>
      </c>
      <c r="K45" s="300">
        <v>286683</v>
      </c>
      <c r="L45" s="301">
        <v>342079</v>
      </c>
      <c r="M45" s="301">
        <v>22513</v>
      </c>
      <c r="N45" s="235">
        <f t="shared" si="1"/>
        <v>364592</v>
      </c>
      <c r="O45" s="302">
        <v>145.47526936997545</v>
      </c>
      <c r="P45" s="302">
        <v>74.898490240522932</v>
      </c>
      <c r="Q45" s="302">
        <v>148.87216579801628</v>
      </c>
      <c r="R45" s="302">
        <v>79.137954478715088</v>
      </c>
      <c r="S45" s="302">
        <v>97.099215402464694</v>
      </c>
      <c r="T45" s="302">
        <v>81.594335345475272</v>
      </c>
      <c r="U45" s="303">
        <v>96.068114738193444</v>
      </c>
      <c r="V45" s="274"/>
      <c r="W45" s="274"/>
      <c r="X45" s="297"/>
      <c r="Y45" s="297"/>
      <c r="Z45" s="297"/>
      <c r="AA45" s="297"/>
      <c r="AB45" s="652"/>
      <c r="AC45" s="652"/>
      <c r="AD45" s="652"/>
      <c r="AE45" s="652"/>
      <c r="AF45" s="652"/>
      <c r="AG45" s="652"/>
      <c r="AH45" s="652"/>
      <c r="AI45" s="652"/>
      <c r="AJ45" s="652"/>
      <c r="AK45" s="652"/>
      <c r="AL45" s="652"/>
      <c r="AM45" s="652"/>
      <c r="AN45" s="652"/>
      <c r="AO45" s="652"/>
    </row>
    <row r="46" spans="1:41" ht="15" customHeight="1">
      <c r="A46" s="299">
        <v>43</v>
      </c>
      <c r="B46" s="232" t="s">
        <v>354</v>
      </c>
      <c r="C46" s="300">
        <v>47498</v>
      </c>
      <c r="D46" s="300">
        <v>7203</v>
      </c>
      <c r="E46" s="300">
        <v>556</v>
      </c>
      <c r="F46" s="300">
        <v>54145</v>
      </c>
      <c r="G46" s="235">
        <f t="shared" si="0"/>
        <v>54701</v>
      </c>
      <c r="H46" s="300">
        <v>239900</v>
      </c>
      <c r="I46" s="300">
        <v>109310</v>
      </c>
      <c r="J46" s="300">
        <v>13604</v>
      </c>
      <c r="K46" s="300">
        <v>335606</v>
      </c>
      <c r="L46" s="301">
        <v>307018</v>
      </c>
      <c r="M46" s="301">
        <v>42192</v>
      </c>
      <c r="N46" s="235">
        <f t="shared" si="1"/>
        <v>349210</v>
      </c>
      <c r="O46" s="302">
        <v>56.523482502041183</v>
      </c>
      <c r="P46" s="302">
        <v>69.245736446128873</v>
      </c>
      <c r="Q46" s="302">
        <v>109.80139340787316</v>
      </c>
      <c r="R46" s="302">
        <v>58.062389444534169</v>
      </c>
      <c r="S46" s="302">
        <v>60.876812029502155</v>
      </c>
      <c r="T46" s="302">
        <v>57.172458351329269</v>
      </c>
      <c r="U46" s="303">
        <v>60.392458028433325</v>
      </c>
      <c r="V46" s="274"/>
      <c r="W46" s="274"/>
      <c r="X46" s="297"/>
      <c r="Y46" s="297"/>
      <c r="Z46" s="297"/>
      <c r="AA46" s="297"/>
      <c r="AB46" s="652"/>
      <c r="AC46" s="652"/>
      <c r="AD46" s="652"/>
      <c r="AE46" s="652"/>
      <c r="AF46" s="652"/>
      <c r="AG46" s="652"/>
      <c r="AH46" s="652"/>
      <c r="AI46" s="652"/>
      <c r="AJ46" s="652"/>
      <c r="AK46" s="652"/>
      <c r="AL46" s="652"/>
      <c r="AM46" s="652"/>
      <c r="AN46" s="652"/>
      <c r="AO46" s="652"/>
    </row>
    <row r="47" spans="1:41" ht="15" customHeight="1">
      <c r="A47" s="299">
        <v>45</v>
      </c>
      <c r="B47" s="232" t="s">
        <v>355</v>
      </c>
      <c r="C47" s="300">
        <v>45473</v>
      </c>
      <c r="D47" s="300">
        <v>150</v>
      </c>
      <c r="E47" s="300">
        <v>177</v>
      </c>
      <c r="F47" s="300">
        <v>45446</v>
      </c>
      <c r="G47" s="235">
        <f t="shared" si="0"/>
        <v>45623</v>
      </c>
      <c r="H47" s="300">
        <v>186759</v>
      </c>
      <c r="I47" s="300">
        <v>4260</v>
      </c>
      <c r="J47" s="300">
        <v>7399</v>
      </c>
      <c r="K47" s="300">
        <v>183620</v>
      </c>
      <c r="L47" s="301">
        <v>158646</v>
      </c>
      <c r="M47" s="301">
        <v>32373</v>
      </c>
      <c r="N47" s="235">
        <f t="shared" si="1"/>
        <v>191019</v>
      </c>
      <c r="O47" s="302">
        <v>69.608496213097439</v>
      </c>
      <c r="P47" s="302">
        <v>87.486028066894676</v>
      </c>
      <c r="Q47" s="302">
        <v>204.86595227078016</v>
      </c>
      <c r="R47" s="302">
        <v>64.346211256053095</v>
      </c>
      <c r="S47" s="302">
        <v>70.809007344388689</v>
      </c>
      <c r="T47" s="302">
        <v>66.012498820394683</v>
      </c>
      <c r="U47" s="303">
        <v>70.0110694216784</v>
      </c>
      <c r="V47" s="274"/>
      <c r="W47" s="274"/>
      <c r="X47" s="297"/>
      <c r="Y47" s="297"/>
      <c r="Z47" s="297"/>
      <c r="AA47" s="297"/>
      <c r="AB47" s="652"/>
      <c r="AC47" s="652"/>
      <c r="AD47" s="652"/>
      <c r="AE47" s="652"/>
      <c r="AF47" s="652"/>
      <c r="AG47" s="652"/>
      <c r="AH47" s="652"/>
      <c r="AI47" s="652"/>
      <c r="AJ47" s="652"/>
      <c r="AK47" s="652"/>
      <c r="AL47" s="652"/>
      <c r="AM47" s="652"/>
      <c r="AN47" s="652"/>
      <c r="AO47" s="652"/>
    </row>
    <row r="48" spans="1:41" ht="15" customHeight="1">
      <c r="A48" s="299">
        <v>46</v>
      </c>
      <c r="B48" s="232" t="s">
        <v>356</v>
      </c>
      <c r="C48" s="300">
        <v>121976</v>
      </c>
      <c r="D48" s="300">
        <v>528</v>
      </c>
      <c r="E48" s="300">
        <v>41</v>
      </c>
      <c r="F48" s="300">
        <v>122463</v>
      </c>
      <c r="G48" s="235">
        <f t="shared" si="0"/>
        <v>122504</v>
      </c>
      <c r="H48" s="300">
        <v>657667</v>
      </c>
      <c r="I48" s="300">
        <v>3530</v>
      </c>
      <c r="J48" s="300">
        <v>299</v>
      </c>
      <c r="K48" s="300">
        <v>660898</v>
      </c>
      <c r="L48" s="301">
        <v>472693</v>
      </c>
      <c r="M48" s="301">
        <v>188504</v>
      </c>
      <c r="N48" s="235">
        <f t="shared" si="1"/>
        <v>661197</v>
      </c>
      <c r="O48" s="302">
        <v>71.845939344737573</v>
      </c>
      <c r="P48" s="302">
        <v>68.098407438092607</v>
      </c>
      <c r="Q48" s="302">
        <v>191.91443726937268</v>
      </c>
      <c r="R48" s="302">
        <v>71.7719571162298</v>
      </c>
      <c r="S48" s="302">
        <v>72.296985052642654</v>
      </c>
      <c r="T48" s="302">
        <v>70.623956528070082</v>
      </c>
      <c r="U48" s="303">
        <v>71.828320831020179</v>
      </c>
      <c r="V48" s="274"/>
      <c r="W48" s="274"/>
      <c r="X48" s="297"/>
      <c r="Y48" s="297"/>
      <c r="Z48" s="297"/>
      <c r="AA48" s="297"/>
      <c r="AB48" s="652"/>
      <c r="AC48" s="652"/>
      <c r="AD48" s="652"/>
      <c r="AE48" s="652"/>
      <c r="AF48" s="652"/>
      <c r="AG48" s="652"/>
      <c r="AH48" s="652"/>
      <c r="AI48" s="652"/>
      <c r="AJ48" s="652"/>
      <c r="AK48" s="652"/>
      <c r="AL48" s="652"/>
      <c r="AM48" s="652"/>
      <c r="AN48" s="652"/>
      <c r="AO48" s="652"/>
    </row>
    <row r="49" spans="1:41" ht="15" customHeight="1">
      <c r="A49" s="304">
        <v>47</v>
      </c>
      <c r="B49" s="239" t="s">
        <v>357</v>
      </c>
      <c r="C49" s="305">
        <v>296152</v>
      </c>
      <c r="D49" s="305">
        <v>891</v>
      </c>
      <c r="E49" s="305">
        <v>180</v>
      </c>
      <c r="F49" s="305">
        <v>296863</v>
      </c>
      <c r="G49" s="242">
        <f t="shared" si="0"/>
        <v>297043</v>
      </c>
      <c r="H49" s="305">
        <v>1257672</v>
      </c>
      <c r="I49" s="305">
        <v>4241</v>
      </c>
      <c r="J49" s="305">
        <v>2550</v>
      </c>
      <c r="K49" s="305">
        <v>1259363</v>
      </c>
      <c r="L49" s="306">
        <v>792371</v>
      </c>
      <c r="M49" s="306">
        <v>469542</v>
      </c>
      <c r="N49" s="242">
        <f t="shared" si="1"/>
        <v>1261913</v>
      </c>
      <c r="O49" s="307">
        <v>58.21595903002283</v>
      </c>
      <c r="P49" s="307">
        <v>50.721939038929101</v>
      </c>
      <c r="Q49" s="307">
        <v>64.582848504283291</v>
      </c>
      <c r="R49" s="307">
        <v>58.18080825415008</v>
      </c>
      <c r="S49" s="307">
        <v>58.640428201668499</v>
      </c>
      <c r="T49" s="307">
        <v>57.404651684501097</v>
      </c>
      <c r="U49" s="308">
        <v>58.192911873689134</v>
      </c>
      <c r="V49" s="274"/>
      <c r="W49" s="274"/>
      <c r="X49" s="297"/>
      <c r="Y49" s="297"/>
      <c r="Z49" s="297"/>
      <c r="AA49" s="297"/>
      <c r="AB49" s="652"/>
      <c r="AC49" s="652"/>
      <c r="AD49" s="652"/>
      <c r="AE49" s="652"/>
      <c r="AF49" s="652"/>
      <c r="AG49" s="652"/>
      <c r="AH49" s="652"/>
      <c r="AI49" s="652"/>
      <c r="AJ49" s="652"/>
      <c r="AK49" s="652"/>
      <c r="AL49" s="652"/>
      <c r="AM49" s="652"/>
      <c r="AN49" s="652"/>
      <c r="AO49" s="652"/>
    </row>
    <row r="51" spans="1:41" ht="15" customHeight="1">
      <c r="A51" s="231"/>
      <c r="B51" s="232"/>
      <c r="C51" s="300"/>
      <c r="D51" s="300"/>
      <c r="E51" s="300"/>
      <c r="F51" s="300"/>
      <c r="G51" s="235"/>
      <c r="H51" s="300"/>
      <c r="I51" s="300"/>
      <c r="J51" s="300"/>
      <c r="K51" s="300"/>
      <c r="L51" s="301"/>
      <c r="M51" s="301"/>
      <c r="N51" s="235"/>
      <c r="O51" s="302"/>
      <c r="P51" s="302"/>
      <c r="Q51" s="302"/>
      <c r="R51" s="302"/>
      <c r="S51" s="302"/>
      <c r="T51" s="302"/>
      <c r="U51" s="302"/>
      <c r="X51" s="297"/>
      <c r="Y51" s="297"/>
    </row>
    <row r="52" spans="1:41" ht="15" customHeight="1">
      <c r="A52" s="231"/>
      <c r="B52" s="232"/>
      <c r="C52" s="300"/>
      <c r="D52" s="300"/>
      <c r="E52" s="300"/>
      <c r="F52" s="300"/>
      <c r="G52" s="235"/>
      <c r="H52" s="300"/>
      <c r="I52" s="300"/>
      <c r="J52" s="300"/>
      <c r="K52" s="300"/>
      <c r="L52" s="301"/>
      <c r="M52" s="301"/>
      <c r="N52" s="235"/>
      <c r="O52" s="302"/>
      <c r="P52" s="302"/>
      <c r="Q52" s="302"/>
      <c r="R52" s="302"/>
      <c r="S52" s="302"/>
      <c r="T52" s="834" t="s">
        <v>435</v>
      </c>
      <c r="U52" s="846"/>
      <c r="X52" s="297"/>
      <c r="Y52" s="297"/>
    </row>
    <row r="53" spans="1:41" ht="30" customHeight="1">
      <c r="A53" s="730" t="s">
        <v>456</v>
      </c>
      <c r="B53" s="836" t="s">
        <v>408</v>
      </c>
      <c r="C53" s="873" t="s">
        <v>436</v>
      </c>
      <c r="D53" s="873"/>
      <c r="E53" s="873"/>
      <c r="F53" s="873"/>
      <c r="G53" s="873"/>
      <c r="H53" s="734" t="s">
        <v>437</v>
      </c>
      <c r="I53" s="877"/>
      <c r="J53" s="877"/>
      <c r="K53" s="877"/>
      <c r="L53" s="877"/>
      <c r="M53" s="877"/>
      <c r="N53" s="877"/>
      <c r="O53" s="878" t="s">
        <v>438</v>
      </c>
      <c r="P53" s="879"/>
      <c r="Q53" s="879"/>
      <c r="R53" s="879"/>
      <c r="S53" s="879"/>
      <c r="T53" s="879"/>
      <c r="U53" s="879"/>
      <c r="X53" s="297"/>
      <c r="Y53" s="297"/>
    </row>
    <row r="54" spans="1:41" ht="24.75" customHeight="1">
      <c r="A54" s="820"/>
      <c r="B54" s="875"/>
      <c r="C54" s="874" t="s">
        <v>439</v>
      </c>
      <c r="D54" s="873" t="s">
        <v>440</v>
      </c>
      <c r="E54" s="873" t="s">
        <v>441</v>
      </c>
      <c r="F54" s="873" t="s">
        <v>442</v>
      </c>
      <c r="G54" s="873" t="s">
        <v>443</v>
      </c>
      <c r="H54" s="874" t="s">
        <v>439</v>
      </c>
      <c r="I54" s="873" t="s">
        <v>440</v>
      </c>
      <c r="J54" s="873" t="s">
        <v>441</v>
      </c>
      <c r="K54" s="873" t="s">
        <v>442</v>
      </c>
      <c r="L54" s="873" t="s">
        <v>444</v>
      </c>
      <c r="M54" s="873" t="s">
        <v>445</v>
      </c>
      <c r="N54" s="873" t="s">
        <v>443</v>
      </c>
      <c r="O54" s="874" t="s">
        <v>446</v>
      </c>
      <c r="P54" s="873" t="s">
        <v>447</v>
      </c>
      <c r="Q54" s="873" t="s">
        <v>448</v>
      </c>
      <c r="R54" s="873" t="s">
        <v>449</v>
      </c>
      <c r="S54" s="873" t="s">
        <v>193</v>
      </c>
      <c r="T54" s="873" t="s">
        <v>194</v>
      </c>
      <c r="U54" s="880" t="s">
        <v>450</v>
      </c>
      <c r="X54" s="297"/>
      <c r="Y54" s="297"/>
    </row>
    <row r="55" spans="1:41" ht="21.75" customHeight="1">
      <c r="A55" s="731"/>
      <c r="B55" s="876"/>
      <c r="C55" s="865"/>
      <c r="D55" s="865"/>
      <c r="E55" s="865" t="s">
        <v>451</v>
      </c>
      <c r="F55" s="865"/>
      <c r="G55" s="865" t="s">
        <v>452</v>
      </c>
      <c r="H55" s="865"/>
      <c r="I55" s="865"/>
      <c r="J55" s="865" t="s">
        <v>451</v>
      </c>
      <c r="K55" s="865"/>
      <c r="L55" s="865" t="s">
        <v>453</v>
      </c>
      <c r="M55" s="865" t="s">
        <v>454</v>
      </c>
      <c r="N55" s="865" t="s">
        <v>452</v>
      </c>
      <c r="O55" s="865"/>
      <c r="P55" s="865"/>
      <c r="Q55" s="865" t="s">
        <v>451</v>
      </c>
      <c r="R55" s="865"/>
      <c r="S55" s="865" t="s">
        <v>453</v>
      </c>
      <c r="T55" s="865" t="s">
        <v>454</v>
      </c>
      <c r="U55" s="881" t="s">
        <v>455</v>
      </c>
      <c r="X55" s="297"/>
      <c r="Y55" s="297"/>
    </row>
    <row r="56" spans="1:41" ht="15" customHeight="1">
      <c r="A56" s="299">
        <v>49</v>
      </c>
      <c r="B56" s="232" t="s">
        <v>358</v>
      </c>
      <c r="C56" s="300">
        <v>113004</v>
      </c>
      <c r="D56" s="300">
        <v>8830</v>
      </c>
      <c r="E56" s="300">
        <v>949</v>
      </c>
      <c r="F56" s="300">
        <v>120885</v>
      </c>
      <c r="G56" s="235">
        <f>+F56+E56</f>
        <v>121834</v>
      </c>
      <c r="H56" s="300">
        <v>464337</v>
      </c>
      <c r="I56" s="300">
        <v>100579</v>
      </c>
      <c r="J56" s="300">
        <v>25986</v>
      </c>
      <c r="K56" s="300">
        <v>538930</v>
      </c>
      <c r="L56" s="301">
        <v>505360</v>
      </c>
      <c r="M56" s="301">
        <v>59556</v>
      </c>
      <c r="N56" s="235">
        <f>+L56+M56</f>
        <v>564916</v>
      </c>
      <c r="O56" s="302">
        <v>58.501845875566943</v>
      </c>
      <c r="P56" s="302">
        <v>68.063972580378945</v>
      </c>
      <c r="Q56" s="302">
        <v>137.57314136326227</v>
      </c>
      <c r="R56" s="302">
        <v>55.752827896392063</v>
      </c>
      <c r="S56" s="302">
        <v>60.007835067647449</v>
      </c>
      <c r="T56" s="302">
        <v>59.079287142313348</v>
      </c>
      <c r="U56" s="303">
        <v>59.90912946998963</v>
      </c>
      <c r="V56" s="274"/>
      <c r="W56" s="274"/>
      <c r="X56" s="297"/>
      <c r="Y56" s="297"/>
      <c r="AA56" s="297"/>
      <c r="AB56" s="652"/>
      <c r="AC56" s="652"/>
      <c r="AD56" s="652"/>
      <c r="AE56" s="652"/>
      <c r="AF56" s="652"/>
      <c r="AG56" s="652"/>
      <c r="AH56" s="652"/>
      <c r="AI56" s="652"/>
      <c r="AJ56" s="652"/>
      <c r="AK56" s="652"/>
      <c r="AL56" s="652"/>
      <c r="AM56" s="652"/>
      <c r="AN56" s="652"/>
      <c r="AO56" s="652"/>
    </row>
    <row r="57" spans="1:41" ht="15" customHeight="1">
      <c r="A57" s="299">
        <v>50</v>
      </c>
      <c r="B57" s="232" t="s">
        <v>359</v>
      </c>
      <c r="C57" s="300">
        <v>2175</v>
      </c>
      <c r="D57" s="300">
        <v>107</v>
      </c>
      <c r="E57" s="300">
        <v>18</v>
      </c>
      <c r="F57" s="300">
        <v>2264</v>
      </c>
      <c r="G57" s="235">
        <f t="shared" ref="G57:G99" si="2">+E57+F57</f>
        <v>2282</v>
      </c>
      <c r="H57" s="300">
        <v>15123</v>
      </c>
      <c r="I57" s="300">
        <v>616</v>
      </c>
      <c r="J57" s="300">
        <v>767</v>
      </c>
      <c r="K57" s="300">
        <v>14972</v>
      </c>
      <c r="L57" s="301">
        <v>14476</v>
      </c>
      <c r="M57" s="301">
        <v>1263</v>
      </c>
      <c r="N57" s="235">
        <f t="shared" ref="N57:N100" si="3">+L57+M57</f>
        <v>15739</v>
      </c>
      <c r="O57" s="302">
        <v>127.18623205431005</v>
      </c>
      <c r="P57" s="302">
        <v>84.824208940231046</v>
      </c>
      <c r="Q57" s="302">
        <v>185.79325324704109</v>
      </c>
      <c r="R57" s="302">
        <v>121.97938729813237</v>
      </c>
      <c r="S57" s="302">
        <v>128.61150631611008</v>
      </c>
      <c r="T57" s="302">
        <v>89.55151828253257</v>
      </c>
      <c r="U57" s="303">
        <v>125.38857444631795</v>
      </c>
      <c r="V57" s="274"/>
      <c r="W57" s="274"/>
      <c r="X57" s="297"/>
      <c r="Y57" s="297"/>
      <c r="Z57" s="297"/>
      <c r="AA57" s="297"/>
      <c r="AB57" s="652"/>
      <c r="AC57" s="652"/>
      <c r="AD57" s="652"/>
      <c r="AE57" s="652"/>
      <c r="AF57" s="652"/>
      <c r="AG57" s="652"/>
      <c r="AH57" s="652"/>
      <c r="AI57" s="652"/>
      <c r="AJ57" s="652"/>
      <c r="AK57" s="652"/>
      <c r="AL57" s="652"/>
      <c r="AM57" s="652"/>
      <c r="AN57" s="652"/>
      <c r="AO57" s="652"/>
    </row>
    <row r="58" spans="1:41" ht="15" customHeight="1">
      <c r="A58" s="299">
        <v>51</v>
      </c>
      <c r="B58" s="232" t="s">
        <v>360</v>
      </c>
      <c r="C58" s="300">
        <v>297</v>
      </c>
      <c r="D58" s="300">
        <v>5</v>
      </c>
      <c r="E58" s="300">
        <v>10</v>
      </c>
      <c r="F58" s="300">
        <v>292</v>
      </c>
      <c r="G58" s="235">
        <f t="shared" si="2"/>
        <v>302</v>
      </c>
      <c r="H58" s="300">
        <v>25256</v>
      </c>
      <c r="I58" s="300">
        <v>135</v>
      </c>
      <c r="J58" s="300">
        <v>536</v>
      </c>
      <c r="K58" s="300">
        <v>24855</v>
      </c>
      <c r="L58" s="301">
        <v>14328</v>
      </c>
      <c r="M58" s="301">
        <v>11063</v>
      </c>
      <c r="N58" s="235">
        <f t="shared" si="3"/>
        <v>25391</v>
      </c>
      <c r="O58" s="302">
        <v>204.01542944405924</v>
      </c>
      <c r="P58" s="302">
        <v>198.04083044982698</v>
      </c>
      <c r="Q58" s="302">
        <v>116.15827977574183</v>
      </c>
      <c r="R58" s="302">
        <v>205.80619611909137</v>
      </c>
      <c r="S58" s="302">
        <v>202.29124892024885</v>
      </c>
      <c r="T58" s="302">
        <v>206.24892323650784</v>
      </c>
      <c r="U58" s="303">
        <v>203.99153280105403</v>
      </c>
      <c r="V58" s="274"/>
      <c r="W58" s="274"/>
      <c r="X58" s="297"/>
      <c r="Y58" s="297"/>
      <c r="Z58" s="297"/>
      <c r="AA58" s="297"/>
      <c r="AB58" s="652"/>
      <c r="AC58" s="652"/>
      <c r="AD58" s="652"/>
      <c r="AE58" s="652"/>
      <c r="AF58" s="652"/>
      <c r="AG58" s="652"/>
      <c r="AH58" s="652"/>
      <c r="AI58" s="652"/>
      <c r="AJ58" s="652"/>
      <c r="AK58" s="652"/>
      <c r="AL58" s="652"/>
      <c r="AM58" s="652"/>
      <c r="AN58" s="652"/>
      <c r="AO58" s="652"/>
    </row>
    <row r="59" spans="1:41" ht="15" customHeight="1">
      <c r="A59" s="299">
        <v>52</v>
      </c>
      <c r="B59" s="232" t="s">
        <v>361</v>
      </c>
      <c r="C59" s="300">
        <v>17435</v>
      </c>
      <c r="D59" s="300">
        <v>1022</v>
      </c>
      <c r="E59" s="300">
        <v>468</v>
      </c>
      <c r="F59" s="300">
        <v>17989</v>
      </c>
      <c r="G59" s="235">
        <f t="shared" si="2"/>
        <v>18457</v>
      </c>
      <c r="H59" s="300">
        <v>212151</v>
      </c>
      <c r="I59" s="300">
        <v>26474</v>
      </c>
      <c r="J59" s="300">
        <v>6310</v>
      </c>
      <c r="K59" s="300">
        <v>232315</v>
      </c>
      <c r="L59" s="301">
        <v>194291</v>
      </c>
      <c r="M59" s="301">
        <v>44334</v>
      </c>
      <c r="N59" s="235">
        <f t="shared" si="3"/>
        <v>238625</v>
      </c>
      <c r="O59" s="302">
        <v>88.061196133760859</v>
      </c>
      <c r="P59" s="302">
        <v>61.412197519746954</v>
      </c>
      <c r="Q59" s="302">
        <v>171.72429325969063</v>
      </c>
      <c r="R59" s="302">
        <v>83.191584548294557</v>
      </c>
      <c r="S59" s="302">
        <v>85.852308589801908</v>
      </c>
      <c r="T59" s="302">
        <v>83.991529659908863</v>
      </c>
      <c r="U59" s="303">
        <v>85.516698131239437</v>
      </c>
      <c r="V59" s="274"/>
      <c r="W59" s="274"/>
      <c r="X59" s="297"/>
      <c r="Y59" s="297"/>
      <c r="Z59" s="297"/>
      <c r="AA59" s="297"/>
      <c r="AB59" s="652"/>
      <c r="AC59" s="652"/>
      <c r="AD59" s="652"/>
      <c r="AE59" s="652"/>
      <c r="AF59" s="652"/>
      <c r="AG59" s="652"/>
      <c r="AH59" s="652"/>
      <c r="AI59" s="652"/>
      <c r="AJ59" s="652"/>
      <c r="AK59" s="652"/>
      <c r="AL59" s="652"/>
      <c r="AM59" s="652"/>
      <c r="AN59" s="652"/>
      <c r="AO59" s="652"/>
    </row>
    <row r="60" spans="1:41" ht="15" customHeight="1">
      <c r="A60" s="299">
        <v>53</v>
      </c>
      <c r="B60" s="232" t="s">
        <v>362</v>
      </c>
      <c r="C60" s="300">
        <v>2498</v>
      </c>
      <c r="D60" s="300">
        <v>214</v>
      </c>
      <c r="E60" s="300">
        <v>124</v>
      </c>
      <c r="F60" s="300">
        <v>2588</v>
      </c>
      <c r="G60" s="235">
        <f t="shared" si="2"/>
        <v>2712</v>
      </c>
      <c r="H60" s="300">
        <v>23422</v>
      </c>
      <c r="I60" s="300">
        <v>9342</v>
      </c>
      <c r="J60" s="300">
        <v>4873</v>
      </c>
      <c r="K60" s="300">
        <v>27891</v>
      </c>
      <c r="L60" s="301">
        <v>25855</v>
      </c>
      <c r="M60" s="301">
        <v>6909</v>
      </c>
      <c r="N60" s="235">
        <f t="shared" si="3"/>
        <v>32764</v>
      </c>
      <c r="O60" s="302">
        <v>77.115240024274328</v>
      </c>
      <c r="P60" s="302">
        <v>59.74394086798786</v>
      </c>
      <c r="Q60" s="302">
        <v>113.59102664211876</v>
      </c>
      <c r="R60" s="302">
        <v>64.39847879249173</v>
      </c>
      <c r="S60" s="302">
        <v>70.094800489817104</v>
      </c>
      <c r="T60" s="302">
        <v>79.809252742703379</v>
      </c>
      <c r="U60" s="303">
        <v>72.093155194786277</v>
      </c>
      <c r="V60" s="274"/>
      <c r="W60" s="274"/>
      <c r="X60" s="297"/>
      <c r="Y60" s="297"/>
      <c r="Z60" s="297"/>
      <c r="AA60" s="297"/>
      <c r="AB60" s="652"/>
      <c r="AC60" s="652"/>
      <c r="AD60" s="652"/>
      <c r="AE60" s="652"/>
      <c r="AF60" s="652"/>
      <c r="AG60" s="652"/>
      <c r="AH60" s="652"/>
      <c r="AI60" s="652"/>
      <c r="AJ60" s="652"/>
      <c r="AK60" s="652"/>
      <c r="AL60" s="652"/>
      <c r="AM60" s="652"/>
      <c r="AN60" s="652"/>
      <c r="AO60" s="652"/>
    </row>
    <row r="61" spans="1:41" ht="15" customHeight="1">
      <c r="A61" s="299">
        <v>55</v>
      </c>
      <c r="B61" s="232" t="s">
        <v>363</v>
      </c>
      <c r="C61" s="300">
        <v>17294</v>
      </c>
      <c r="D61" s="300">
        <v>368</v>
      </c>
      <c r="E61" s="300">
        <v>455</v>
      </c>
      <c r="F61" s="300">
        <v>17207</v>
      </c>
      <c r="G61" s="235">
        <f t="shared" si="2"/>
        <v>17662</v>
      </c>
      <c r="H61" s="300">
        <v>215181</v>
      </c>
      <c r="I61" s="300">
        <v>3939</v>
      </c>
      <c r="J61" s="300">
        <v>2730</v>
      </c>
      <c r="K61" s="300">
        <v>216390</v>
      </c>
      <c r="L61" s="301">
        <v>148448</v>
      </c>
      <c r="M61" s="301">
        <v>70672</v>
      </c>
      <c r="N61" s="235">
        <f t="shared" si="3"/>
        <v>219120</v>
      </c>
      <c r="O61" s="302">
        <v>74.388684605720726</v>
      </c>
      <c r="P61" s="302">
        <v>65.051322387179241</v>
      </c>
      <c r="Q61" s="302">
        <v>80.612911981388137</v>
      </c>
      <c r="R61" s="302">
        <v>74.137044626413669</v>
      </c>
      <c r="S61" s="302">
        <v>77.897750457695835</v>
      </c>
      <c r="T61" s="302">
        <v>66.335719073988344</v>
      </c>
      <c r="U61" s="303">
        <v>74.223952736661431</v>
      </c>
      <c r="V61" s="274"/>
      <c r="W61" s="274"/>
      <c r="X61" s="297"/>
      <c r="Y61" s="297"/>
      <c r="Z61" s="297"/>
      <c r="AA61" s="297"/>
      <c r="AB61" s="652"/>
      <c r="AC61" s="652"/>
      <c r="AD61" s="652"/>
      <c r="AE61" s="652"/>
      <c r="AF61" s="652"/>
      <c r="AG61" s="652"/>
      <c r="AH61" s="652"/>
      <c r="AI61" s="652"/>
      <c r="AJ61" s="652"/>
      <c r="AK61" s="652"/>
      <c r="AL61" s="652"/>
      <c r="AM61" s="652"/>
      <c r="AN61" s="652"/>
      <c r="AO61" s="652"/>
    </row>
    <row r="62" spans="1:41" ht="15" customHeight="1">
      <c r="A62" s="299">
        <v>56</v>
      </c>
      <c r="B62" s="232" t="s">
        <v>364</v>
      </c>
      <c r="C62" s="300">
        <v>97907</v>
      </c>
      <c r="D62" s="300">
        <v>7161</v>
      </c>
      <c r="E62" s="300">
        <v>784</v>
      </c>
      <c r="F62" s="300">
        <v>104284</v>
      </c>
      <c r="G62" s="235">
        <f t="shared" si="2"/>
        <v>105068</v>
      </c>
      <c r="H62" s="300">
        <v>523498</v>
      </c>
      <c r="I62" s="300">
        <v>75626</v>
      </c>
      <c r="J62" s="300">
        <v>14777</v>
      </c>
      <c r="K62" s="300">
        <v>584347</v>
      </c>
      <c r="L62" s="301">
        <v>419655</v>
      </c>
      <c r="M62" s="301">
        <v>179469</v>
      </c>
      <c r="N62" s="235">
        <f t="shared" si="3"/>
        <v>599124</v>
      </c>
      <c r="O62" s="302">
        <v>51.485439978343734</v>
      </c>
      <c r="P62" s="302">
        <v>52.941367025120286</v>
      </c>
      <c r="Q62" s="302">
        <v>73.191846538894396</v>
      </c>
      <c r="R62" s="302">
        <v>51.253185824944516</v>
      </c>
      <c r="S62" s="302">
        <v>52.67379738079979</v>
      </c>
      <c r="T62" s="302">
        <v>49.198828892560257</v>
      </c>
      <c r="U62" s="303">
        <v>51.669963276522282</v>
      </c>
      <c r="V62" s="274"/>
      <c r="W62" s="274"/>
      <c r="X62" s="297"/>
      <c r="Y62" s="297"/>
      <c r="Z62" s="297"/>
      <c r="AA62" s="297"/>
      <c r="AB62" s="652"/>
      <c r="AC62" s="652"/>
      <c r="AD62" s="652"/>
      <c r="AE62" s="652"/>
      <c r="AF62" s="652"/>
      <c r="AG62" s="652"/>
      <c r="AH62" s="652"/>
      <c r="AI62" s="652"/>
      <c r="AJ62" s="652"/>
      <c r="AK62" s="652"/>
      <c r="AL62" s="652"/>
      <c r="AM62" s="652"/>
      <c r="AN62" s="652"/>
      <c r="AO62" s="652"/>
    </row>
    <row r="63" spans="1:41" ht="15" customHeight="1">
      <c r="A63" s="299">
        <v>58</v>
      </c>
      <c r="B63" s="232" t="s">
        <v>365</v>
      </c>
      <c r="C63" s="300">
        <v>2598</v>
      </c>
      <c r="D63" s="300">
        <v>10</v>
      </c>
      <c r="E63" s="300">
        <v>7</v>
      </c>
      <c r="F63" s="300">
        <v>2601</v>
      </c>
      <c r="G63" s="235">
        <f t="shared" si="2"/>
        <v>2608</v>
      </c>
      <c r="H63" s="300">
        <v>24426</v>
      </c>
      <c r="I63" s="300">
        <v>72</v>
      </c>
      <c r="J63" s="300">
        <v>29</v>
      </c>
      <c r="K63" s="300">
        <v>24469</v>
      </c>
      <c r="L63" s="301">
        <v>15788</v>
      </c>
      <c r="M63" s="301">
        <v>8710</v>
      </c>
      <c r="N63" s="235">
        <f t="shared" si="3"/>
        <v>24498</v>
      </c>
      <c r="O63" s="302">
        <v>107.75286880255211</v>
      </c>
      <c r="P63" s="302">
        <v>111.27915194346289</v>
      </c>
      <c r="Q63" s="302">
        <v>143.32258064516128</v>
      </c>
      <c r="R63" s="302">
        <v>107.71715858349573</v>
      </c>
      <c r="S63" s="302">
        <v>109.91446188861535</v>
      </c>
      <c r="T63" s="302">
        <v>103.83925752567808</v>
      </c>
      <c r="U63" s="303">
        <v>107.76184749374316</v>
      </c>
      <c r="V63" s="274"/>
      <c r="W63" s="274"/>
      <c r="X63" s="297"/>
      <c r="Y63" s="297"/>
      <c r="Z63" s="297"/>
      <c r="AA63" s="297"/>
      <c r="AB63" s="652"/>
      <c r="AC63" s="652"/>
      <c r="AD63" s="652"/>
      <c r="AE63" s="652"/>
      <c r="AF63" s="652"/>
      <c r="AG63" s="652"/>
      <c r="AH63" s="652"/>
      <c r="AI63" s="652"/>
      <c r="AJ63" s="652"/>
      <c r="AK63" s="652"/>
      <c r="AL63" s="652"/>
      <c r="AM63" s="652"/>
      <c r="AN63" s="652"/>
      <c r="AO63" s="652"/>
    </row>
    <row r="64" spans="1:41" ht="15" customHeight="1">
      <c r="A64" s="299">
        <v>59</v>
      </c>
      <c r="B64" s="232" t="s">
        <v>366</v>
      </c>
      <c r="C64" s="300">
        <v>1998</v>
      </c>
      <c r="D64" s="300">
        <v>9</v>
      </c>
      <c r="E64" s="300">
        <v>3</v>
      </c>
      <c r="F64" s="300">
        <v>2004</v>
      </c>
      <c r="G64" s="235">
        <f t="shared" si="2"/>
        <v>2007</v>
      </c>
      <c r="H64" s="300">
        <v>23130</v>
      </c>
      <c r="I64" s="300">
        <v>277</v>
      </c>
      <c r="J64" s="300">
        <v>182</v>
      </c>
      <c r="K64" s="300">
        <v>23225</v>
      </c>
      <c r="L64" s="301">
        <v>15255</v>
      </c>
      <c r="M64" s="301">
        <v>8152</v>
      </c>
      <c r="N64" s="235">
        <f t="shared" si="3"/>
        <v>23407</v>
      </c>
      <c r="O64" s="302">
        <v>80.129513728084689</v>
      </c>
      <c r="P64" s="302">
        <v>98.057644838100771</v>
      </c>
      <c r="Q64" s="302">
        <v>101.84793048250629</v>
      </c>
      <c r="R64" s="302">
        <v>80.192008579624712</v>
      </c>
      <c r="S64" s="302">
        <v>79.594598148803797</v>
      </c>
      <c r="T64" s="302">
        <v>81.85207483574726</v>
      </c>
      <c r="U64" s="303">
        <v>80.397730358411337</v>
      </c>
      <c r="V64" s="274"/>
      <c r="W64" s="274"/>
      <c r="X64" s="297"/>
      <c r="Y64" s="297"/>
      <c r="Z64" s="297"/>
      <c r="AA64" s="297"/>
      <c r="AB64" s="652"/>
      <c r="AC64" s="652"/>
      <c r="AD64" s="652"/>
      <c r="AE64" s="652"/>
      <c r="AF64" s="652"/>
      <c r="AG64" s="652"/>
      <c r="AH64" s="652"/>
      <c r="AI64" s="652"/>
      <c r="AJ64" s="652"/>
      <c r="AK64" s="652"/>
      <c r="AL64" s="652"/>
      <c r="AM64" s="652"/>
      <c r="AN64" s="652"/>
      <c r="AO64" s="652"/>
    </row>
    <row r="65" spans="1:41" ht="15" customHeight="1">
      <c r="A65" s="299">
        <v>60</v>
      </c>
      <c r="B65" s="232" t="s">
        <v>367</v>
      </c>
      <c r="C65" s="300">
        <v>819</v>
      </c>
      <c r="D65" s="300">
        <v>5</v>
      </c>
      <c r="E65" s="300">
        <v>2</v>
      </c>
      <c r="F65" s="300">
        <v>822</v>
      </c>
      <c r="G65" s="235">
        <f t="shared" si="2"/>
        <v>824</v>
      </c>
      <c r="H65" s="300">
        <v>9565</v>
      </c>
      <c r="I65" s="300">
        <v>164</v>
      </c>
      <c r="J65" s="300">
        <v>52</v>
      </c>
      <c r="K65" s="300">
        <v>9677</v>
      </c>
      <c r="L65" s="301">
        <v>6746</v>
      </c>
      <c r="M65" s="301">
        <v>2983</v>
      </c>
      <c r="N65" s="235">
        <f t="shared" si="3"/>
        <v>9729</v>
      </c>
      <c r="O65" s="302">
        <v>116.49058642392156</v>
      </c>
      <c r="P65" s="302">
        <v>117.3154091392136</v>
      </c>
      <c r="Q65" s="302">
        <v>49.466981132075475</v>
      </c>
      <c r="R65" s="302">
        <v>116.88447524088303</v>
      </c>
      <c r="S65" s="302">
        <v>116.75901360358689</v>
      </c>
      <c r="T65" s="302">
        <v>115.92759382995106</v>
      </c>
      <c r="U65" s="303">
        <v>116.50529463487106</v>
      </c>
      <c r="V65" s="274"/>
      <c r="W65" s="274"/>
      <c r="X65" s="297"/>
      <c r="Y65" s="297"/>
      <c r="Z65" s="297"/>
      <c r="AA65" s="297"/>
      <c r="AB65" s="652"/>
      <c r="AC65" s="652"/>
      <c r="AD65" s="652"/>
      <c r="AE65" s="652"/>
      <c r="AF65" s="652"/>
      <c r="AG65" s="652"/>
      <c r="AH65" s="652"/>
      <c r="AI65" s="652"/>
      <c r="AJ65" s="652"/>
      <c r="AK65" s="652"/>
      <c r="AL65" s="652"/>
      <c r="AM65" s="652"/>
      <c r="AN65" s="652"/>
      <c r="AO65" s="652"/>
    </row>
    <row r="66" spans="1:41" ht="15" customHeight="1">
      <c r="A66" s="299">
        <v>61</v>
      </c>
      <c r="B66" s="232" t="s">
        <v>368</v>
      </c>
      <c r="C66" s="300">
        <v>3288</v>
      </c>
      <c r="D66" s="300">
        <v>38</v>
      </c>
      <c r="E66" s="300">
        <v>29</v>
      </c>
      <c r="F66" s="300">
        <v>3297</v>
      </c>
      <c r="G66" s="235">
        <f t="shared" si="2"/>
        <v>3326</v>
      </c>
      <c r="H66" s="300">
        <v>23120</v>
      </c>
      <c r="I66" s="300">
        <v>507</v>
      </c>
      <c r="J66" s="300">
        <v>213</v>
      </c>
      <c r="K66" s="300">
        <v>23414</v>
      </c>
      <c r="L66" s="301">
        <v>15715</v>
      </c>
      <c r="M66" s="301">
        <v>7912</v>
      </c>
      <c r="N66" s="235">
        <f t="shared" si="3"/>
        <v>23627</v>
      </c>
      <c r="O66" s="302">
        <v>124.39444602891538</v>
      </c>
      <c r="P66" s="302">
        <v>66.227878176974585</v>
      </c>
      <c r="Q66" s="302">
        <v>263.9830590513069</v>
      </c>
      <c r="R66" s="302">
        <v>121.80390629717773</v>
      </c>
      <c r="S66" s="302">
        <v>128.88857006764709</v>
      </c>
      <c r="T66" s="302">
        <v>111.52993512855876</v>
      </c>
      <c r="U66" s="303">
        <v>123.15542607898139</v>
      </c>
      <c r="V66" s="274"/>
      <c r="W66" s="274"/>
      <c r="X66" s="297"/>
      <c r="Y66" s="297"/>
      <c r="Z66" s="297"/>
      <c r="AA66" s="297"/>
      <c r="AB66" s="652"/>
      <c r="AC66" s="652"/>
      <c r="AD66" s="652"/>
      <c r="AE66" s="652"/>
      <c r="AF66" s="652"/>
      <c r="AG66" s="652"/>
      <c r="AH66" s="652"/>
      <c r="AI66" s="652"/>
      <c r="AJ66" s="652"/>
      <c r="AK66" s="652"/>
      <c r="AL66" s="652"/>
      <c r="AM66" s="652"/>
      <c r="AN66" s="652"/>
      <c r="AO66" s="652"/>
    </row>
    <row r="67" spans="1:41" ht="15" customHeight="1">
      <c r="A67" s="299">
        <v>62</v>
      </c>
      <c r="B67" s="232" t="s">
        <v>369</v>
      </c>
      <c r="C67" s="300">
        <v>6629</v>
      </c>
      <c r="D67" s="300">
        <v>471</v>
      </c>
      <c r="E67" s="300">
        <v>47</v>
      </c>
      <c r="F67" s="300">
        <v>7053</v>
      </c>
      <c r="G67" s="235">
        <f t="shared" si="2"/>
        <v>7100</v>
      </c>
      <c r="H67" s="300">
        <v>56355</v>
      </c>
      <c r="I67" s="300">
        <v>8568</v>
      </c>
      <c r="J67" s="300">
        <v>1148</v>
      </c>
      <c r="K67" s="300">
        <v>63775</v>
      </c>
      <c r="L67" s="301">
        <v>42185</v>
      </c>
      <c r="M67" s="301">
        <v>22738</v>
      </c>
      <c r="N67" s="235">
        <f t="shared" si="3"/>
        <v>64923</v>
      </c>
      <c r="O67" s="302">
        <v>147.4926374976713</v>
      </c>
      <c r="P67" s="302">
        <v>62.806829318176007</v>
      </c>
      <c r="Q67" s="302">
        <v>191.89678617425943</v>
      </c>
      <c r="R67" s="302">
        <v>135.59769628422521</v>
      </c>
      <c r="S67" s="302">
        <v>147.20311220379384</v>
      </c>
      <c r="T67" s="302">
        <v>116.36800219320267</v>
      </c>
      <c r="U67" s="303">
        <v>136.62543707464675</v>
      </c>
      <c r="V67" s="274"/>
      <c r="W67" s="274"/>
      <c r="X67" s="297"/>
      <c r="Y67" s="297"/>
      <c r="Z67" s="297"/>
      <c r="AA67" s="297"/>
      <c r="AB67" s="652"/>
      <c r="AC67" s="652"/>
      <c r="AD67" s="652"/>
      <c r="AE67" s="652"/>
      <c r="AF67" s="652"/>
      <c r="AG67" s="652"/>
      <c r="AH67" s="652"/>
      <c r="AI67" s="652"/>
      <c r="AJ67" s="652"/>
      <c r="AK67" s="652"/>
      <c r="AL67" s="652"/>
      <c r="AM67" s="652"/>
      <c r="AN67" s="652"/>
      <c r="AO67" s="652"/>
    </row>
    <row r="68" spans="1:41" ht="15" customHeight="1">
      <c r="A68" s="299">
        <v>63</v>
      </c>
      <c r="B68" s="232" t="s">
        <v>370</v>
      </c>
      <c r="C68" s="300">
        <v>1263</v>
      </c>
      <c r="D68" s="300">
        <v>577</v>
      </c>
      <c r="E68" s="300">
        <v>71</v>
      </c>
      <c r="F68" s="300">
        <v>1769</v>
      </c>
      <c r="G68" s="235">
        <f t="shared" si="2"/>
        <v>1840</v>
      </c>
      <c r="H68" s="300">
        <v>12447</v>
      </c>
      <c r="I68" s="300">
        <v>44382</v>
      </c>
      <c r="J68" s="300">
        <v>595</v>
      </c>
      <c r="K68" s="300">
        <v>56234</v>
      </c>
      <c r="L68" s="301">
        <v>22990</v>
      </c>
      <c r="M68" s="301">
        <v>33839</v>
      </c>
      <c r="N68" s="235">
        <f t="shared" si="3"/>
        <v>56829</v>
      </c>
      <c r="O68" s="302">
        <v>133.07899787237957</v>
      </c>
      <c r="P68" s="302">
        <v>53.119521238955947</v>
      </c>
      <c r="Q68" s="302">
        <v>120.56606272196473</v>
      </c>
      <c r="R68" s="302">
        <v>69.264146257223018</v>
      </c>
      <c r="S68" s="302">
        <v>84.313911954209743</v>
      </c>
      <c r="T68" s="302">
        <v>59.61458259551501</v>
      </c>
      <c r="U68" s="303">
        <v>69.809531640847226</v>
      </c>
      <c r="V68" s="274"/>
      <c r="W68" s="274"/>
      <c r="X68" s="297"/>
      <c r="Y68" s="297"/>
      <c r="Z68" s="297"/>
      <c r="AA68" s="297"/>
      <c r="AB68" s="652"/>
      <c r="AC68" s="652"/>
      <c r="AD68" s="652"/>
      <c r="AE68" s="652"/>
      <c r="AF68" s="652"/>
      <c r="AG68" s="652"/>
      <c r="AH68" s="652"/>
      <c r="AI68" s="652"/>
      <c r="AJ68" s="652"/>
      <c r="AK68" s="652"/>
      <c r="AL68" s="652"/>
      <c r="AM68" s="652"/>
      <c r="AN68" s="652"/>
      <c r="AO68" s="652"/>
    </row>
    <row r="69" spans="1:41" ht="15" customHeight="1">
      <c r="A69" s="299">
        <v>64</v>
      </c>
      <c r="B69" s="232" t="s">
        <v>371</v>
      </c>
      <c r="C69" s="300">
        <v>7713</v>
      </c>
      <c r="D69" s="300">
        <v>10</v>
      </c>
      <c r="E69" s="300">
        <v>58</v>
      </c>
      <c r="F69" s="300">
        <v>7665</v>
      </c>
      <c r="G69" s="235">
        <f t="shared" si="2"/>
        <v>7723</v>
      </c>
      <c r="H69" s="300">
        <v>95884</v>
      </c>
      <c r="I69" s="300">
        <v>109</v>
      </c>
      <c r="J69" s="300">
        <v>1547</v>
      </c>
      <c r="K69" s="300">
        <v>94446</v>
      </c>
      <c r="L69" s="301">
        <v>53385</v>
      </c>
      <c r="M69" s="301">
        <v>42608</v>
      </c>
      <c r="N69" s="235">
        <f t="shared" si="3"/>
        <v>95993</v>
      </c>
      <c r="O69" s="302">
        <v>163.71418857144715</v>
      </c>
      <c r="P69" s="302">
        <v>82.497772119668994</v>
      </c>
      <c r="Q69" s="302">
        <v>233.37474760776053</v>
      </c>
      <c r="R69" s="302">
        <v>162.4551929230052</v>
      </c>
      <c r="S69" s="302">
        <v>173.14177501987797</v>
      </c>
      <c r="T69" s="302">
        <v>151.44074051208599</v>
      </c>
      <c r="U69" s="303">
        <v>163.62204245881389</v>
      </c>
      <c r="V69" s="274"/>
      <c r="W69" s="274"/>
      <c r="X69" s="297"/>
      <c r="Y69" s="297"/>
      <c r="Z69" s="297"/>
      <c r="AA69" s="297"/>
      <c r="AB69" s="652"/>
      <c r="AC69" s="652"/>
      <c r="AD69" s="652"/>
      <c r="AE69" s="652"/>
      <c r="AF69" s="652"/>
      <c r="AG69" s="652"/>
      <c r="AH69" s="652"/>
      <c r="AI69" s="652"/>
      <c r="AJ69" s="652"/>
      <c r="AK69" s="652"/>
      <c r="AL69" s="652"/>
      <c r="AM69" s="652"/>
      <c r="AN69" s="652"/>
      <c r="AO69" s="652"/>
    </row>
    <row r="70" spans="1:41" ht="15" customHeight="1">
      <c r="A70" s="299">
        <v>65</v>
      </c>
      <c r="B70" s="232" t="s">
        <v>372</v>
      </c>
      <c r="C70" s="300">
        <v>4122</v>
      </c>
      <c r="D70" s="300">
        <v>4</v>
      </c>
      <c r="E70" s="300">
        <v>4</v>
      </c>
      <c r="F70" s="300">
        <v>4122</v>
      </c>
      <c r="G70" s="235">
        <f t="shared" si="2"/>
        <v>4126</v>
      </c>
      <c r="H70" s="300">
        <v>25137</v>
      </c>
      <c r="I70" s="300">
        <v>8</v>
      </c>
      <c r="J70" s="300">
        <v>67</v>
      </c>
      <c r="K70" s="300">
        <v>25078</v>
      </c>
      <c r="L70" s="301">
        <v>11425</v>
      </c>
      <c r="M70" s="301">
        <v>13720</v>
      </c>
      <c r="N70" s="235">
        <f t="shared" si="3"/>
        <v>25145</v>
      </c>
      <c r="O70" s="302">
        <v>110.91404303842288</v>
      </c>
      <c r="P70" s="302">
        <v>50.345833333333331</v>
      </c>
      <c r="Q70" s="302">
        <v>149.38706467661692</v>
      </c>
      <c r="R70" s="302">
        <v>110.78566467623175</v>
      </c>
      <c r="S70" s="302">
        <v>117.6737948521031</v>
      </c>
      <c r="T70" s="302">
        <v>105.18146174880927</v>
      </c>
      <c r="U70" s="303">
        <v>110.8937874774073</v>
      </c>
      <c r="V70" s="274"/>
      <c r="W70" s="274"/>
      <c r="X70" s="297"/>
      <c r="Y70" s="297"/>
      <c r="Z70" s="297"/>
      <c r="AA70" s="297"/>
      <c r="AB70" s="652"/>
      <c r="AC70" s="652"/>
      <c r="AD70" s="652"/>
      <c r="AE70" s="652"/>
      <c r="AF70" s="652"/>
      <c r="AG70" s="652"/>
      <c r="AH70" s="652"/>
      <c r="AI70" s="652"/>
      <c r="AJ70" s="652"/>
      <c r="AK70" s="652"/>
      <c r="AL70" s="652"/>
      <c r="AM70" s="652"/>
      <c r="AN70" s="652"/>
      <c r="AO70" s="652"/>
    </row>
    <row r="71" spans="1:41" ht="15" customHeight="1">
      <c r="A71" s="299">
        <v>66</v>
      </c>
      <c r="B71" s="232" t="s">
        <v>373</v>
      </c>
      <c r="C71" s="300">
        <v>11059</v>
      </c>
      <c r="D71" s="300">
        <v>11</v>
      </c>
      <c r="E71" s="300">
        <v>6</v>
      </c>
      <c r="F71" s="300">
        <v>11064</v>
      </c>
      <c r="G71" s="235">
        <f t="shared" si="2"/>
        <v>11070</v>
      </c>
      <c r="H71" s="300">
        <v>50467</v>
      </c>
      <c r="I71" s="300">
        <v>73</v>
      </c>
      <c r="J71" s="300">
        <v>688</v>
      </c>
      <c r="K71" s="300">
        <v>49852</v>
      </c>
      <c r="L71" s="301">
        <v>24981</v>
      </c>
      <c r="M71" s="301">
        <v>25559</v>
      </c>
      <c r="N71" s="235">
        <f t="shared" si="3"/>
        <v>50540</v>
      </c>
      <c r="O71" s="302">
        <v>94.204618345549051</v>
      </c>
      <c r="P71" s="302">
        <v>55.236920039486677</v>
      </c>
      <c r="Q71" s="302">
        <v>235.72443858670857</v>
      </c>
      <c r="R71" s="302">
        <v>92.137604585187432</v>
      </c>
      <c r="S71" s="302">
        <v>100.57237000711901</v>
      </c>
      <c r="T71" s="302">
        <v>87.708684903034296</v>
      </c>
      <c r="U71" s="303">
        <v>94.148568702357821</v>
      </c>
      <c r="V71" s="274"/>
      <c r="W71" s="274"/>
      <c r="X71" s="297"/>
      <c r="Y71" s="297"/>
      <c r="Z71" s="297"/>
      <c r="AA71" s="297"/>
      <c r="AB71" s="652"/>
      <c r="AC71" s="652"/>
      <c r="AD71" s="652"/>
      <c r="AE71" s="652"/>
      <c r="AF71" s="652"/>
      <c r="AG71" s="652"/>
      <c r="AH71" s="652"/>
      <c r="AI71" s="652"/>
      <c r="AJ71" s="652"/>
      <c r="AK71" s="652"/>
      <c r="AL71" s="652"/>
      <c r="AM71" s="652"/>
      <c r="AN71" s="652"/>
      <c r="AO71" s="652"/>
    </row>
    <row r="72" spans="1:41" ht="15" customHeight="1">
      <c r="A72" s="299">
        <v>68</v>
      </c>
      <c r="B72" s="232" t="s">
        <v>374</v>
      </c>
      <c r="C72" s="300">
        <v>47526</v>
      </c>
      <c r="D72" s="300">
        <v>279</v>
      </c>
      <c r="E72" s="300">
        <v>45</v>
      </c>
      <c r="F72" s="300">
        <v>47760</v>
      </c>
      <c r="G72" s="235">
        <f t="shared" si="2"/>
        <v>47805</v>
      </c>
      <c r="H72" s="300">
        <v>96662</v>
      </c>
      <c r="I72" s="300">
        <v>2436</v>
      </c>
      <c r="J72" s="300">
        <v>1600</v>
      </c>
      <c r="K72" s="300">
        <v>97498</v>
      </c>
      <c r="L72" s="301">
        <v>73800</v>
      </c>
      <c r="M72" s="301">
        <v>25298</v>
      </c>
      <c r="N72" s="235">
        <f t="shared" si="3"/>
        <v>99098</v>
      </c>
      <c r="O72" s="302">
        <v>59.110596146344918</v>
      </c>
      <c r="P72" s="302">
        <v>53.357405760206113</v>
      </c>
      <c r="Q72" s="302">
        <v>57.907884703370442</v>
      </c>
      <c r="R72" s="302">
        <v>58.988938101538047</v>
      </c>
      <c r="S72" s="302">
        <v>58.146329751185981</v>
      </c>
      <c r="T72" s="302">
        <v>61.530298699335674</v>
      </c>
      <c r="U72" s="303">
        <v>58.973381828875453</v>
      </c>
      <c r="V72" s="274"/>
      <c r="W72" s="274"/>
      <c r="X72" s="297"/>
      <c r="Y72" s="297"/>
      <c r="Z72" s="297"/>
      <c r="AA72" s="297"/>
      <c r="AB72" s="652"/>
      <c r="AC72" s="652"/>
      <c r="AD72" s="652"/>
      <c r="AE72" s="652"/>
      <c r="AF72" s="652"/>
      <c r="AG72" s="652"/>
      <c r="AH72" s="652"/>
      <c r="AI72" s="652"/>
      <c r="AJ72" s="652"/>
      <c r="AK72" s="652"/>
      <c r="AL72" s="652"/>
      <c r="AM72" s="652"/>
      <c r="AN72" s="652"/>
      <c r="AO72" s="652"/>
    </row>
    <row r="73" spans="1:41" ht="15" customHeight="1">
      <c r="A73" s="299">
        <v>69</v>
      </c>
      <c r="B73" s="232" t="s">
        <v>375</v>
      </c>
      <c r="C73" s="300">
        <v>45564</v>
      </c>
      <c r="D73" s="300">
        <v>46</v>
      </c>
      <c r="E73" s="300">
        <v>149</v>
      </c>
      <c r="F73" s="300">
        <v>45461</v>
      </c>
      <c r="G73" s="235">
        <f t="shared" si="2"/>
        <v>45610</v>
      </c>
      <c r="H73" s="300">
        <v>140570</v>
      </c>
      <c r="I73" s="300">
        <v>355</v>
      </c>
      <c r="J73" s="300">
        <v>1190</v>
      </c>
      <c r="K73" s="300">
        <v>139735</v>
      </c>
      <c r="L73" s="301">
        <v>63746</v>
      </c>
      <c r="M73" s="301">
        <v>77179</v>
      </c>
      <c r="N73" s="235">
        <f t="shared" si="3"/>
        <v>140925</v>
      </c>
      <c r="O73" s="302">
        <v>61.880804988332208</v>
      </c>
      <c r="P73" s="302">
        <v>70.904829344285517</v>
      </c>
      <c r="Q73" s="302">
        <v>80.849165009312756</v>
      </c>
      <c r="R73" s="302">
        <v>61.742828549455098</v>
      </c>
      <c r="S73" s="302">
        <v>63.235709450785428</v>
      </c>
      <c r="T73" s="302">
        <v>60.759042354814632</v>
      </c>
      <c r="U73" s="303">
        <v>61.894260011895952</v>
      </c>
      <c r="V73" s="274"/>
      <c r="W73" s="274"/>
      <c r="X73" s="297"/>
      <c r="Y73" s="297"/>
      <c r="Z73" s="297"/>
      <c r="AA73" s="297"/>
      <c r="AB73" s="652"/>
      <c r="AC73" s="652"/>
      <c r="AD73" s="652"/>
      <c r="AE73" s="652"/>
      <c r="AF73" s="652"/>
      <c r="AG73" s="652"/>
      <c r="AH73" s="652"/>
      <c r="AI73" s="652"/>
      <c r="AJ73" s="652"/>
      <c r="AK73" s="652"/>
      <c r="AL73" s="652"/>
      <c r="AM73" s="652"/>
      <c r="AN73" s="652"/>
      <c r="AO73" s="652"/>
    </row>
    <row r="74" spans="1:41" ht="15" customHeight="1">
      <c r="A74" s="299">
        <v>70</v>
      </c>
      <c r="B74" s="232" t="s">
        <v>376</v>
      </c>
      <c r="C74" s="300">
        <v>20977</v>
      </c>
      <c r="D74" s="300">
        <v>806</v>
      </c>
      <c r="E74" s="300">
        <v>1055</v>
      </c>
      <c r="F74" s="300">
        <v>20728</v>
      </c>
      <c r="G74" s="235">
        <f t="shared" si="2"/>
        <v>21783</v>
      </c>
      <c r="H74" s="300">
        <v>208614</v>
      </c>
      <c r="I74" s="300">
        <v>15140</v>
      </c>
      <c r="J74" s="300">
        <v>27993</v>
      </c>
      <c r="K74" s="300">
        <v>195761</v>
      </c>
      <c r="L74" s="301">
        <v>130585</v>
      </c>
      <c r="M74" s="301">
        <v>93169</v>
      </c>
      <c r="N74" s="235">
        <f t="shared" si="3"/>
        <v>223754</v>
      </c>
      <c r="O74" s="302">
        <v>125.37342129140104</v>
      </c>
      <c r="P74" s="302">
        <v>76.393543684522626</v>
      </c>
      <c r="Q74" s="302">
        <v>167.24441813470011</v>
      </c>
      <c r="R74" s="302">
        <v>116.37290945236093</v>
      </c>
      <c r="S74" s="302">
        <v>130.36889875395354</v>
      </c>
      <c r="T74" s="302">
        <v>111.50247708487977</v>
      </c>
      <c r="U74" s="303">
        <v>122.67725772665504</v>
      </c>
      <c r="V74" s="274"/>
      <c r="W74" s="274"/>
      <c r="X74" s="297"/>
      <c r="Y74" s="297"/>
      <c r="Z74" s="297"/>
      <c r="AA74" s="297"/>
      <c r="AB74" s="652"/>
      <c r="AC74" s="652"/>
      <c r="AD74" s="652"/>
      <c r="AE74" s="652"/>
      <c r="AF74" s="652"/>
      <c r="AG74" s="652"/>
      <c r="AH74" s="652"/>
      <c r="AI74" s="652"/>
      <c r="AJ74" s="652"/>
      <c r="AK74" s="652"/>
      <c r="AL74" s="652"/>
      <c r="AM74" s="652"/>
      <c r="AN74" s="652"/>
      <c r="AO74" s="652"/>
    </row>
    <row r="75" spans="1:41" ht="15" customHeight="1">
      <c r="A75" s="299">
        <v>71</v>
      </c>
      <c r="B75" s="232" t="s">
        <v>377</v>
      </c>
      <c r="C75" s="300">
        <v>20471</v>
      </c>
      <c r="D75" s="300">
        <v>1515</v>
      </c>
      <c r="E75" s="300">
        <v>760</v>
      </c>
      <c r="F75" s="300">
        <v>21226</v>
      </c>
      <c r="G75" s="235">
        <f t="shared" si="2"/>
        <v>21986</v>
      </c>
      <c r="H75" s="300">
        <v>132456</v>
      </c>
      <c r="I75" s="300">
        <v>13090</v>
      </c>
      <c r="J75" s="300">
        <v>11825</v>
      </c>
      <c r="K75" s="300">
        <v>133721</v>
      </c>
      <c r="L75" s="301">
        <v>98743</v>
      </c>
      <c r="M75" s="301">
        <v>46803</v>
      </c>
      <c r="N75" s="235">
        <f t="shared" si="3"/>
        <v>145546</v>
      </c>
      <c r="O75" s="302">
        <v>96.881601700385474</v>
      </c>
      <c r="P75" s="302">
        <v>87.015827872628122</v>
      </c>
      <c r="Q75" s="302">
        <v>177.25197592833968</v>
      </c>
      <c r="R75" s="302">
        <v>88.67531445729027</v>
      </c>
      <c r="S75" s="302">
        <v>102.42680904653858</v>
      </c>
      <c r="T75" s="302">
        <v>82.976831963235028</v>
      </c>
      <c r="U75" s="303">
        <v>96.031997850260396</v>
      </c>
      <c r="V75" s="274"/>
      <c r="W75" s="274"/>
      <c r="X75" s="297"/>
      <c r="Y75" s="297"/>
      <c r="Z75" s="297"/>
      <c r="AA75" s="297"/>
      <c r="AB75" s="652"/>
      <c r="AC75" s="652"/>
      <c r="AD75" s="652"/>
      <c r="AE75" s="652"/>
      <c r="AF75" s="652"/>
      <c r="AG75" s="652"/>
      <c r="AH75" s="652"/>
      <c r="AI75" s="652"/>
      <c r="AJ75" s="652"/>
      <c r="AK75" s="652"/>
      <c r="AL75" s="652"/>
      <c r="AM75" s="652"/>
      <c r="AN75" s="652"/>
      <c r="AO75" s="652"/>
    </row>
    <row r="76" spans="1:41" ht="15" customHeight="1">
      <c r="A76" s="299">
        <v>72</v>
      </c>
      <c r="B76" s="232" t="s">
        <v>378</v>
      </c>
      <c r="C76" s="300">
        <v>839</v>
      </c>
      <c r="D76" s="300">
        <v>61</v>
      </c>
      <c r="E76" s="300">
        <v>101</v>
      </c>
      <c r="F76" s="300">
        <v>799</v>
      </c>
      <c r="G76" s="235">
        <f t="shared" si="2"/>
        <v>900</v>
      </c>
      <c r="H76" s="300">
        <v>11182</v>
      </c>
      <c r="I76" s="300">
        <v>695</v>
      </c>
      <c r="J76" s="300">
        <v>5445</v>
      </c>
      <c r="K76" s="300">
        <v>6432</v>
      </c>
      <c r="L76" s="301">
        <v>8116</v>
      </c>
      <c r="M76" s="301">
        <v>3761</v>
      </c>
      <c r="N76" s="235">
        <f t="shared" si="3"/>
        <v>11877</v>
      </c>
      <c r="O76" s="302">
        <v>178.86052874337653</v>
      </c>
      <c r="P76" s="302">
        <v>90.012609746037356</v>
      </c>
      <c r="Q76" s="302">
        <v>216.01295206705205</v>
      </c>
      <c r="R76" s="302">
        <v>138.25149232914924</v>
      </c>
      <c r="S76" s="302">
        <v>184.85369591359199</v>
      </c>
      <c r="T76" s="302">
        <v>151.15259537810692</v>
      </c>
      <c r="U76" s="303">
        <v>174.35403117827084</v>
      </c>
      <c r="V76" s="274"/>
      <c r="W76" s="274"/>
      <c r="X76" s="297"/>
      <c r="Y76" s="297"/>
      <c r="Z76" s="297"/>
      <c r="AA76" s="297"/>
      <c r="AB76" s="652"/>
      <c r="AC76" s="652"/>
      <c r="AD76" s="652"/>
      <c r="AE76" s="652"/>
      <c r="AF76" s="652"/>
      <c r="AG76" s="652"/>
      <c r="AH76" s="652"/>
      <c r="AI76" s="652"/>
      <c r="AJ76" s="652"/>
      <c r="AK76" s="652"/>
      <c r="AL76" s="652"/>
      <c r="AM76" s="652"/>
      <c r="AN76" s="652"/>
      <c r="AO76" s="652"/>
    </row>
    <row r="77" spans="1:41" ht="15" customHeight="1">
      <c r="A77" s="299">
        <v>73</v>
      </c>
      <c r="B77" s="232" t="s">
        <v>379</v>
      </c>
      <c r="C77" s="300">
        <v>7139</v>
      </c>
      <c r="D77" s="300">
        <v>38</v>
      </c>
      <c r="E77" s="300">
        <v>33</v>
      </c>
      <c r="F77" s="300">
        <v>7144</v>
      </c>
      <c r="G77" s="235">
        <f t="shared" si="2"/>
        <v>7177</v>
      </c>
      <c r="H77" s="300">
        <v>59045</v>
      </c>
      <c r="I77" s="300">
        <v>803</v>
      </c>
      <c r="J77" s="300">
        <v>613</v>
      </c>
      <c r="K77" s="300">
        <v>59235</v>
      </c>
      <c r="L77" s="301">
        <v>33565</v>
      </c>
      <c r="M77" s="301">
        <v>26283</v>
      </c>
      <c r="N77" s="235">
        <f t="shared" si="3"/>
        <v>59848</v>
      </c>
      <c r="O77" s="302">
        <v>78.270332172088388</v>
      </c>
      <c r="P77" s="302">
        <v>86.703642572566878</v>
      </c>
      <c r="Q77" s="302">
        <v>153.0151646697922</v>
      </c>
      <c r="R77" s="302">
        <v>77.442183942434951</v>
      </c>
      <c r="S77" s="302">
        <v>80.046681620066678</v>
      </c>
      <c r="T77" s="302">
        <v>76.190719767977683</v>
      </c>
      <c r="U77" s="303">
        <v>78.376344532223698</v>
      </c>
      <c r="V77" s="274"/>
      <c r="W77" s="274"/>
      <c r="X77" s="297"/>
      <c r="Y77" s="297"/>
      <c r="Z77" s="297"/>
      <c r="AA77" s="297"/>
      <c r="AB77" s="652"/>
      <c r="AC77" s="652"/>
      <c r="AD77" s="652"/>
      <c r="AE77" s="652"/>
      <c r="AF77" s="652"/>
      <c r="AG77" s="652"/>
      <c r="AH77" s="652"/>
      <c r="AI77" s="652"/>
      <c r="AJ77" s="652"/>
      <c r="AK77" s="652"/>
      <c r="AL77" s="652"/>
      <c r="AM77" s="652"/>
      <c r="AN77" s="652"/>
      <c r="AO77" s="652"/>
    </row>
    <row r="78" spans="1:41" ht="15" customHeight="1">
      <c r="A78" s="299">
        <v>74</v>
      </c>
      <c r="B78" s="232" t="s">
        <v>380</v>
      </c>
      <c r="C78" s="300">
        <v>6919</v>
      </c>
      <c r="D78" s="300">
        <v>151</v>
      </c>
      <c r="E78" s="300">
        <v>95</v>
      </c>
      <c r="F78" s="300">
        <v>6975</v>
      </c>
      <c r="G78" s="235">
        <f t="shared" si="2"/>
        <v>7070</v>
      </c>
      <c r="H78" s="300">
        <v>29310</v>
      </c>
      <c r="I78" s="300">
        <v>2610</v>
      </c>
      <c r="J78" s="300">
        <v>1797</v>
      </c>
      <c r="K78" s="300">
        <v>30123</v>
      </c>
      <c r="L78" s="301">
        <v>20160</v>
      </c>
      <c r="M78" s="301">
        <v>11760</v>
      </c>
      <c r="N78" s="235">
        <f t="shared" si="3"/>
        <v>31920</v>
      </c>
      <c r="O78" s="302">
        <v>69.734795915448643</v>
      </c>
      <c r="P78" s="302">
        <v>69.842995482818836</v>
      </c>
      <c r="Q78" s="302">
        <v>187.21760640961443</v>
      </c>
      <c r="R78" s="302">
        <v>61.582910048344942</v>
      </c>
      <c r="S78" s="302">
        <v>71.518247357767379</v>
      </c>
      <c r="T78" s="302">
        <v>66.901262375650745</v>
      </c>
      <c r="U78" s="303">
        <v>69.744551476816852</v>
      </c>
      <c r="V78" s="274"/>
      <c r="W78" s="274"/>
      <c r="X78" s="297"/>
      <c r="Y78" s="297"/>
      <c r="Z78" s="297"/>
      <c r="AA78" s="297"/>
      <c r="AB78" s="652"/>
      <c r="AC78" s="652"/>
      <c r="AD78" s="652"/>
      <c r="AE78" s="652"/>
      <c r="AF78" s="652"/>
      <c r="AG78" s="652"/>
      <c r="AH78" s="652"/>
      <c r="AI78" s="652"/>
      <c r="AJ78" s="652"/>
      <c r="AK78" s="652"/>
      <c r="AL78" s="652"/>
      <c r="AM78" s="652"/>
      <c r="AN78" s="652"/>
      <c r="AO78" s="652"/>
    </row>
    <row r="79" spans="1:41" ht="15" customHeight="1">
      <c r="A79" s="299">
        <v>75</v>
      </c>
      <c r="B79" s="232" t="s">
        <v>381</v>
      </c>
      <c r="C79" s="300">
        <v>2085</v>
      </c>
      <c r="D79" s="300">
        <v>47</v>
      </c>
      <c r="E79" s="300">
        <v>118</v>
      </c>
      <c r="F79" s="300">
        <v>2014</v>
      </c>
      <c r="G79" s="235">
        <f t="shared" si="2"/>
        <v>2132</v>
      </c>
      <c r="H79" s="300">
        <v>5633</v>
      </c>
      <c r="I79" s="300">
        <v>1063</v>
      </c>
      <c r="J79" s="300">
        <v>990</v>
      </c>
      <c r="K79" s="300">
        <v>5706</v>
      </c>
      <c r="L79" s="301">
        <v>4138</v>
      </c>
      <c r="M79" s="301">
        <v>2558</v>
      </c>
      <c r="N79" s="235">
        <f t="shared" si="3"/>
        <v>6696</v>
      </c>
      <c r="O79" s="302">
        <v>65.961825345216695</v>
      </c>
      <c r="P79" s="302">
        <v>88.455889411538834</v>
      </c>
      <c r="Q79" s="302">
        <v>133.35589743589745</v>
      </c>
      <c r="R79" s="302">
        <v>57.977923819235926</v>
      </c>
      <c r="S79" s="302">
        <v>76.34746837583711</v>
      </c>
      <c r="T79" s="302">
        <v>58.441090987185909</v>
      </c>
      <c r="U79" s="303">
        <v>69.698818238361795</v>
      </c>
      <c r="V79" s="274"/>
      <c r="W79" s="274"/>
      <c r="X79" s="297"/>
      <c r="Y79" s="297"/>
      <c r="Z79" s="297"/>
      <c r="AA79" s="297"/>
      <c r="AB79" s="652"/>
      <c r="AC79" s="652"/>
      <c r="AD79" s="652"/>
      <c r="AE79" s="652"/>
      <c r="AF79" s="652"/>
      <c r="AG79" s="652"/>
      <c r="AH79" s="652"/>
      <c r="AI79" s="652"/>
      <c r="AJ79" s="652"/>
      <c r="AK79" s="652"/>
      <c r="AL79" s="652"/>
      <c r="AM79" s="652"/>
      <c r="AN79" s="652"/>
      <c r="AO79" s="652"/>
    </row>
    <row r="80" spans="1:41" ht="15" customHeight="1">
      <c r="A80" s="299">
        <v>77</v>
      </c>
      <c r="B80" s="232" t="s">
        <v>382</v>
      </c>
      <c r="C80" s="300">
        <v>5337</v>
      </c>
      <c r="D80" s="300">
        <v>417</v>
      </c>
      <c r="E80" s="300">
        <v>80</v>
      </c>
      <c r="F80" s="300">
        <v>5674</v>
      </c>
      <c r="G80" s="235">
        <f t="shared" si="2"/>
        <v>5754</v>
      </c>
      <c r="H80" s="300">
        <v>25791</v>
      </c>
      <c r="I80" s="300">
        <v>3482</v>
      </c>
      <c r="J80" s="300">
        <v>3260</v>
      </c>
      <c r="K80" s="300">
        <v>26013</v>
      </c>
      <c r="L80" s="301">
        <v>22911</v>
      </c>
      <c r="M80" s="301">
        <v>6362</v>
      </c>
      <c r="N80" s="235">
        <f t="shared" si="3"/>
        <v>29273</v>
      </c>
      <c r="O80" s="302">
        <v>92.696371140689493</v>
      </c>
      <c r="P80" s="302">
        <v>62.869469367436679</v>
      </c>
      <c r="Q80" s="302">
        <v>210.27859243653657</v>
      </c>
      <c r="R80" s="302">
        <v>72.984159383871216</v>
      </c>
      <c r="S80" s="302">
        <v>92.175271784887812</v>
      </c>
      <c r="T80" s="302">
        <v>79.948130740549004</v>
      </c>
      <c r="U80" s="303">
        <v>89.532823114713707</v>
      </c>
      <c r="V80" s="274"/>
      <c r="W80" s="274"/>
      <c r="X80" s="297"/>
      <c r="Y80" s="297"/>
      <c r="Z80" s="297"/>
      <c r="AA80" s="297"/>
      <c r="AB80" s="652"/>
      <c r="AC80" s="652"/>
      <c r="AD80" s="652"/>
      <c r="AE80" s="652"/>
      <c r="AF80" s="652"/>
      <c r="AG80" s="652"/>
      <c r="AH80" s="652"/>
      <c r="AI80" s="652"/>
      <c r="AJ80" s="652"/>
      <c r="AK80" s="652"/>
      <c r="AL80" s="652"/>
      <c r="AM80" s="652"/>
      <c r="AN80" s="652"/>
      <c r="AO80" s="652"/>
    </row>
    <row r="81" spans="1:41" ht="15" customHeight="1">
      <c r="A81" s="299">
        <v>78</v>
      </c>
      <c r="B81" s="232" t="s">
        <v>383</v>
      </c>
      <c r="C81" s="300">
        <v>738</v>
      </c>
      <c r="D81" s="300">
        <v>597</v>
      </c>
      <c r="E81" s="300">
        <v>68</v>
      </c>
      <c r="F81" s="300">
        <v>1267</v>
      </c>
      <c r="G81" s="235">
        <f t="shared" si="2"/>
        <v>1335</v>
      </c>
      <c r="H81" s="300">
        <v>23487</v>
      </c>
      <c r="I81" s="300">
        <v>19520</v>
      </c>
      <c r="J81" s="300">
        <v>2475</v>
      </c>
      <c r="K81" s="300">
        <v>40532</v>
      </c>
      <c r="L81" s="301">
        <v>28422</v>
      </c>
      <c r="M81" s="301">
        <v>14585</v>
      </c>
      <c r="N81" s="235">
        <f t="shared" si="3"/>
        <v>43007</v>
      </c>
      <c r="O81" s="302">
        <v>68.225133387350752</v>
      </c>
      <c r="P81" s="302">
        <v>70.740717671959331</v>
      </c>
      <c r="Q81" s="302">
        <v>65.930272584180415</v>
      </c>
      <c r="R81" s="302">
        <v>70.097947180614909</v>
      </c>
      <c r="S81" s="302">
        <v>69.818192610126971</v>
      </c>
      <c r="T81" s="302">
        <v>69.64156147545458</v>
      </c>
      <c r="U81" s="303">
        <v>69.760351091680164</v>
      </c>
      <c r="V81" s="274"/>
      <c r="W81" s="274"/>
      <c r="X81" s="297"/>
      <c r="Y81" s="297"/>
      <c r="Z81" s="297"/>
      <c r="AA81" s="297"/>
      <c r="AB81" s="652"/>
      <c r="AC81" s="652"/>
      <c r="AD81" s="652"/>
      <c r="AE81" s="652"/>
      <c r="AF81" s="652"/>
      <c r="AG81" s="652"/>
      <c r="AH81" s="652"/>
      <c r="AI81" s="652"/>
      <c r="AJ81" s="652"/>
      <c r="AK81" s="652"/>
      <c r="AL81" s="652"/>
      <c r="AM81" s="652"/>
      <c r="AN81" s="652"/>
      <c r="AO81" s="652"/>
    </row>
    <row r="82" spans="1:41" ht="15" customHeight="1">
      <c r="A82" s="299">
        <v>79</v>
      </c>
      <c r="B82" s="232" t="s">
        <v>384</v>
      </c>
      <c r="C82" s="300">
        <v>7906</v>
      </c>
      <c r="D82" s="300">
        <v>108</v>
      </c>
      <c r="E82" s="300">
        <v>37</v>
      </c>
      <c r="F82" s="300">
        <v>7977</v>
      </c>
      <c r="G82" s="235">
        <f t="shared" si="2"/>
        <v>8014</v>
      </c>
      <c r="H82" s="300">
        <v>48216</v>
      </c>
      <c r="I82" s="300">
        <v>850</v>
      </c>
      <c r="J82" s="300">
        <v>941</v>
      </c>
      <c r="K82" s="300">
        <v>48125</v>
      </c>
      <c r="L82" s="301">
        <v>29989</v>
      </c>
      <c r="M82" s="301">
        <v>19077</v>
      </c>
      <c r="N82" s="235">
        <f t="shared" si="3"/>
        <v>49066</v>
      </c>
      <c r="O82" s="302">
        <v>78.381157925182421</v>
      </c>
      <c r="P82" s="302">
        <v>64.23050383073722</v>
      </c>
      <c r="Q82" s="302">
        <v>166.14298518929533</v>
      </c>
      <c r="R82" s="302">
        <v>76.535478317642216</v>
      </c>
      <c r="S82" s="302">
        <v>78.32615422465372</v>
      </c>
      <c r="T82" s="302">
        <v>77.91015390645623</v>
      </c>
      <c r="U82" s="303">
        <v>78.164722151946876</v>
      </c>
      <c r="V82" s="274"/>
      <c r="W82" s="274"/>
      <c r="X82" s="297"/>
      <c r="Y82" s="297"/>
      <c r="Z82" s="297"/>
      <c r="AA82" s="297"/>
      <c r="AB82" s="652"/>
      <c r="AC82" s="652"/>
      <c r="AD82" s="652"/>
      <c r="AE82" s="652"/>
      <c r="AF82" s="652"/>
      <c r="AG82" s="652"/>
      <c r="AH82" s="652"/>
      <c r="AI82" s="652"/>
      <c r="AJ82" s="652"/>
      <c r="AK82" s="652"/>
      <c r="AL82" s="652"/>
      <c r="AM82" s="652"/>
      <c r="AN82" s="652"/>
      <c r="AO82" s="652"/>
    </row>
    <row r="83" spans="1:41" ht="15" customHeight="1">
      <c r="A83" s="299">
        <v>80</v>
      </c>
      <c r="B83" s="232" t="s">
        <v>385</v>
      </c>
      <c r="C83" s="300">
        <v>6217</v>
      </c>
      <c r="D83" s="300">
        <v>13914</v>
      </c>
      <c r="E83" s="300">
        <v>342</v>
      </c>
      <c r="F83" s="300">
        <v>19789</v>
      </c>
      <c r="G83" s="235">
        <f t="shared" si="2"/>
        <v>20131</v>
      </c>
      <c r="H83" s="300">
        <v>55957</v>
      </c>
      <c r="I83" s="300">
        <v>219468</v>
      </c>
      <c r="J83" s="300">
        <v>5447</v>
      </c>
      <c r="K83" s="300">
        <v>269978</v>
      </c>
      <c r="L83" s="301">
        <v>243161</v>
      </c>
      <c r="M83" s="301">
        <v>32264</v>
      </c>
      <c r="N83" s="235">
        <f t="shared" si="3"/>
        <v>275425</v>
      </c>
      <c r="O83" s="302">
        <v>61.756334460602879</v>
      </c>
      <c r="P83" s="302">
        <v>62.022520229957372</v>
      </c>
      <c r="Q83" s="302">
        <v>88.174570545631454</v>
      </c>
      <c r="R83" s="302">
        <v>61.427281119439165</v>
      </c>
      <c r="S83" s="302">
        <v>62.343240974678309</v>
      </c>
      <c r="T83" s="302">
        <v>58.975496510870265</v>
      </c>
      <c r="U83" s="303">
        <v>61.968043876931588</v>
      </c>
      <c r="V83" s="274"/>
      <c r="W83" s="274"/>
      <c r="X83" s="297"/>
      <c r="Y83" s="297"/>
      <c r="Z83" s="297"/>
      <c r="AA83" s="297"/>
      <c r="AB83" s="652"/>
      <c r="AC83" s="652"/>
      <c r="AD83" s="652"/>
      <c r="AE83" s="652"/>
      <c r="AF83" s="652"/>
      <c r="AG83" s="652"/>
      <c r="AH83" s="652"/>
      <c r="AI83" s="652"/>
      <c r="AJ83" s="652"/>
      <c r="AK83" s="652"/>
      <c r="AL83" s="652"/>
      <c r="AM83" s="652"/>
      <c r="AN83" s="652"/>
      <c r="AO83" s="652"/>
    </row>
    <row r="84" spans="1:41" ht="15" customHeight="1">
      <c r="A84" s="299">
        <v>81</v>
      </c>
      <c r="B84" s="232" t="s">
        <v>386</v>
      </c>
      <c r="C84" s="300">
        <v>31818</v>
      </c>
      <c r="D84" s="300">
        <v>24078</v>
      </c>
      <c r="E84" s="300">
        <v>6927</v>
      </c>
      <c r="F84" s="300">
        <v>48969</v>
      </c>
      <c r="G84" s="235">
        <f t="shared" si="2"/>
        <v>55896</v>
      </c>
      <c r="H84" s="300">
        <v>205673</v>
      </c>
      <c r="I84" s="300">
        <v>550833</v>
      </c>
      <c r="J84" s="300">
        <v>230641</v>
      </c>
      <c r="K84" s="300">
        <v>525865</v>
      </c>
      <c r="L84" s="301">
        <v>470941</v>
      </c>
      <c r="M84" s="301">
        <v>285565</v>
      </c>
      <c r="N84" s="235">
        <f t="shared" si="3"/>
        <v>756506</v>
      </c>
      <c r="O84" s="302">
        <v>62.333778687979674</v>
      </c>
      <c r="P84" s="302">
        <v>53.028168722313758</v>
      </c>
      <c r="Q84" s="302">
        <v>57.003378808640051</v>
      </c>
      <c r="R84" s="302">
        <v>54.734972228484445</v>
      </c>
      <c r="S84" s="302">
        <v>59.085272752067709</v>
      </c>
      <c r="T84" s="302">
        <v>49.329828395976257</v>
      </c>
      <c r="U84" s="303">
        <v>55.443588511829248</v>
      </c>
      <c r="V84" s="274"/>
      <c r="W84" s="274"/>
      <c r="X84" s="297"/>
      <c r="Y84" s="297"/>
      <c r="Z84" s="297"/>
      <c r="AA84" s="297"/>
      <c r="AB84" s="652"/>
      <c r="AC84" s="652"/>
      <c r="AD84" s="652"/>
      <c r="AE84" s="652"/>
      <c r="AF84" s="652"/>
      <c r="AG84" s="652"/>
      <c r="AH84" s="652"/>
      <c r="AI84" s="652"/>
      <c r="AJ84" s="652"/>
      <c r="AK84" s="652"/>
      <c r="AL84" s="652"/>
      <c r="AM84" s="652"/>
      <c r="AN84" s="652"/>
      <c r="AO84" s="652"/>
    </row>
    <row r="85" spans="1:41" ht="15" customHeight="1">
      <c r="A85" s="299">
        <v>82</v>
      </c>
      <c r="B85" s="232" t="s">
        <v>387</v>
      </c>
      <c r="C85" s="300">
        <v>50707</v>
      </c>
      <c r="D85" s="300">
        <v>1413</v>
      </c>
      <c r="E85" s="300">
        <v>2579</v>
      </c>
      <c r="F85" s="300">
        <v>49541</v>
      </c>
      <c r="G85" s="235">
        <f t="shared" si="2"/>
        <v>52120</v>
      </c>
      <c r="H85" s="300">
        <v>349660</v>
      </c>
      <c r="I85" s="300">
        <v>53221</v>
      </c>
      <c r="J85" s="300">
        <v>32764</v>
      </c>
      <c r="K85" s="300">
        <v>370117</v>
      </c>
      <c r="L85" s="301">
        <v>235256</v>
      </c>
      <c r="M85" s="301">
        <v>167625</v>
      </c>
      <c r="N85" s="235">
        <f t="shared" si="3"/>
        <v>402881</v>
      </c>
      <c r="O85" s="302">
        <v>96.47139952196936</v>
      </c>
      <c r="P85" s="302">
        <v>68.502234655422569</v>
      </c>
      <c r="Q85" s="302">
        <v>128.61266830211289</v>
      </c>
      <c r="R85" s="302">
        <v>89.409853254891786</v>
      </c>
      <c r="S85" s="302">
        <v>100.67899732592707</v>
      </c>
      <c r="T85" s="302">
        <v>81.285446059688596</v>
      </c>
      <c r="U85" s="303">
        <v>92.634072465642475</v>
      </c>
      <c r="V85" s="274"/>
      <c r="W85" s="274"/>
      <c r="X85" s="297"/>
      <c r="Y85" s="297"/>
      <c r="Z85" s="297"/>
      <c r="AA85" s="297"/>
      <c r="AB85" s="652"/>
      <c r="AC85" s="652"/>
      <c r="AD85" s="652"/>
      <c r="AE85" s="652"/>
      <c r="AF85" s="652"/>
      <c r="AG85" s="652"/>
      <c r="AH85" s="652"/>
      <c r="AI85" s="652"/>
      <c r="AJ85" s="652"/>
      <c r="AK85" s="652"/>
      <c r="AL85" s="652"/>
      <c r="AM85" s="652"/>
      <c r="AN85" s="652"/>
      <c r="AO85" s="652"/>
    </row>
    <row r="86" spans="1:41" ht="15" customHeight="1">
      <c r="A86" s="299">
        <v>84</v>
      </c>
      <c r="B86" s="232" t="s">
        <v>388</v>
      </c>
      <c r="C86" s="300">
        <v>1202</v>
      </c>
      <c r="D86" s="300">
        <v>359</v>
      </c>
      <c r="E86" s="300">
        <v>983</v>
      </c>
      <c r="F86" s="300">
        <v>578</v>
      </c>
      <c r="G86" s="235">
        <f t="shared" si="2"/>
        <v>1561</v>
      </c>
      <c r="H86" s="300">
        <v>28916</v>
      </c>
      <c r="I86" s="300">
        <v>16812</v>
      </c>
      <c r="J86" s="300">
        <v>31655</v>
      </c>
      <c r="K86" s="300">
        <v>14073</v>
      </c>
      <c r="L86" s="301">
        <v>33701</v>
      </c>
      <c r="M86" s="301">
        <v>12027</v>
      </c>
      <c r="N86" s="235">
        <f t="shared" si="3"/>
        <v>45728</v>
      </c>
      <c r="O86" s="302">
        <v>128.40891384624115</v>
      </c>
      <c r="P86" s="302">
        <v>66.402844936756495</v>
      </c>
      <c r="Q86" s="302">
        <v>121.94993421245708</v>
      </c>
      <c r="R86" s="302">
        <v>67.604627932787864</v>
      </c>
      <c r="S86" s="302">
        <v>113.9875461758908</v>
      </c>
      <c r="T86" s="302">
        <v>75.755052400828802</v>
      </c>
      <c r="U86" s="303">
        <v>104.48000438096471</v>
      </c>
      <c r="V86" s="274"/>
      <c r="W86" s="274"/>
      <c r="X86" s="297"/>
      <c r="Y86" s="297"/>
      <c r="Z86" s="297"/>
      <c r="AA86" s="297"/>
      <c r="AB86" s="652"/>
      <c r="AC86" s="652"/>
      <c r="AD86" s="652"/>
      <c r="AE86" s="652"/>
      <c r="AF86" s="652"/>
      <c r="AG86" s="652"/>
      <c r="AH86" s="652"/>
      <c r="AI86" s="652"/>
      <c r="AJ86" s="652"/>
      <c r="AK86" s="652"/>
      <c r="AL86" s="652"/>
      <c r="AM86" s="652"/>
      <c r="AN86" s="652"/>
      <c r="AO86" s="652"/>
    </row>
    <row r="87" spans="1:41" ht="15" customHeight="1">
      <c r="A87" s="299">
        <v>85</v>
      </c>
      <c r="B87" s="232" t="s">
        <v>389</v>
      </c>
      <c r="C87" s="300">
        <v>28848</v>
      </c>
      <c r="D87" s="300">
        <v>2642</v>
      </c>
      <c r="E87" s="300">
        <v>10811</v>
      </c>
      <c r="F87" s="300">
        <v>20679</v>
      </c>
      <c r="G87" s="235">
        <f t="shared" si="2"/>
        <v>31490</v>
      </c>
      <c r="H87" s="300">
        <v>638892</v>
      </c>
      <c r="I87" s="300">
        <v>58157</v>
      </c>
      <c r="J87" s="300">
        <v>335401</v>
      </c>
      <c r="K87" s="300">
        <v>361648</v>
      </c>
      <c r="L87" s="301">
        <v>280568</v>
      </c>
      <c r="M87" s="301">
        <v>416481</v>
      </c>
      <c r="N87" s="235">
        <f t="shared" si="3"/>
        <v>697049</v>
      </c>
      <c r="O87" s="302">
        <v>68.479144429614138</v>
      </c>
      <c r="P87" s="302">
        <v>65.579882237405428</v>
      </c>
      <c r="Q87" s="302">
        <v>53.664737329681159</v>
      </c>
      <c r="R87" s="302">
        <v>79.656636710121944</v>
      </c>
      <c r="S87" s="302">
        <v>68.948365206338863</v>
      </c>
      <c r="T87" s="302">
        <v>67.801229496865332</v>
      </c>
      <c r="U87" s="303">
        <v>68.263942597362643</v>
      </c>
      <c r="V87" s="274"/>
      <c r="W87" s="274"/>
      <c r="X87" s="297"/>
      <c r="Y87" s="297"/>
      <c r="Z87" s="297"/>
      <c r="AA87" s="297"/>
      <c r="AB87" s="652"/>
      <c r="AC87" s="652"/>
      <c r="AD87" s="652"/>
      <c r="AE87" s="652"/>
      <c r="AF87" s="652"/>
      <c r="AG87" s="652"/>
      <c r="AH87" s="652"/>
      <c r="AI87" s="652"/>
      <c r="AJ87" s="652"/>
      <c r="AK87" s="652"/>
      <c r="AL87" s="652"/>
      <c r="AM87" s="652"/>
      <c r="AN87" s="652"/>
      <c r="AO87" s="652"/>
    </row>
    <row r="88" spans="1:41" ht="15" customHeight="1">
      <c r="A88" s="299">
        <v>86</v>
      </c>
      <c r="B88" s="232" t="s">
        <v>390</v>
      </c>
      <c r="C88" s="300">
        <v>21026</v>
      </c>
      <c r="D88" s="300">
        <v>1328</v>
      </c>
      <c r="E88" s="300">
        <v>1656</v>
      </c>
      <c r="F88" s="300">
        <v>20698</v>
      </c>
      <c r="G88" s="235">
        <f t="shared" si="2"/>
        <v>22354</v>
      </c>
      <c r="H88" s="300">
        <v>258540</v>
      </c>
      <c r="I88" s="300">
        <v>23103</v>
      </c>
      <c r="J88" s="300">
        <v>24054</v>
      </c>
      <c r="K88" s="300">
        <v>257589</v>
      </c>
      <c r="L88" s="301">
        <v>105452</v>
      </c>
      <c r="M88" s="301">
        <v>176191</v>
      </c>
      <c r="N88" s="235">
        <f t="shared" si="3"/>
        <v>281643</v>
      </c>
      <c r="O88" s="302">
        <v>84.007597051935079</v>
      </c>
      <c r="P88" s="302">
        <v>70.624757146375345</v>
      </c>
      <c r="Q88" s="302">
        <v>97.972056749749456</v>
      </c>
      <c r="R88" s="302">
        <v>81.473826416356175</v>
      </c>
      <c r="S88" s="302">
        <v>94.419747870670278</v>
      </c>
      <c r="T88" s="302">
        <v>76.054398713803636</v>
      </c>
      <c r="U88" s="303">
        <v>82.925914554182157</v>
      </c>
      <c r="V88" s="274"/>
      <c r="W88" s="274"/>
      <c r="X88" s="297"/>
      <c r="Y88" s="297"/>
      <c r="Z88" s="297"/>
      <c r="AA88" s="297"/>
      <c r="AB88" s="652"/>
      <c r="AC88" s="652"/>
      <c r="AD88" s="652"/>
      <c r="AE88" s="652"/>
      <c r="AF88" s="652"/>
      <c r="AG88" s="652"/>
      <c r="AH88" s="652"/>
      <c r="AI88" s="652"/>
      <c r="AJ88" s="652"/>
      <c r="AK88" s="652"/>
      <c r="AL88" s="652"/>
      <c r="AM88" s="652"/>
      <c r="AN88" s="652"/>
      <c r="AO88" s="652"/>
    </row>
    <row r="89" spans="1:41" ht="15" customHeight="1">
      <c r="A89" s="299">
        <v>87</v>
      </c>
      <c r="B89" s="232" t="s">
        <v>391</v>
      </c>
      <c r="C89" s="300">
        <v>1220</v>
      </c>
      <c r="D89" s="300">
        <v>330</v>
      </c>
      <c r="E89" s="300">
        <v>174</v>
      </c>
      <c r="F89" s="300">
        <v>1376</v>
      </c>
      <c r="G89" s="235">
        <f t="shared" si="2"/>
        <v>1550</v>
      </c>
      <c r="H89" s="300">
        <v>11334</v>
      </c>
      <c r="I89" s="300">
        <v>12694</v>
      </c>
      <c r="J89" s="300">
        <v>1550</v>
      </c>
      <c r="K89" s="300">
        <v>22478</v>
      </c>
      <c r="L89" s="301">
        <v>8332</v>
      </c>
      <c r="M89" s="301">
        <v>15696</v>
      </c>
      <c r="N89" s="235">
        <f t="shared" si="3"/>
        <v>24028</v>
      </c>
      <c r="O89" s="302">
        <v>56.217810873568737</v>
      </c>
      <c r="P89" s="302">
        <v>72.829834065151445</v>
      </c>
      <c r="Q89" s="302">
        <v>91.93590445147629</v>
      </c>
      <c r="R89" s="302">
        <v>63.274387403484141</v>
      </c>
      <c r="S89" s="302">
        <v>68.4255341489947</v>
      </c>
      <c r="T89" s="302">
        <v>63.223876577944296</v>
      </c>
      <c r="U89" s="303">
        <v>65.075440555802246</v>
      </c>
      <c r="V89" s="274"/>
      <c r="W89" s="274"/>
      <c r="X89" s="297"/>
      <c r="Y89" s="297"/>
      <c r="Z89" s="297"/>
      <c r="AA89" s="297"/>
      <c r="AB89" s="652"/>
      <c r="AC89" s="652"/>
      <c r="AD89" s="652"/>
      <c r="AE89" s="652"/>
      <c r="AF89" s="652"/>
      <c r="AG89" s="652"/>
      <c r="AH89" s="652"/>
      <c r="AI89" s="652"/>
      <c r="AJ89" s="652"/>
      <c r="AK89" s="652"/>
      <c r="AL89" s="652"/>
      <c r="AM89" s="652"/>
      <c r="AN89" s="652"/>
      <c r="AO89" s="652"/>
    </row>
    <row r="90" spans="1:41" ht="15" customHeight="1">
      <c r="A90" s="299">
        <v>88</v>
      </c>
      <c r="B90" s="232" t="s">
        <v>392</v>
      </c>
      <c r="C90" s="300">
        <v>4107</v>
      </c>
      <c r="D90" s="300">
        <v>190</v>
      </c>
      <c r="E90" s="300">
        <v>607</v>
      </c>
      <c r="F90" s="300">
        <v>3690</v>
      </c>
      <c r="G90" s="235">
        <f t="shared" si="2"/>
        <v>4297</v>
      </c>
      <c r="H90" s="300">
        <v>36532</v>
      </c>
      <c r="I90" s="300">
        <v>5132</v>
      </c>
      <c r="J90" s="300">
        <v>5269</v>
      </c>
      <c r="K90" s="300">
        <v>36395</v>
      </c>
      <c r="L90" s="301">
        <v>12185</v>
      </c>
      <c r="M90" s="301">
        <v>29479</v>
      </c>
      <c r="N90" s="235">
        <f t="shared" si="3"/>
        <v>41664</v>
      </c>
      <c r="O90" s="302">
        <v>62.208487386223588</v>
      </c>
      <c r="P90" s="302">
        <v>69.834390420697545</v>
      </c>
      <c r="Q90" s="302">
        <v>106.00441789146691</v>
      </c>
      <c r="R90" s="302">
        <v>56.705322807129519</v>
      </c>
      <c r="S90" s="302">
        <v>78.463074729986843</v>
      </c>
      <c r="T90" s="302">
        <v>56.547090544657983</v>
      </c>
      <c r="U90" s="303">
        <v>63.156871786915097</v>
      </c>
      <c r="V90" s="274"/>
      <c r="W90" s="274"/>
      <c r="X90" s="297"/>
      <c r="Y90" s="297"/>
      <c r="Z90" s="297"/>
      <c r="AA90" s="297"/>
      <c r="AB90" s="652"/>
      <c r="AC90" s="652"/>
      <c r="AD90" s="652"/>
      <c r="AE90" s="652"/>
      <c r="AF90" s="652"/>
      <c r="AG90" s="652"/>
      <c r="AH90" s="652"/>
      <c r="AI90" s="652"/>
      <c r="AJ90" s="652"/>
      <c r="AK90" s="652"/>
      <c r="AL90" s="652"/>
      <c r="AM90" s="652"/>
      <c r="AN90" s="652"/>
      <c r="AO90" s="652"/>
    </row>
    <row r="91" spans="1:41" ht="15" customHeight="1">
      <c r="A91" s="299">
        <v>90</v>
      </c>
      <c r="B91" s="232" t="s">
        <v>393</v>
      </c>
      <c r="C91" s="300">
        <v>1380</v>
      </c>
      <c r="D91" s="300">
        <v>74</v>
      </c>
      <c r="E91" s="300">
        <v>102</v>
      </c>
      <c r="F91" s="300">
        <v>1352</v>
      </c>
      <c r="G91" s="235">
        <f t="shared" si="2"/>
        <v>1454</v>
      </c>
      <c r="H91" s="300">
        <v>10413</v>
      </c>
      <c r="I91" s="300">
        <v>1981</v>
      </c>
      <c r="J91" s="300">
        <v>3715</v>
      </c>
      <c r="K91" s="300">
        <v>8679</v>
      </c>
      <c r="L91" s="301">
        <v>7654</v>
      </c>
      <c r="M91" s="301">
        <v>4740</v>
      </c>
      <c r="N91" s="235">
        <f t="shared" si="3"/>
        <v>12394</v>
      </c>
      <c r="O91" s="302">
        <v>81.283133105490236</v>
      </c>
      <c r="P91" s="302">
        <v>90.855450136147041</v>
      </c>
      <c r="Q91" s="302">
        <v>111.36041776682509</v>
      </c>
      <c r="R91" s="302">
        <v>70.853520695748315</v>
      </c>
      <c r="S91" s="302">
        <v>83.376175824659711</v>
      </c>
      <c r="T91" s="302">
        <v>81.939926132509228</v>
      </c>
      <c r="U91" s="303">
        <v>82.846541378723288</v>
      </c>
      <c r="V91" s="274"/>
      <c r="W91" s="274"/>
      <c r="X91" s="297"/>
      <c r="Y91" s="297"/>
      <c r="Z91" s="297"/>
      <c r="AA91" s="297"/>
      <c r="AB91" s="652"/>
      <c r="AC91" s="652"/>
      <c r="AD91" s="652"/>
      <c r="AE91" s="652"/>
      <c r="AF91" s="652"/>
      <c r="AG91" s="652"/>
      <c r="AH91" s="652"/>
      <c r="AI91" s="652"/>
      <c r="AJ91" s="652"/>
      <c r="AK91" s="652"/>
      <c r="AL91" s="652"/>
      <c r="AM91" s="652"/>
      <c r="AN91" s="652"/>
      <c r="AO91" s="652"/>
    </row>
    <row r="92" spans="1:41" ht="15" customHeight="1">
      <c r="A92" s="299">
        <v>91</v>
      </c>
      <c r="B92" s="232" t="s">
        <v>394</v>
      </c>
      <c r="C92" s="300">
        <v>229</v>
      </c>
      <c r="D92" s="300">
        <v>143</v>
      </c>
      <c r="E92" s="300">
        <v>138</v>
      </c>
      <c r="F92" s="300">
        <v>234</v>
      </c>
      <c r="G92" s="235">
        <f t="shared" si="2"/>
        <v>372</v>
      </c>
      <c r="H92" s="300">
        <v>1970</v>
      </c>
      <c r="I92" s="300">
        <v>1059</v>
      </c>
      <c r="J92" s="300">
        <v>1197</v>
      </c>
      <c r="K92" s="300">
        <v>1832</v>
      </c>
      <c r="L92" s="301">
        <v>1850</v>
      </c>
      <c r="M92" s="301">
        <v>1179</v>
      </c>
      <c r="N92" s="235">
        <f t="shared" si="3"/>
        <v>3029</v>
      </c>
      <c r="O92" s="302">
        <v>111.46917844730164</v>
      </c>
      <c r="P92" s="302">
        <v>66.689450169344966</v>
      </c>
      <c r="Q92" s="302">
        <v>128.49273858921163</v>
      </c>
      <c r="R92" s="302">
        <v>77.802536852931098</v>
      </c>
      <c r="S92" s="302">
        <v>100.66020052770449</v>
      </c>
      <c r="T92" s="302">
        <v>84.680511767724909</v>
      </c>
      <c r="U92" s="303">
        <v>94.821266392509344</v>
      </c>
      <c r="V92" s="274"/>
      <c r="W92" s="274"/>
      <c r="X92" s="297"/>
      <c r="Y92" s="297"/>
      <c r="Z92" s="297"/>
      <c r="AA92" s="297"/>
      <c r="AB92" s="652"/>
      <c r="AC92" s="652"/>
      <c r="AD92" s="652"/>
      <c r="AE92" s="652"/>
      <c r="AF92" s="652"/>
      <c r="AG92" s="652"/>
      <c r="AH92" s="652"/>
      <c r="AI92" s="652"/>
      <c r="AJ92" s="652"/>
      <c r="AK92" s="652"/>
      <c r="AL92" s="652"/>
      <c r="AM92" s="652"/>
      <c r="AN92" s="652"/>
      <c r="AO92" s="652"/>
    </row>
    <row r="93" spans="1:41" ht="15" customHeight="1">
      <c r="A93" s="299">
        <v>92</v>
      </c>
      <c r="B93" s="232" t="s">
        <v>395</v>
      </c>
      <c r="C93" s="300">
        <v>3958</v>
      </c>
      <c r="D93" s="300">
        <v>46</v>
      </c>
      <c r="E93" s="300">
        <v>22</v>
      </c>
      <c r="F93" s="300">
        <v>3982</v>
      </c>
      <c r="G93" s="235">
        <f t="shared" si="2"/>
        <v>4004</v>
      </c>
      <c r="H93" s="300">
        <v>10678</v>
      </c>
      <c r="I93" s="300">
        <v>126</v>
      </c>
      <c r="J93" s="300">
        <v>275</v>
      </c>
      <c r="K93" s="300">
        <v>10529</v>
      </c>
      <c r="L93" s="301">
        <v>7636</v>
      </c>
      <c r="M93" s="301">
        <v>3168</v>
      </c>
      <c r="N93" s="235">
        <f t="shared" si="3"/>
        <v>10804</v>
      </c>
      <c r="O93" s="302">
        <v>48.537165036896511</v>
      </c>
      <c r="P93" s="302">
        <v>44.975192472198458</v>
      </c>
      <c r="Q93" s="302">
        <v>135.000249500998</v>
      </c>
      <c r="R93" s="302">
        <v>46.037227314439178</v>
      </c>
      <c r="S93" s="302">
        <v>48.438451394122083</v>
      </c>
      <c r="T93" s="302">
        <v>48.645807403605566</v>
      </c>
      <c r="U93" s="303">
        <v>48.494127577474977</v>
      </c>
      <c r="V93" s="274"/>
      <c r="W93" s="274"/>
      <c r="X93" s="297"/>
      <c r="Y93" s="297"/>
      <c r="Z93" s="297"/>
      <c r="AA93" s="297"/>
      <c r="AB93" s="652"/>
      <c r="AC93" s="652"/>
      <c r="AD93" s="652"/>
      <c r="AE93" s="652"/>
      <c r="AF93" s="652"/>
      <c r="AG93" s="652"/>
      <c r="AH93" s="652"/>
      <c r="AI93" s="652"/>
      <c r="AJ93" s="652"/>
      <c r="AK93" s="652"/>
      <c r="AL93" s="652"/>
      <c r="AM93" s="652"/>
      <c r="AN93" s="652"/>
      <c r="AO93" s="652"/>
    </row>
    <row r="94" spans="1:41" ht="15" customHeight="1">
      <c r="A94" s="299">
        <v>93</v>
      </c>
      <c r="B94" s="232" t="s">
        <v>396</v>
      </c>
      <c r="C94" s="300">
        <v>6832</v>
      </c>
      <c r="D94" s="300">
        <v>216</v>
      </c>
      <c r="E94" s="300">
        <v>102</v>
      </c>
      <c r="F94" s="300">
        <v>6946</v>
      </c>
      <c r="G94" s="235">
        <f t="shared" si="2"/>
        <v>7048</v>
      </c>
      <c r="H94" s="300">
        <v>38671</v>
      </c>
      <c r="I94" s="300">
        <v>5314</v>
      </c>
      <c r="J94" s="300">
        <v>2282</v>
      </c>
      <c r="K94" s="300">
        <v>41703</v>
      </c>
      <c r="L94" s="301">
        <v>30676</v>
      </c>
      <c r="M94" s="301">
        <v>13309</v>
      </c>
      <c r="N94" s="235">
        <f t="shared" si="3"/>
        <v>43985</v>
      </c>
      <c r="O94" s="302">
        <v>75.029491358157955</v>
      </c>
      <c r="P94" s="302">
        <v>88.877717463789381</v>
      </c>
      <c r="Q94" s="302">
        <v>122.21818210228605</v>
      </c>
      <c r="R94" s="302">
        <v>74.189937565916239</v>
      </c>
      <c r="S94" s="302">
        <v>80.450133656944786</v>
      </c>
      <c r="T94" s="302">
        <v>68.003559155621005</v>
      </c>
      <c r="U94" s="303">
        <v>76.778107953808657</v>
      </c>
      <c r="V94" s="274"/>
      <c r="W94" s="274"/>
      <c r="X94" s="297"/>
      <c r="Y94" s="297"/>
      <c r="Z94" s="297"/>
      <c r="AA94" s="297"/>
      <c r="AB94" s="652"/>
      <c r="AC94" s="652"/>
      <c r="AD94" s="652"/>
      <c r="AE94" s="652"/>
      <c r="AF94" s="652"/>
      <c r="AG94" s="652"/>
      <c r="AH94" s="652"/>
      <c r="AI94" s="652"/>
      <c r="AJ94" s="652"/>
      <c r="AK94" s="652"/>
      <c r="AL94" s="652"/>
      <c r="AM94" s="652"/>
      <c r="AN94" s="652"/>
      <c r="AO94" s="652"/>
    </row>
    <row r="95" spans="1:41" ht="15" customHeight="1">
      <c r="A95" s="299">
        <v>94</v>
      </c>
      <c r="B95" s="232" t="s">
        <v>397</v>
      </c>
      <c r="C95" s="300">
        <v>10070</v>
      </c>
      <c r="D95" s="300">
        <v>245</v>
      </c>
      <c r="E95" s="300">
        <v>1122</v>
      </c>
      <c r="F95" s="300">
        <v>9193</v>
      </c>
      <c r="G95" s="235">
        <f t="shared" si="2"/>
        <v>10315</v>
      </c>
      <c r="H95" s="300">
        <v>39696</v>
      </c>
      <c r="I95" s="300">
        <v>3461</v>
      </c>
      <c r="J95" s="300">
        <v>10893</v>
      </c>
      <c r="K95" s="300">
        <v>32264</v>
      </c>
      <c r="L95" s="301">
        <v>24142</v>
      </c>
      <c r="M95" s="301">
        <v>19015</v>
      </c>
      <c r="N95" s="235">
        <f t="shared" si="3"/>
        <v>43157</v>
      </c>
      <c r="O95" s="302">
        <v>99.747606261431301</v>
      </c>
      <c r="P95" s="302">
        <v>73.049550222647255</v>
      </c>
      <c r="Q95" s="302">
        <v>84.913742253584843</v>
      </c>
      <c r="R95" s="302">
        <v>101.37742116176456</v>
      </c>
      <c r="S95" s="302">
        <v>99.231929653435444</v>
      </c>
      <c r="T95" s="302">
        <v>96.564437708881457</v>
      </c>
      <c r="U95" s="303">
        <v>98.176064582580196</v>
      </c>
      <c r="V95" s="274"/>
      <c r="W95" s="274"/>
      <c r="X95" s="297"/>
      <c r="Y95" s="297"/>
      <c r="Z95" s="297"/>
      <c r="AA95" s="297"/>
      <c r="AB95" s="652"/>
      <c r="AC95" s="652"/>
      <c r="AD95" s="652"/>
      <c r="AE95" s="652"/>
      <c r="AF95" s="652"/>
      <c r="AG95" s="652"/>
      <c r="AH95" s="652"/>
      <c r="AI95" s="652"/>
      <c r="AJ95" s="652"/>
      <c r="AK95" s="652"/>
      <c r="AL95" s="652"/>
      <c r="AM95" s="652"/>
      <c r="AN95" s="652"/>
      <c r="AO95" s="652"/>
    </row>
    <row r="96" spans="1:41" ht="15" customHeight="1">
      <c r="A96" s="299">
        <v>95</v>
      </c>
      <c r="B96" s="232" t="s">
        <v>398</v>
      </c>
      <c r="C96" s="300">
        <v>11692</v>
      </c>
      <c r="D96" s="300">
        <v>53</v>
      </c>
      <c r="E96" s="300">
        <v>50</v>
      </c>
      <c r="F96" s="300">
        <v>11695</v>
      </c>
      <c r="G96" s="235">
        <f t="shared" si="2"/>
        <v>11745</v>
      </c>
      <c r="H96" s="300">
        <v>65752</v>
      </c>
      <c r="I96" s="300">
        <v>700</v>
      </c>
      <c r="J96" s="300">
        <v>1369</v>
      </c>
      <c r="K96" s="300">
        <v>65083</v>
      </c>
      <c r="L96" s="301">
        <v>52794</v>
      </c>
      <c r="M96" s="301">
        <v>13658</v>
      </c>
      <c r="N96" s="235">
        <f t="shared" si="3"/>
        <v>66452</v>
      </c>
      <c r="O96" s="302">
        <v>64.794919948607912</v>
      </c>
      <c r="P96" s="302">
        <v>60.281616948983164</v>
      </c>
      <c r="Q96" s="302">
        <v>42.45</v>
      </c>
      <c r="R96" s="302">
        <v>65.445739859462762</v>
      </c>
      <c r="S96" s="302">
        <v>64.900564977805402</v>
      </c>
      <c r="T96" s="302">
        <v>64.135457733093375</v>
      </c>
      <c r="U96" s="303">
        <v>64.746600510879603</v>
      </c>
      <c r="V96" s="274"/>
      <c r="W96" s="274"/>
      <c r="X96" s="297"/>
      <c r="Y96" s="297"/>
      <c r="Z96" s="297"/>
      <c r="AA96" s="297"/>
      <c r="AB96" s="652"/>
      <c r="AC96" s="652"/>
      <c r="AD96" s="652"/>
      <c r="AE96" s="652"/>
      <c r="AF96" s="652"/>
      <c r="AG96" s="652"/>
      <c r="AH96" s="652"/>
      <c r="AI96" s="652"/>
      <c r="AJ96" s="652"/>
      <c r="AK96" s="652"/>
      <c r="AL96" s="652"/>
      <c r="AM96" s="652"/>
      <c r="AN96" s="652"/>
      <c r="AO96" s="652"/>
    </row>
    <row r="97" spans="1:41" ht="15" customHeight="1">
      <c r="A97" s="299">
        <v>96</v>
      </c>
      <c r="B97" s="232" t="s">
        <v>399</v>
      </c>
      <c r="C97" s="300">
        <v>28010</v>
      </c>
      <c r="D97" s="300">
        <v>467</v>
      </c>
      <c r="E97" s="300">
        <v>282</v>
      </c>
      <c r="F97" s="300">
        <v>28195</v>
      </c>
      <c r="G97" s="235">
        <f t="shared" si="2"/>
        <v>28477</v>
      </c>
      <c r="H97" s="300">
        <v>97423</v>
      </c>
      <c r="I97" s="300">
        <v>7889</v>
      </c>
      <c r="J97" s="300">
        <v>9326</v>
      </c>
      <c r="K97" s="300">
        <v>95986</v>
      </c>
      <c r="L97" s="301">
        <v>58691</v>
      </c>
      <c r="M97" s="301">
        <v>46621</v>
      </c>
      <c r="N97" s="235">
        <f t="shared" si="3"/>
        <v>105312</v>
      </c>
      <c r="O97" s="302">
        <v>49.259716609166134</v>
      </c>
      <c r="P97" s="302">
        <v>62.095497853387513</v>
      </c>
      <c r="Q97" s="302">
        <v>64.246201323941676</v>
      </c>
      <c r="R97" s="302">
        <v>48.863890623958632</v>
      </c>
      <c r="S97" s="302">
        <v>52.727414953293192</v>
      </c>
      <c r="T97" s="302">
        <v>47.020178442967108</v>
      </c>
      <c r="U97" s="303">
        <v>50.245608973838998</v>
      </c>
      <c r="V97" s="274"/>
      <c r="W97" s="274"/>
      <c r="X97" s="297"/>
      <c r="Y97" s="297"/>
      <c r="Z97" s="297"/>
      <c r="AA97" s="297"/>
      <c r="AB97" s="652"/>
      <c r="AC97" s="652"/>
      <c r="AD97" s="652"/>
      <c r="AE97" s="652"/>
      <c r="AF97" s="652"/>
      <c r="AG97" s="652"/>
      <c r="AH97" s="652"/>
      <c r="AI97" s="652"/>
      <c r="AJ97" s="652"/>
      <c r="AK97" s="652"/>
      <c r="AL97" s="652"/>
      <c r="AM97" s="652"/>
      <c r="AN97" s="652"/>
      <c r="AO97" s="652"/>
    </row>
    <row r="98" spans="1:41" ht="15" customHeight="1">
      <c r="A98" s="299">
        <v>97</v>
      </c>
      <c r="B98" s="232" t="s">
        <v>400</v>
      </c>
      <c r="C98" s="300">
        <v>26932</v>
      </c>
      <c r="D98" s="300">
        <v>34</v>
      </c>
      <c r="E98" s="300">
        <v>9</v>
      </c>
      <c r="F98" s="300">
        <v>26957</v>
      </c>
      <c r="G98" s="235">
        <f t="shared" si="2"/>
        <v>26966</v>
      </c>
      <c r="H98" s="300">
        <v>30609</v>
      </c>
      <c r="I98" s="300">
        <v>84</v>
      </c>
      <c r="J98" s="300">
        <v>26</v>
      </c>
      <c r="K98" s="300">
        <v>30667</v>
      </c>
      <c r="L98" s="301">
        <v>3578</v>
      </c>
      <c r="M98" s="301">
        <v>27115</v>
      </c>
      <c r="N98" s="235">
        <f t="shared" si="3"/>
        <v>30693</v>
      </c>
      <c r="O98" s="302">
        <v>45.026521782172452</v>
      </c>
      <c r="P98" s="302">
        <v>55.362084870848712</v>
      </c>
      <c r="Q98" s="302">
        <v>44.650137741046834</v>
      </c>
      <c r="R98" s="302">
        <v>45.052893005928674</v>
      </c>
      <c r="S98" s="302">
        <v>52.531936098774032</v>
      </c>
      <c r="T98" s="302">
        <v>44.032042311165561</v>
      </c>
      <c r="U98" s="303">
        <v>45.052553314830803</v>
      </c>
      <c r="V98" s="274"/>
      <c r="W98" s="274"/>
      <c r="X98" s="297"/>
      <c r="Y98" s="297"/>
      <c r="Z98" s="297"/>
      <c r="AA98" s="297"/>
      <c r="AB98" s="652"/>
      <c r="AC98" s="652"/>
      <c r="AD98" s="652"/>
      <c r="AE98" s="652"/>
      <c r="AF98" s="652"/>
      <c r="AG98" s="652"/>
      <c r="AH98" s="652"/>
      <c r="AI98" s="652"/>
      <c r="AJ98" s="652"/>
      <c r="AK98" s="652"/>
      <c r="AL98" s="652"/>
      <c r="AM98" s="652"/>
      <c r="AN98" s="652"/>
      <c r="AO98" s="652"/>
    </row>
    <row r="99" spans="1:41" ht="15" customHeight="1">
      <c r="A99" s="299">
        <v>98</v>
      </c>
      <c r="B99" s="232" t="s">
        <v>401</v>
      </c>
      <c r="C99" s="300">
        <v>522</v>
      </c>
      <c r="D99" s="300">
        <v>4</v>
      </c>
      <c r="E99" s="300">
        <v>2</v>
      </c>
      <c r="F99" s="300">
        <v>524</v>
      </c>
      <c r="G99" s="235">
        <f t="shared" si="2"/>
        <v>526</v>
      </c>
      <c r="H99" s="300">
        <v>1991</v>
      </c>
      <c r="I99" s="300">
        <v>56</v>
      </c>
      <c r="J99" s="300">
        <v>4</v>
      </c>
      <c r="K99" s="300">
        <v>2043</v>
      </c>
      <c r="L99" s="301">
        <v>932</v>
      </c>
      <c r="M99" s="301">
        <v>1115</v>
      </c>
      <c r="N99" s="235">
        <f t="shared" si="3"/>
        <v>2047</v>
      </c>
      <c r="O99" s="302">
        <v>47.182079876146013</v>
      </c>
      <c r="P99" s="302">
        <v>69.025000000000006</v>
      </c>
      <c r="Q99" s="302">
        <v>146.76666666666668</v>
      </c>
      <c r="R99" s="302">
        <v>47.75889880883004</v>
      </c>
      <c r="S99" s="302">
        <v>51.57535545023697</v>
      </c>
      <c r="T99" s="302">
        <v>44.275738113496935</v>
      </c>
      <c r="U99" s="303">
        <v>48.035077523884794</v>
      </c>
      <c r="V99" s="274"/>
      <c r="W99" s="274"/>
      <c r="X99" s="297"/>
      <c r="Y99" s="297"/>
      <c r="Z99" s="297"/>
      <c r="AA99" s="297"/>
      <c r="AB99" s="652"/>
      <c r="AC99" s="652"/>
      <c r="AD99" s="652"/>
      <c r="AE99" s="652"/>
      <c r="AF99" s="652"/>
      <c r="AG99" s="652"/>
      <c r="AH99" s="652"/>
      <c r="AI99" s="652"/>
      <c r="AJ99" s="652"/>
      <c r="AK99" s="652"/>
      <c r="AL99" s="652"/>
      <c r="AM99" s="652"/>
      <c r="AN99" s="652"/>
      <c r="AO99" s="652"/>
    </row>
    <row r="100" spans="1:41" ht="15" customHeight="1">
      <c r="A100" s="304">
        <v>99</v>
      </c>
      <c r="B100" s="239" t="s">
        <v>402</v>
      </c>
      <c r="C100" s="305">
        <v>495</v>
      </c>
      <c r="D100" s="305">
        <v>2</v>
      </c>
      <c r="E100" s="305">
        <v>29</v>
      </c>
      <c r="F100" s="305">
        <v>468</v>
      </c>
      <c r="G100" s="242">
        <f>+F100+E100</f>
        <v>497</v>
      </c>
      <c r="H100" s="305">
        <v>4126</v>
      </c>
      <c r="I100" s="305">
        <v>10</v>
      </c>
      <c r="J100" s="305">
        <v>242</v>
      </c>
      <c r="K100" s="305">
        <v>3894</v>
      </c>
      <c r="L100" s="306">
        <v>2380</v>
      </c>
      <c r="M100" s="306">
        <v>1756</v>
      </c>
      <c r="N100" s="242">
        <f t="shared" si="3"/>
        <v>4136</v>
      </c>
      <c r="O100" s="307">
        <v>137.72601383107292</v>
      </c>
      <c r="P100" s="307">
        <v>151.39666666666668</v>
      </c>
      <c r="Q100" s="307">
        <v>124.85868178596741</v>
      </c>
      <c r="R100" s="307">
        <v>138.57016646351772</v>
      </c>
      <c r="S100" s="307">
        <v>130.65387437945176</v>
      </c>
      <c r="T100" s="307">
        <v>147.64613567668195</v>
      </c>
      <c r="U100" s="308">
        <v>137.76034725245287</v>
      </c>
      <c r="V100" s="274"/>
      <c r="W100" s="274"/>
      <c r="X100" s="297"/>
      <c r="Y100" s="297"/>
      <c r="Z100" s="297"/>
      <c r="AA100" s="297"/>
      <c r="AB100" s="652"/>
      <c r="AC100" s="652"/>
      <c r="AD100" s="652"/>
      <c r="AE100" s="652"/>
      <c r="AF100" s="652"/>
      <c r="AG100" s="652"/>
      <c r="AH100" s="652"/>
      <c r="AI100" s="652"/>
      <c r="AJ100" s="652"/>
      <c r="AK100" s="652"/>
      <c r="AL100" s="652"/>
      <c r="AM100" s="652"/>
      <c r="AN100" s="652"/>
      <c r="AO100" s="652"/>
    </row>
    <row r="101" spans="1:41" s="273" customFormat="1" ht="20.45" customHeight="1">
      <c r="A101" s="870" t="s">
        <v>424</v>
      </c>
      <c r="B101" s="871"/>
      <c r="C101" s="309">
        <f t="shared" ref="C101:M101" si="4">SUM(C7:C100)</f>
        <v>1528966</v>
      </c>
      <c r="D101" s="309">
        <f t="shared" si="4"/>
        <v>211221</v>
      </c>
      <c r="E101" s="309">
        <f t="shared" si="4"/>
        <v>41660</v>
      </c>
      <c r="F101" s="309">
        <f t="shared" si="4"/>
        <v>1698527</v>
      </c>
      <c r="G101" s="309">
        <f t="shared" si="4"/>
        <v>1740187</v>
      </c>
      <c r="H101" s="309">
        <f t="shared" si="4"/>
        <v>10887084</v>
      </c>
      <c r="I101" s="309">
        <f t="shared" si="4"/>
        <v>3112314</v>
      </c>
      <c r="J101" s="309">
        <f t="shared" si="4"/>
        <v>1185654</v>
      </c>
      <c r="K101" s="309">
        <f t="shared" si="4"/>
        <v>12813744</v>
      </c>
      <c r="L101" s="310">
        <f t="shared" si="4"/>
        <v>10133702</v>
      </c>
      <c r="M101" s="310">
        <f t="shared" si="4"/>
        <v>3865696</v>
      </c>
      <c r="N101" s="309">
        <f>+H101+I101</f>
        <v>13999398</v>
      </c>
      <c r="O101" s="311">
        <v>75.107357378453031</v>
      </c>
      <c r="P101" s="311">
        <v>58.864529394847523</v>
      </c>
      <c r="Q101" s="311">
        <v>95.810662984260475</v>
      </c>
      <c r="R101" s="311">
        <v>69.631930876978458</v>
      </c>
      <c r="S101" s="311">
        <v>73.738198936848761</v>
      </c>
      <c r="T101" s="311">
        <v>66.711438839385764</v>
      </c>
      <c r="U101" s="312">
        <v>71.801883188423346</v>
      </c>
      <c r="V101" s="297"/>
      <c r="W101" s="274"/>
      <c r="X101" s="297"/>
      <c r="Y101" s="297"/>
      <c r="Z101" s="297"/>
      <c r="AA101" s="297"/>
      <c r="AB101" s="652"/>
      <c r="AC101" s="652"/>
      <c r="AD101" s="652"/>
      <c r="AE101" s="652"/>
      <c r="AF101" s="652"/>
      <c r="AG101" s="652"/>
      <c r="AH101" s="652"/>
      <c r="AI101" s="652"/>
      <c r="AJ101" s="652"/>
      <c r="AK101" s="652"/>
      <c r="AL101" s="652"/>
      <c r="AM101" s="652"/>
      <c r="AN101" s="652"/>
      <c r="AO101" s="652"/>
    </row>
    <row r="102" spans="1:41" ht="22.5" customHeight="1">
      <c r="A102" s="872" t="s">
        <v>457</v>
      </c>
      <c r="B102" s="872"/>
      <c r="C102" s="872"/>
      <c r="D102" s="872"/>
      <c r="E102" s="872"/>
      <c r="F102" s="872"/>
      <c r="G102" s="872"/>
      <c r="H102" s="872"/>
      <c r="V102" s="297"/>
      <c r="W102" s="297"/>
      <c r="X102" s="297"/>
      <c r="Y102" s="297"/>
      <c r="Z102" s="297"/>
      <c r="AA102" s="297"/>
      <c r="AB102" s="297"/>
    </row>
    <row r="103" spans="1:41">
      <c r="H103" s="236"/>
    </row>
    <row r="104" spans="1:41">
      <c r="I104" s="236"/>
      <c r="O104" s="329"/>
      <c r="P104" s="329"/>
      <c r="Q104" s="329"/>
      <c r="R104" s="329"/>
      <c r="S104" s="329"/>
      <c r="T104" s="329"/>
      <c r="U104" s="329"/>
    </row>
    <row r="106" spans="1:41">
      <c r="C106" s="236"/>
      <c r="D106" s="236"/>
      <c r="E106" s="236"/>
      <c r="F106" s="236"/>
      <c r="G106" s="236"/>
      <c r="H106" s="236"/>
      <c r="I106" s="236"/>
      <c r="J106" s="236"/>
      <c r="K106" s="236"/>
      <c r="L106" s="236"/>
      <c r="M106" s="236"/>
      <c r="N106" s="236"/>
      <c r="O106" s="236"/>
      <c r="P106" s="236"/>
      <c r="Q106" s="236"/>
      <c r="R106" s="236"/>
      <c r="S106" s="236"/>
      <c r="T106" s="236"/>
      <c r="U106" s="236"/>
      <c r="V106" s="236"/>
    </row>
  </sheetData>
  <mergeCells count="54">
    <mergeCell ref="J5:J6"/>
    <mergeCell ref="A1:U1"/>
    <mergeCell ref="A2:U2"/>
    <mergeCell ref="T3:U3"/>
    <mergeCell ref="A4:A6"/>
    <mergeCell ref="B4:B6"/>
    <mergeCell ref="C4:G4"/>
    <mergeCell ref="H4:N4"/>
    <mergeCell ref="O4:U4"/>
    <mergeCell ref="C5:C6"/>
    <mergeCell ref="D5:D6"/>
    <mergeCell ref="E5:E6"/>
    <mergeCell ref="F5:F6"/>
    <mergeCell ref="G5:G6"/>
    <mergeCell ref="H5:H6"/>
    <mergeCell ref="I5:I6"/>
    <mergeCell ref="T52:U52"/>
    <mergeCell ref="K5:K6"/>
    <mergeCell ref="L5:L6"/>
    <mergeCell ref="M5:M6"/>
    <mergeCell ref="N5:N6"/>
    <mergeCell ref="O5:O6"/>
    <mergeCell ref="P5:P6"/>
    <mergeCell ref="Q5:Q6"/>
    <mergeCell ref="R5:R6"/>
    <mergeCell ref="S5:S6"/>
    <mergeCell ref="T5:T6"/>
    <mergeCell ref="U5:U6"/>
    <mergeCell ref="T54:T55"/>
    <mergeCell ref="U54:U55"/>
    <mergeCell ref="Q54:Q55"/>
    <mergeCell ref="R54:R55"/>
    <mergeCell ref="S54:S55"/>
    <mergeCell ref="C54:C55"/>
    <mergeCell ref="D54:D55"/>
    <mergeCell ref="E54:E55"/>
    <mergeCell ref="F54:F55"/>
    <mergeCell ref="G54:G55"/>
    <mergeCell ref="A101:B101"/>
    <mergeCell ref="A102:H102"/>
    <mergeCell ref="N54:N55"/>
    <mergeCell ref="O54:O55"/>
    <mergeCell ref="P54:P55"/>
    <mergeCell ref="H54:H55"/>
    <mergeCell ref="I54:I55"/>
    <mergeCell ref="J54:J55"/>
    <mergeCell ref="K54:K55"/>
    <mergeCell ref="L54:L55"/>
    <mergeCell ref="M54:M55"/>
    <mergeCell ref="A53:A55"/>
    <mergeCell ref="B53:B55"/>
    <mergeCell ref="C53:G53"/>
    <mergeCell ref="H53:N53"/>
    <mergeCell ref="O53:U53"/>
  </mergeCells>
  <printOptions horizontalCentered="1" verticalCentered="1"/>
  <pageMargins left="0" right="0" top="0" bottom="0" header="0" footer="0"/>
  <pageSetup paperSize="9" scale="66" orientation="landscape" horizontalDpi="300" verticalDpi="300" r:id="rId1"/>
  <headerFooter alignWithMargins="0"/>
  <rowBreaks count="1" manualBreakCount="1">
    <brk id="50" max="20"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21"/>
  <sheetViews>
    <sheetView showGridLines="0" topLeftCell="A46" zoomScaleNormal="100" zoomScaleSheetLayoutView="90" workbookViewId="0">
      <selection activeCell="A3" sqref="A3"/>
    </sheetView>
  </sheetViews>
  <sheetFormatPr defaultRowHeight="12.75"/>
  <cols>
    <col min="1" max="1" width="5.7109375" style="330" customWidth="1"/>
    <col min="2" max="2" width="14.7109375" style="313" customWidth="1"/>
    <col min="3" max="3" width="9.7109375" style="313" customWidth="1"/>
    <col min="4" max="7" width="9.28515625" style="313" customWidth="1"/>
    <col min="8" max="8" width="9.7109375" style="313" customWidth="1"/>
    <col min="9" max="10" width="9.28515625" style="313" customWidth="1"/>
    <col min="11" max="11" width="9.7109375" style="313" customWidth="1"/>
    <col min="12" max="12" width="10.140625" style="313" customWidth="1"/>
    <col min="13" max="13" width="9.28515625" style="313" customWidth="1"/>
    <col min="14" max="15" width="9.7109375" style="313" customWidth="1"/>
    <col min="16" max="16" width="10.7109375" style="313" customWidth="1"/>
    <col min="17" max="20" width="7.7109375" style="313" customWidth="1"/>
    <col min="21" max="21" width="9.28515625" style="313" customWidth="1"/>
    <col min="22" max="22" width="8" style="313" customWidth="1"/>
    <col min="23" max="23" width="9.5703125" style="313" customWidth="1"/>
    <col min="24" max="24" width="11.5703125" style="331" customWidth="1"/>
    <col min="25" max="25" width="11.85546875" style="331" customWidth="1"/>
    <col min="26" max="26" width="13.140625" style="331" customWidth="1"/>
    <col min="27" max="27" width="8.5703125" style="332" customWidth="1"/>
    <col min="28" max="28" width="7.140625" style="332" customWidth="1"/>
    <col min="29" max="43" width="9.140625" style="313" customWidth="1"/>
    <col min="44" max="16384" width="9.140625" style="313"/>
  </cols>
  <sheetData>
    <row r="1" spans="1:48" ht="21.75" customHeight="1">
      <c r="A1" s="886" t="s">
        <v>626</v>
      </c>
      <c r="B1" s="883"/>
      <c r="C1" s="883"/>
      <c r="D1" s="883"/>
      <c r="E1" s="883"/>
      <c r="F1" s="883"/>
      <c r="G1" s="883"/>
      <c r="H1" s="883"/>
      <c r="I1" s="883"/>
      <c r="J1" s="883"/>
      <c r="K1" s="883"/>
      <c r="L1" s="883"/>
      <c r="M1" s="883"/>
      <c r="N1" s="883"/>
      <c r="O1" s="883"/>
      <c r="P1" s="883"/>
      <c r="Q1" s="883"/>
      <c r="R1" s="883"/>
      <c r="S1" s="883"/>
      <c r="T1" s="883"/>
      <c r="U1" s="883"/>
      <c r="X1" s="314"/>
      <c r="Y1" s="314"/>
      <c r="Z1" s="314"/>
      <c r="AA1" s="313"/>
      <c r="AB1" s="313"/>
    </row>
    <row r="2" spans="1:48" ht="21.75" customHeight="1">
      <c r="A2" s="887" t="s">
        <v>627</v>
      </c>
      <c r="B2" s="887"/>
      <c r="C2" s="887"/>
      <c r="D2" s="887"/>
      <c r="E2" s="887"/>
      <c r="F2" s="887"/>
      <c r="G2" s="887"/>
      <c r="H2" s="887"/>
      <c r="I2" s="887"/>
      <c r="J2" s="887"/>
      <c r="K2" s="887"/>
      <c r="L2" s="887"/>
      <c r="M2" s="887"/>
      <c r="N2" s="887"/>
      <c r="O2" s="887"/>
      <c r="P2" s="887"/>
      <c r="Q2" s="887"/>
      <c r="R2" s="887"/>
      <c r="S2" s="887"/>
      <c r="T2" s="887"/>
      <c r="U2" s="315"/>
      <c r="X2" s="314"/>
      <c r="Y2" s="314"/>
      <c r="Z2" s="314"/>
      <c r="AA2" s="313"/>
      <c r="AB2" s="313"/>
    </row>
    <row r="3" spans="1:48" s="227" customFormat="1" ht="14.1" customHeight="1">
      <c r="A3" s="316"/>
      <c r="B3" s="316"/>
      <c r="C3" s="316"/>
      <c r="D3" s="316"/>
      <c r="E3" s="317"/>
      <c r="F3" s="318"/>
      <c r="G3" s="194"/>
      <c r="H3" s="194"/>
      <c r="I3" s="194"/>
      <c r="J3" s="194"/>
      <c r="K3" s="194"/>
      <c r="L3" s="194"/>
      <c r="M3" s="194"/>
      <c r="N3" s="194"/>
      <c r="O3" s="194"/>
      <c r="P3" s="194"/>
      <c r="Q3" s="194"/>
      <c r="R3" s="194"/>
      <c r="S3" s="194"/>
      <c r="T3" s="834" t="s">
        <v>562</v>
      </c>
      <c r="U3" s="846"/>
      <c r="X3" s="54"/>
      <c r="Y3" s="54"/>
      <c r="Z3" s="54"/>
    </row>
    <row r="4" spans="1:48" s="227" customFormat="1" ht="30" customHeight="1">
      <c r="A4" s="730" t="s">
        <v>432</v>
      </c>
      <c r="B4" s="858" t="s">
        <v>433</v>
      </c>
      <c r="C4" s="861" t="s">
        <v>436</v>
      </c>
      <c r="D4" s="862"/>
      <c r="E4" s="862"/>
      <c r="F4" s="862"/>
      <c r="G4" s="863"/>
      <c r="H4" s="888" t="s">
        <v>437</v>
      </c>
      <c r="I4" s="889"/>
      <c r="J4" s="889"/>
      <c r="K4" s="889"/>
      <c r="L4" s="889"/>
      <c r="M4" s="889"/>
      <c r="N4" s="890"/>
      <c r="O4" s="878" t="s">
        <v>438</v>
      </c>
      <c r="P4" s="879"/>
      <c r="Q4" s="879"/>
      <c r="R4" s="879"/>
      <c r="S4" s="879"/>
      <c r="T4" s="879"/>
      <c r="U4" s="879"/>
      <c r="X4" s="54"/>
      <c r="Y4" s="54"/>
      <c r="Z4" s="54"/>
    </row>
    <row r="5" spans="1:48" s="227" customFormat="1" ht="27" customHeight="1">
      <c r="A5" s="857"/>
      <c r="B5" s="864"/>
      <c r="C5" s="874" t="s">
        <v>439</v>
      </c>
      <c r="D5" s="873" t="s">
        <v>440</v>
      </c>
      <c r="E5" s="873" t="s">
        <v>441</v>
      </c>
      <c r="F5" s="873" t="s">
        <v>442</v>
      </c>
      <c r="G5" s="873" t="s">
        <v>443</v>
      </c>
      <c r="H5" s="874" t="s">
        <v>439</v>
      </c>
      <c r="I5" s="873" t="s">
        <v>440</v>
      </c>
      <c r="J5" s="873" t="s">
        <v>441</v>
      </c>
      <c r="K5" s="873" t="s">
        <v>442</v>
      </c>
      <c r="L5" s="873" t="s">
        <v>444</v>
      </c>
      <c r="M5" s="873" t="s">
        <v>445</v>
      </c>
      <c r="N5" s="873" t="s">
        <v>443</v>
      </c>
      <c r="O5" s="873" t="s">
        <v>458</v>
      </c>
      <c r="P5" s="873" t="s">
        <v>447</v>
      </c>
      <c r="Q5" s="873" t="s">
        <v>448</v>
      </c>
      <c r="R5" s="873" t="s">
        <v>449</v>
      </c>
      <c r="S5" s="873" t="s">
        <v>193</v>
      </c>
      <c r="T5" s="880" t="s">
        <v>194</v>
      </c>
      <c r="U5" s="880" t="s">
        <v>450</v>
      </c>
      <c r="X5" s="54"/>
      <c r="Y5" s="54"/>
      <c r="Z5" s="54"/>
    </row>
    <row r="6" spans="1:48" s="227" customFormat="1" ht="27" customHeight="1">
      <c r="A6" s="741"/>
      <c r="B6" s="865"/>
      <c r="C6" s="865"/>
      <c r="D6" s="865"/>
      <c r="E6" s="865" t="s">
        <v>451</v>
      </c>
      <c r="F6" s="865"/>
      <c r="G6" s="865" t="s">
        <v>452</v>
      </c>
      <c r="H6" s="865"/>
      <c r="I6" s="865"/>
      <c r="J6" s="865" t="s">
        <v>451</v>
      </c>
      <c r="K6" s="865"/>
      <c r="L6" s="865" t="s">
        <v>453</v>
      </c>
      <c r="M6" s="865" t="s">
        <v>454</v>
      </c>
      <c r="N6" s="865" t="s">
        <v>452</v>
      </c>
      <c r="O6" s="865"/>
      <c r="P6" s="865"/>
      <c r="Q6" s="865" t="s">
        <v>451</v>
      </c>
      <c r="R6" s="865"/>
      <c r="S6" s="865" t="s">
        <v>453</v>
      </c>
      <c r="T6" s="881" t="s">
        <v>454</v>
      </c>
      <c r="U6" s="881" t="s">
        <v>455</v>
      </c>
      <c r="V6" s="267"/>
      <c r="W6" s="267"/>
      <c r="X6" s="319"/>
      <c r="Y6" s="319"/>
      <c r="Z6" s="319"/>
    </row>
    <row r="7" spans="1:48" s="227" customFormat="1" ht="14.25" customHeight="1">
      <c r="A7" s="262" t="s">
        <v>81</v>
      </c>
      <c r="B7" s="263" t="s">
        <v>0</v>
      </c>
      <c r="C7" s="320">
        <v>35490</v>
      </c>
      <c r="D7" s="320">
        <v>4016</v>
      </c>
      <c r="E7" s="320">
        <v>729</v>
      </c>
      <c r="F7" s="320">
        <v>38777</v>
      </c>
      <c r="G7" s="235">
        <f t="shared" ref="G7:G46" si="0">+C7+D7</f>
        <v>39506</v>
      </c>
      <c r="H7" s="320">
        <v>227028</v>
      </c>
      <c r="I7" s="320">
        <v>75693</v>
      </c>
      <c r="J7" s="320">
        <v>25542</v>
      </c>
      <c r="K7" s="320">
        <v>277179</v>
      </c>
      <c r="L7" s="320">
        <v>228495</v>
      </c>
      <c r="M7" s="320">
        <v>74226</v>
      </c>
      <c r="N7" s="235">
        <f t="shared" ref="N7:N46" si="1">+L7+M7</f>
        <v>302721</v>
      </c>
      <c r="O7" s="302">
        <v>67.362232738395505</v>
      </c>
      <c r="P7" s="302">
        <v>58.154507373072754</v>
      </c>
      <c r="Q7" s="302">
        <v>92.974192501683405</v>
      </c>
      <c r="R7" s="302">
        <v>62.629303345438686</v>
      </c>
      <c r="S7" s="302">
        <v>67.214372481118787</v>
      </c>
      <c r="T7" s="321">
        <v>59.117310671980434</v>
      </c>
      <c r="U7" s="322">
        <v>65.230340364789697</v>
      </c>
      <c r="V7" s="9"/>
      <c r="W7" s="9"/>
      <c r="X7" s="653"/>
      <c r="Y7" s="297"/>
      <c r="Z7" s="297"/>
      <c r="AA7" s="274"/>
      <c r="AB7" s="655"/>
      <c r="AC7" s="655"/>
      <c r="AD7" s="655"/>
      <c r="AE7" s="655"/>
      <c r="AF7" s="655"/>
      <c r="AG7" s="655"/>
      <c r="AH7" s="655"/>
      <c r="AI7" s="655"/>
      <c r="AJ7" s="655"/>
      <c r="AK7" s="655"/>
      <c r="AL7" s="655"/>
      <c r="AM7" s="655"/>
      <c r="AN7" s="655"/>
      <c r="AO7" s="655"/>
      <c r="AP7" s="236"/>
      <c r="AQ7" s="236"/>
      <c r="AR7" s="236"/>
      <c r="AS7" s="236"/>
      <c r="AT7" s="236"/>
      <c r="AU7" s="236"/>
      <c r="AV7" s="236"/>
    </row>
    <row r="8" spans="1:48" s="227" customFormat="1" ht="14.25" customHeight="1">
      <c r="A8" s="262" t="s">
        <v>82</v>
      </c>
      <c r="B8" s="263" t="s">
        <v>1</v>
      </c>
      <c r="C8" s="320">
        <v>4773</v>
      </c>
      <c r="D8" s="320">
        <v>1475</v>
      </c>
      <c r="E8" s="320">
        <v>282</v>
      </c>
      <c r="F8" s="320">
        <v>5966</v>
      </c>
      <c r="G8" s="235">
        <f t="shared" si="0"/>
        <v>6248</v>
      </c>
      <c r="H8" s="320">
        <v>30836</v>
      </c>
      <c r="I8" s="320">
        <v>18740</v>
      </c>
      <c r="J8" s="320">
        <v>8943</v>
      </c>
      <c r="K8" s="320">
        <v>40633</v>
      </c>
      <c r="L8" s="320">
        <v>40388</v>
      </c>
      <c r="M8" s="320">
        <v>9188</v>
      </c>
      <c r="N8" s="235">
        <f t="shared" si="1"/>
        <v>49576</v>
      </c>
      <c r="O8" s="302">
        <v>62.636747352925866</v>
      </c>
      <c r="P8" s="302">
        <v>52.50800783661451</v>
      </c>
      <c r="Q8" s="302">
        <v>96.60888455052141</v>
      </c>
      <c r="R8" s="302">
        <v>51.014525196339463</v>
      </c>
      <c r="S8" s="302">
        <v>60.923719421959866</v>
      </c>
      <c r="T8" s="323">
        <v>51.740071604917325</v>
      </c>
      <c r="U8" s="324">
        <v>59.224866618380652</v>
      </c>
      <c r="V8" s="3"/>
      <c r="W8" s="3"/>
      <c r="X8" s="654"/>
      <c r="Y8" s="297"/>
      <c r="Z8" s="297"/>
      <c r="AA8" s="274"/>
      <c r="AB8" s="655"/>
      <c r="AC8" s="655"/>
      <c r="AD8" s="655"/>
      <c r="AE8" s="655"/>
      <c r="AF8" s="655"/>
      <c r="AG8" s="655"/>
      <c r="AH8" s="655"/>
      <c r="AI8" s="655"/>
      <c r="AJ8" s="655"/>
      <c r="AK8" s="655"/>
      <c r="AL8" s="655"/>
      <c r="AM8" s="655"/>
      <c r="AN8" s="655"/>
      <c r="AO8" s="655"/>
    </row>
    <row r="9" spans="1:48" s="227" customFormat="1" ht="14.25" customHeight="1">
      <c r="A9" s="262" t="s">
        <v>83</v>
      </c>
      <c r="B9" s="263" t="s">
        <v>2</v>
      </c>
      <c r="C9" s="320">
        <v>9919</v>
      </c>
      <c r="D9" s="320">
        <v>2588</v>
      </c>
      <c r="E9" s="320">
        <v>748</v>
      </c>
      <c r="F9" s="320">
        <v>11759</v>
      </c>
      <c r="G9" s="235">
        <f t="shared" si="0"/>
        <v>12507</v>
      </c>
      <c r="H9" s="320">
        <v>64975</v>
      </c>
      <c r="I9" s="320">
        <v>24676</v>
      </c>
      <c r="J9" s="320">
        <v>10447</v>
      </c>
      <c r="K9" s="320">
        <v>79204</v>
      </c>
      <c r="L9" s="320">
        <v>70722</v>
      </c>
      <c r="M9" s="320">
        <v>18929</v>
      </c>
      <c r="N9" s="235">
        <f t="shared" si="1"/>
        <v>89651</v>
      </c>
      <c r="O9" s="302">
        <v>61.95763948143459</v>
      </c>
      <c r="P9" s="302">
        <v>53.575600740003622</v>
      </c>
      <c r="Q9" s="302">
        <v>99.719666987763503</v>
      </c>
      <c r="R9" s="302">
        <v>54.874762167668713</v>
      </c>
      <c r="S9" s="302">
        <v>61.366808397583846</v>
      </c>
      <c r="T9" s="323">
        <v>53.968964476326633</v>
      </c>
      <c r="U9" s="324">
        <v>59.851490832581902</v>
      </c>
      <c r="V9" s="3"/>
      <c r="W9" s="3"/>
      <c r="X9" s="654"/>
      <c r="Y9" s="297"/>
      <c r="Z9" s="297"/>
      <c r="AA9" s="274"/>
      <c r="AB9" s="655"/>
      <c r="AC9" s="655"/>
      <c r="AD9" s="655"/>
      <c r="AE9" s="655"/>
      <c r="AF9" s="655"/>
      <c r="AG9" s="655"/>
      <c r="AH9" s="655"/>
      <c r="AI9" s="655"/>
      <c r="AJ9" s="655"/>
      <c r="AK9" s="655"/>
      <c r="AL9" s="655"/>
      <c r="AM9" s="655"/>
      <c r="AN9" s="655"/>
      <c r="AO9" s="655"/>
    </row>
    <row r="10" spans="1:48" s="227" customFormat="1" ht="14.25" customHeight="1">
      <c r="A10" s="262" t="s">
        <v>84</v>
      </c>
      <c r="B10" s="263" t="s">
        <v>3</v>
      </c>
      <c r="C10" s="320">
        <v>1656</v>
      </c>
      <c r="D10" s="320">
        <v>745</v>
      </c>
      <c r="E10" s="320">
        <v>198</v>
      </c>
      <c r="F10" s="320">
        <v>2203</v>
      </c>
      <c r="G10" s="235">
        <f t="shared" si="0"/>
        <v>2401</v>
      </c>
      <c r="H10" s="320">
        <v>11733</v>
      </c>
      <c r="I10" s="320">
        <v>10510</v>
      </c>
      <c r="J10" s="320">
        <v>7216</v>
      </c>
      <c r="K10" s="320">
        <v>15027</v>
      </c>
      <c r="L10" s="320">
        <v>18813</v>
      </c>
      <c r="M10" s="320">
        <v>3430</v>
      </c>
      <c r="N10" s="235">
        <f t="shared" si="1"/>
        <v>22243</v>
      </c>
      <c r="O10" s="302">
        <v>66.92706003153765</v>
      </c>
      <c r="P10" s="302">
        <v>51.305969050579073</v>
      </c>
      <c r="Q10" s="302">
        <v>76.9649162216527</v>
      </c>
      <c r="R10" s="302">
        <v>51.534063881750122</v>
      </c>
      <c r="S10" s="302">
        <v>61.506122829942129</v>
      </c>
      <c r="T10" s="323">
        <v>53.468926427599136</v>
      </c>
      <c r="U10" s="324">
        <v>60.246246650669164</v>
      </c>
      <c r="V10" s="3"/>
      <c r="W10" s="3"/>
      <c r="X10" s="654"/>
      <c r="Y10" s="297"/>
      <c r="Z10" s="297"/>
      <c r="AA10" s="274"/>
      <c r="AB10" s="655"/>
      <c r="AC10" s="655"/>
      <c r="AD10" s="655"/>
      <c r="AE10" s="655"/>
      <c r="AF10" s="655"/>
      <c r="AG10" s="655"/>
      <c r="AH10" s="655"/>
      <c r="AI10" s="655"/>
      <c r="AJ10" s="655"/>
      <c r="AK10" s="655"/>
      <c r="AL10" s="655"/>
      <c r="AM10" s="655"/>
      <c r="AN10" s="655"/>
      <c r="AO10" s="655"/>
    </row>
    <row r="11" spans="1:48" s="227" customFormat="1" ht="14.25" customHeight="1">
      <c r="A11" s="262" t="s">
        <v>85</v>
      </c>
      <c r="B11" s="263" t="s">
        <v>4</v>
      </c>
      <c r="C11" s="320">
        <v>4514</v>
      </c>
      <c r="D11" s="320">
        <v>1101</v>
      </c>
      <c r="E11" s="320">
        <v>271</v>
      </c>
      <c r="F11" s="320">
        <v>5344</v>
      </c>
      <c r="G11" s="235">
        <f t="shared" si="0"/>
        <v>5615</v>
      </c>
      <c r="H11" s="320">
        <v>27410</v>
      </c>
      <c r="I11" s="320">
        <v>15081</v>
      </c>
      <c r="J11" s="320">
        <v>7837</v>
      </c>
      <c r="K11" s="320">
        <v>34654</v>
      </c>
      <c r="L11" s="320">
        <v>31534</v>
      </c>
      <c r="M11" s="320">
        <v>10957</v>
      </c>
      <c r="N11" s="235">
        <f t="shared" si="1"/>
        <v>42491</v>
      </c>
      <c r="O11" s="302">
        <v>62.527333230668283</v>
      </c>
      <c r="P11" s="302">
        <v>52.954972238402384</v>
      </c>
      <c r="Q11" s="302">
        <v>74.785249427471157</v>
      </c>
      <c r="R11" s="302">
        <v>55.658626552580735</v>
      </c>
      <c r="S11" s="302">
        <v>62.841598922042472</v>
      </c>
      <c r="T11" s="323">
        <v>49.402510331637011</v>
      </c>
      <c r="U11" s="324">
        <v>59.331563223948123</v>
      </c>
      <c r="V11" s="3"/>
      <c r="W11" s="3"/>
      <c r="X11" s="654"/>
      <c r="Y11" s="297"/>
      <c r="Z11" s="297"/>
      <c r="AA11" s="274"/>
      <c r="AB11" s="655"/>
      <c r="AC11" s="655"/>
      <c r="AD11" s="655"/>
      <c r="AE11" s="655"/>
      <c r="AF11" s="655"/>
      <c r="AG11" s="655"/>
      <c r="AH11" s="655"/>
      <c r="AI11" s="655"/>
      <c r="AJ11" s="655"/>
      <c r="AK11" s="655"/>
      <c r="AL11" s="655"/>
      <c r="AM11" s="655"/>
      <c r="AN11" s="655"/>
      <c r="AO11" s="655"/>
    </row>
    <row r="12" spans="1:48" s="227" customFormat="1" ht="14.25" customHeight="1">
      <c r="A12" s="262" t="s">
        <v>86</v>
      </c>
      <c r="B12" s="263" t="s">
        <v>5</v>
      </c>
      <c r="C12" s="320">
        <v>123753</v>
      </c>
      <c r="D12" s="320">
        <v>13655</v>
      </c>
      <c r="E12" s="320">
        <v>2531</v>
      </c>
      <c r="F12" s="320">
        <v>134877</v>
      </c>
      <c r="G12" s="235">
        <f t="shared" si="0"/>
        <v>137408</v>
      </c>
      <c r="H12" s="320">
        <v>953137</v>
      </c>
      <c r="I12" s="320">
        <v>272548</v>
      </c>
      <c r="J12" s="320">
        <v>209406</v>
      </c>
      <c r="K12" s="320">
        <v>1016279</v>
      </c>
      <c r="L12" s="320">
        <v>845618</v>
      </c>
      <c r="M12" s="320">
        <v>380067</v>
      </c>
      <c r="N12" s="235">
        <f t="shared" si="1"/>
        <v>1225685</v>
      </c>
      <c r="O12" s="302">
        <v>80.625196394326935</v>
      </c>
      <c r="P12" s="302">
        <v>62.880433679095674</v>
      </c>
      <c r="Q12" s="302">
        <v>86.926479437513848</v>
      </c>
      <c r="R12" s="302">
        <v>74.979710792793782</v>
      </c>
      <c r="S12" s="302">
        <v>80.046646976034779</v>
      </c>
      <c r="T12" s="323">
        <v>69.705947425538469</v>
      </c>
      <c r="U12" s="324">
        <v>76.871858657707818</v>
      </c>
      <c r="V12" s="3"/>
      <c r="W12" s="3"/>
      <c r="X12" s="654"/>
      <c r="Y12" s="297"/>
      <c r="Z12" s="297"/>
      <c r="AA12" s="274"/>
      <c r="AB12" s="655"/>
      <c r="AC12" s="655"/>
      <c r="AD12" s="655"/>
      <c r="AE12" s="655"/>
      <c r="AF12" s="655"/>
      <c r="AG12" s="655"/>
      <c r="AH12" s="655"/>
      <c r="AI12" s="655"/>
      <c r="AJ12" s="655"/>
      <c r="AK12" s="655"/>
      <c r="AL12" s="655"/>
      <c r="AM12" s="655"/>
      <c r="AN12" s="655"/>
      <c r="AO12" s="655"/>
    </row>
    <row r="13" spans="1:48" s="227" customFormat="1" ht="14.25" customHeight="1">
      <c r="A13" s="262" t="s">
        <v>87</v>
      </c>
      <c r="B13" s="263" t="s">
        <v>6</v>
      </c>
      <c r="C13" s="320">
        <v>61691</v>
      </c>
      <c r="D13" s="320">
        <v>6442</v>
      </c>
      <c r="E13" s="320">
        <v>668</v>
      </c>
      <c r="F13" s="320">
        <v>67465</v>
      </c>
      <c r="G13" s="235">
        <f t="shared" si="0"/>
        <v>68133</v>
      </c>
      <c r="H13" s="320">
        <v>375374</v>
      </c>
      <c r="I13" s="320">
        <v>101344</v>
      </c>
      <c r="J13" s="320">
        <v>20262</v>
      </c>
      <c r="K13" s="320">
        <v>456456</v>
      </c>
      <c r="L13" s="320">
        <v>338849</v>
      </c>
      <c r="M13" s="320">
        <v>137869</v>
      </c>
      <c r="N13" s="235">
        <f t="shared" si="1"/>
        <v>476718</v>
      </c>
      <c r="O13" s="302">
        <v>68.359786132889624</v>
      </c>
      <c r="P13" s="302">
        <v>57.365593602359063</v>
      </c>
      <c r="Q13" s="302">
        <v>109.36111187711992</v>
      </c>
      <c r="R13" s="302">
        <v>64.222606006437545</v>
      </c>
      <c r="S13" s="302">
        <v>68.032062078577937</v>
      </c>
      <c r="T13" s="323">
        <v>61.931413694684196</v>
      </c>
      <c r="U13" s="324">
        <v>66.253191120191488</v>
      </c>
      <c r="V13" s="3"/>
      <c r="W13" s="3"/>
      <c r="X13" s="654"/>
      <c r="Y13" s="297"/>
      <c r="Z13" s="297"/>
      <c r="AA13" s="274"/>
      <c r="AB13" s="655"/>
      <c r="AC13" s="655"/>
      <c r="AD13" s="655"/>
      <c r="AE13" s="655"/>
      <c r="AF13" s="655"/>
      <c r="AG13" s="655"/>
      <c r="AH13" s="655"/>
      <c r="AI13" s="655"/>
      <c r="AJ13" s="655"/>
      <c r="AK13" s="655"/>
      <c r="AL13" s="655"/>
      <c r="AM13" s="655"/>
      <c r="AN13" s="655"/>
      <c r="AO13" s="655"/>
    </row>
    <row r="14" spans="1:48" s="227" customFormat="1" ht="14.25" customHeight="1">
      <c r="A14" s="262" t="s">
        <v>88</v>
      </c>
      <c r="B14" s="263" t="s">
        <v>7</v>
      </c>
      <c r="C14" s="320">
        <v>2792</v>
      </c>
      <c r="D14" s="320">
        <v>695</v>
      </c>
      <c r="E14" s="320">
        <v>243</v>
      </c>
      <c r="F14" s="320">
        <v>3244</v>
      </c>
      <c r="G14" s="235">
        <f t="shared" si="0"/>
        <v>3487</v>
      </c>
      <c r="H14" s="320">
        <v>15913</v>
      </c>
      <c r="I14" s="320">
        <v>9102</v>
      </c>
      <c r="J14" s="320">
        <v>7083</v>
      </c>
      <c r="K14" s="320">
        <v>17932</v>
      </c>
      <c r="L14" s="320">
        <v>19192</v>
      </c>
      <c r="M14" s="320">
        <v>5823</v>
      </c>
      <c r="N14" s="235">
        <f t="shared" si="1"/>
        <v>25015</v>
      </c>
      <c r="O14" s="302">
        <v>65.689629256241886</v>
      </c>
      <c r="P14" s="302">
        <v>63.307733517670442</v>
      </c>
      <c r="Q14" s="302">
        <v>75.359899242781808</v>
      </c>
      <c r="R14" s="302">
        <v>60.581564447277273</v>
      </c>
      <c r="S14" s="302">
        <v>69.067885804755932</v>
      </c>
      <c r="T14" s="323">
        <v>51.324863518579086</v>
      </c>
      <c r="U14" s="324">
        <v>64.869065833968378</v>
      </c>
      <c r="V14" s="3"/>
      <c r="W14" s="3"/>
      <c r="X14" s="654"/>
      <c r="Y14" s="297"/>
      <c r="Z14" s="297"/>
      <c r="AA14" s="274"/>
      <c r="AB14" s="655"/>
      <c r="AC14" s="655"/>
      <c r="AD14" s="655"/>
      <c r="AE14" s="655"/>
      <c r="AF14" s="655"/>
      <c r="AG14" s="655"/>
      <c r="AH14" s="655"/>
      <c r="AI14" s="655"/>
      <c r="AJ14" s="655"/>
      <c r="AK14" s="655"/>
      <c r="AL14" s="655"/>
      <c r="AM14" s="655"/>
      <c r="AN14" s="655"/>
      <c r="AO14" s="655"/>
    </row>
    <row r="15" spans="1:48" s="227" customFormat="1" ht="14.25" customHeight="1">
      <c r="A15" s="262" t="s">
        <v>89</v>
      </c>
      <c r="B15" s="263" t="s">
        <v>8</v>
      </c>
      <c r="C15" s="320">
        <v>22111</v>
      </c>
      <c r="D15" s="320">
        <v>3409</v>
      </c>
      <c r="E15" s="320">
        <v>694</v>
      </c>
      <c r="F15" s="320">
        <v>24826</v>
      </c>
      <c r="G15" s="235">
        <f t="shared" si="0"/>
        <v>25520</v>
      </c>
      <c r="H15" s="320">
        <v>109776</v>
      </c>
      <c r="I15" s="320">
        <v>41733</v>
      </c>
      <c r="J15" s="320">
        <v>11644</v>
      </c>
      <c r="K15" s="320">
        <v>139865</v>
      </c>
      <c r="L15" s="320">
        <v>106682</v>
      </c>
      <c r="M15" s="320">
        <v>44827</v>
      </c>
      <c r="N15" s="235">
        <f t="shared" si="1"/>
        <v>151509</v>
      </c>
      <c r="O15" s="302">
        <v>61.814224269285127</v>
      </c>
      <c r="P15" s="302">
        <v>52.86511652841385</v>
      </c>
      <c r="Q15" s="302">
        <v>96.102748753794771</v>
      </c>
      <c r="R15" s="302">
        <v>56.578734032526917</v>
      </c>
      <c r="S15" s="302">
        <v>61.845765250786762</v>
      </c>
      <c r="T15" s="323">
        <v>54.614838379227805</v>
      </c>
      <c r="U15" s="324">
        <v>59.688330569748885</v>
      </c>
      <c r="V15" s="3"/>
      <c r="W15" s="3"/>
      <c r="X15" s="654"/>
      <c r="Y15" s="297"/>
      <c r="Z15" s="297"/>
      <c r="AA15" s="274"/>
      <c r="AB15" s="655"/>
      <c r="AC15" s="655"/>
      <c r="AD15" s="655"/>
      <c r="AE15" s="655"/>
      <c r="AF15" s="655"/>
      <c r="AG15" s="655"/>
      <c r="AH15" s="655"/>
      <c r="AI15" s="655"/>
      <c r="AJ15" s="655"/>
      <c r="AK15" s="655"/>
      <c r="AL15" s="655"/>
      <c r="AM15" s="655"/>
      <c r="AN15" s="655"/>
      <c r="AO15" s="655"/>
    </row>
    <row r="16" spans="1:48" s="227" customFormat="1" ht="14.25" customHeight="1">
      <c r="A16" s="299">
        <f t="shared" ref="A16:A46" si="2">+A15+1</f>
        <v>10</v>
      </c>
      <c r="B16" s="263" t="s">
        <v>9</v>
      </c>
      <c r="C16" s="320">
        <v>22979</v>
      </c>
      <c r="D16" s="320">
        <v>4317</v>
      </c>
      <c r="E16" s="320">
        <v>794</v>
      </c>
      <c r="F16" s="320">
        <v>26502</v>
      </c>
      <c r="G16" s="235">
        <f t="shared" si="0"/>
        <v>27296</v>
      </c>
      <c r="H16" s="320">
        <v>121726</v>
      </c>
      <c r="I16" s="320">
        <v>44036</v>
      </c>
      <c r="J16" s="320">
        <v>15475</v>
      </c>
      <c r="K16" s="320">
        <v>150287</v>
      </c>
      <c r="L16" s="320">
        <v>120832</v>
      </c>
      <c r="M16" s="320">
        <v>44930</v>
      </c>
      <c r="N16" s="235">
        <f t="shared" si="1"/>
        <v>165762</v>
      </c>
      <c r="O16" s="302">
        <v>64.071570428202875</v>
      </c>
      <c r="P16" s="302">
        <v>56.81072884104637</v>
      </c>
      <c r="Q16" s="302">
        <v>104.57412401548427</v>
      </c>
      <c r="R16" s="302">
        <v>57.949143179139689</v>
      </c>
      <c r="S16" s="302">
        <v>65.676187697921023</v>
      </c>
      <c r="T16" s="323">
        <v>53.225342847576727</v>
      </c>
      <c r="U16" s="324">
        <v>62.311282635699555</v>
      </c>
      <c r="V16" s="3"/>
      <c r="W16" s="3"/>
      <c r="X16" s="654"/>
      <c r="Y16" s="297"/>
      <c r="Z16" s="297"/>
      <c r="AA16" s="274"/>
      <c r="AB16" s="655"/>
      <c r="AC16" s="655"/>
      <c r="AD16" s="655"/>
      <c r="AE16" s="655"/>
      <c r="AF16" s="655"/>
      <c r="AG16" s="655"/>
      <c r="AH16" s="655"/>
      <c r="AI16" s="655"/>
      <c r="AJ16" s="655"/>
      <c r="AK16" s="655"/>
      <c r="AL16" s="655"/>
      <c r="AM16" s="655"/>
      <c r="AN16" s="655"/>
      <c r="AO16" s="655"/>
    </row>
    <row r="17" spans="1:41" s="227" customFormat="1" ht="14.25" customHeight="1">
      <c r="A17" s="299">
        <f t="shared" si="2"/>
        <v>11</v>
      </c>
      <c r="B17" s="263" t="s">
        <v>10</v>
      </c>
      <c r="C17" s="320">
        <v>3581</v>
      </c>
      <c r="D17" s="320">
        <v>901</v>
      </c>
      <c r="E17" s="320">
        <v>242</v>
      </c>
      <c r="F17" s="320">
        <v>4240</v>
      </c>
      <c r="G17" s="235">
        <f t="shared" si="0"/>
        <v>4482</v>
      </c>
      <c r="H17" s="320">
        <v>34881</v>
      </c>
      <c r="I17" s="320">
        <v>7710</v>
      </c>
      <c r="J17" s="320">
        <v>3228</v>
      </c>
      <c r="K17" s="320">
        <v>39363</v>
      </c>
      <c r="L17" s="320">
        <v>31113</v>
      </c>
      <c r="M17" s="320">
        <v>11478</v>
      </c>
      <c r="N17" s="235">
        <f t="shared" si="1"/>
        <v>42591</v>
      </c>
      <c r="O17" s="302">
        <v>77.973147984925404</v>
      </c>
      <c r="P17" s="302">
        <v>57.685097192224625</v>
      </c>
      <c r="Q17" s="302">
        <v>84.756881602362654</v>
      </c>
      <c r="R17" s="302">
        <v>73.833825893911126</v>
      </c>
      <c r="S17" s="302">
        <v>80.7728233302646</v>
      </c>
      <c r="T17" s="323">
        <v>57.731401629026045</v>
      </c>
      <c r="U17" s="324">
        <v>74.585853512726317</v>
      </c>
      <c r="V17" s="3"/>
      <c r="W17" s="3"/>
      <c r="X17" s="654"/>
      <c r="Y17" s="297"/>
      <c r="Z17" s="297"/>
      <c r="AA17" s="274"/>
      <c r="AB17" s="655"/>
      <c r="AC17" s="655"/>
      <c r="AD17" s="655"/>
      <c r="AE17" s="655"/>
      <c r="AF17" s="655"/>
      <c r="AG17" s="655"/>
      <c r="AH17" s="655"/>
      <c r="AI17" s="655"/>
      <c r="AJ17" s="655"/>
      <c r="AK17" s="655"/>
      <c r="AL17" s="655"/>
      <c r="AM17" s="655"/>
      <c r="AN17" s="655"/>
      <c r="AO17" s="655"/>
    </row>
    <row r="18" spans="1:41" s="227" customFormat="1" ht="14.25" customHeight="1">
      <c r="A18" s="299">
        <f t="shared" si="2"/>
        <v>12</v>
      </c>
      <c r="B18" s="263" t="s">
        <v>11</v>
      </c>
      <c r="C18" s="320">
        <v>1183</v>
      </c>
      <c r="D18" s="320">
        <v>927</v>
      </c>
      <c r="E18" s="320">
        <v>218</v>
      </c>
      <c r="F18" s="320">
        <v>1892</v>
      </c>
      <c r="G18" s="235">
        <f t="shared" si="0"/>
        <v>2110</v>
      </c>
      <c r="H18" s="320">
        <v>9935</v>
      </c>
      <c r="I18" s="320">
        <v>15526</v>
      </c>
      <c r="J18" s="320">
        <v>7766</v>
      </c>
      <c r="K18" s="320">
        <v>17695</v>
      </c>
      <c r="L18" s="320">
        <v>19769</v>
      </c>
      <c r="M18" s="320">
        <v>5692</v>
      </c>
      <c r="N18" s="235">
        <f t="shared" si="1"/>
        <v>25461</v>
      </c>
      <c r="O18" s="302">
        <v>63.602944905072036</v>
      </c>
      <c r="P18" s="302">
        <v>57.882988569708878</v>
      </c>
      <c r="Q18" s="302">
        <v>67.840930348568932</v>
      </c>
      <c r="R18" s="302">
        <v>56.928269395397976</v>
      </c>
      <c r="S18" s="302">
        <v>63.771197546471683</v>
      </c>
      <c r="T18" s="323">
        <v>48.755263045974566</v>
      </c>
      <c r="U18" s="324">
        <v>60.334857050164239</v>
      </c>
      <c r="V18" s="3"/>
      <c r="W18" s="3"/>
      <c r="X18" s="654"/>
      <c r="Y18" s="297"/>
      <c r="Z18" s="297"/>
      <c r="AA18" s="274"/>
      <c r="AB18" s="655"/>
      <c r="AC18" s="655"/>
      <c r="AD18" s="655"/>
      <c r="AE18" s="655"/>
      <c r="AF18" s="655"/>
      <c r="AG18" s="655"/>
      <c r="AH18" s="655"/>
      <c r="AI18" s="655"/>
      <c r="AJ18" s="655"/>
      <c r="AK18" s="655"/>
      <c r="AL18" s="655"/>
      <c r="AM18" s="655"/>
      <c r="AN18" s="655"/>
      <c r="AO18" s="655"/>
    </row>
    <row r="19" spans="1:41" s="227" customFormat="1" ht="14.25" customHeight="1">
      <c r="A19" s="299">
        <f t="shared" si="2"/>
        <v>13</v>
      </c>
      <c r="B19" s="263" t="s">
        <v>12</v>
      </c>
      <c r="C19" s="320">
        <v>1813</v>
      </c>
      <c r="D19" s="320">
        <v>694</v>
      </c>
      <c r="E19" s="320">
        <v>257</v>
      </c>
      <c r="F19" s="320">
        <v>2250</v>
      </c>
      <c r="G19" s="235">
        <f t="shared" si="0"/>
        <v>2507</v>
      </c>
      <c r="H19" s="320">
        <v>13880</v>
      </c>
      <c r="I19" s="320">
        <v>8603</v>
      </c>
      <c r="J19" s="320">
        <v>8296</v>
      </c>
      <c r="K19" s="320">
        <v>14187</v>
      </c>
      <c r="L19" s="320">
        <v>18354</v>
      </c>
      <c r="M19" s="320">
        <v>4129</v>
      </c>
      <c r="N19" s="235">
        <f t="shared" si="1"/>
        <v>22483</v>
      </c>
      <c r="O19" s="302">
        <v>63.02112460587454</v>
      </c>
      <c r="P19" s="302">
        <v>55.029048055742017</v>
      </c>
      <c r="Q19" s="302">
        <v>74.621223109608238</v>
      </c>
      <c r="R19" s="302">
        <v>51.481819280181497</v>
      </c>
      <c r="S19" s="302">
        <v>62.27812712213877</v>
      </c>
      <c r="T19" s="323">
        <v>50.920283452804924</v>
      </c>
      <c r="U19" s="324">
        <v>60.19014082148658</v>
      </c>
      <c r="V19" s="3"/>
      <c r="W19" s="3"/>
      <c r="X19" s="654"/>
      <c r="Y19" s="297"/>
      <c r="Z19" s="297"/>
      <c r="AA19" s="274"/>
      <c r="AB19" s="655"/>
      <c r="AC19" s="655"/>
      <c r="AD19" s="655"/>
      <c r="AE19" s="655"/>
      <c r="AF19" s="655"/>
      <c r="AG19" s="655"/>
      <c r="AH19" s="655"/>
      <c r="AI19" s="655"/>
      <c r="AJ19" s="655"/>
      <c r="AK19" s="655"/>
      <c r="AL19" s="655"/>
      <c r="AM19" s="655"/>
      <c r="AN19" s="655"/>
      <c r="AO19" s="655"/>
    </row>
    <row r="20" spans="1:41" s="227" customFormat="1" ht="14.25" customHeight="1">
      <c r="A20" s="299">
        <f t="shared" si="2"/>
        <v>14</v>
      </c>
      <c r="B20" s="263" t="s">
        <v>13</v>
      </c>
      <c r="C20" s="320">
        <v>5835</v>
      </c>
      <c r="D20" s="320">
        <v>1244</v>
      </c>
      <c r="E20" s="320">
        <v>317</v>
      </c>
      <c r="F20" s="320">
        <v>6762</v>
      </c>
      <c r="G20" s="235">
        <f t="shared" si="0"/>
        <v>7079</v>
      </c>
      <c r="H20" s="320">
        <v>44598</v>
      </c>
      <c r="I20" s="320">
        <v>13852</v>
      </c>
      <c r="J20" s="320">
        <v>4900</v>
      </c>
      <c r="K20" s="320">
        <v>53550</v>
      </c>
      <c r="L20" s="320">
        <v>40468</v>
      </c>
      <c r="M20" s="320">
        <v>17982</v>
      </c>
      <c r="N20" s="235">
        <f t="shared" si="1"/>
        <v>58450</v>
      </c>
      <c r="O20" s="302">
        <v>66.593734459656659</v>
      </c>
      <c r="P20" s="302">
        <v>53.565722354072157</v>
      </c>
      <c r="Q20" s="302">
        <v>86.329376400238544</v>
      </c>
      <c r="R20" s="302">
        <v>61.866543823105275</v>
      </c>
      <c r="S20" s="302">
        <v>67.714783618936977</v>
      </c>
      <c r="T20" s="323">
        <v>55.086706221970417</v>
      </c>
      <c r="U20" s="324">
        <v>63.812978513846602</v>
      </c>
      <c r="V20" s="3"/>
      <c r="W20" s="3"/>
      <c r="X20" s="654"/>
      <c r="Y20" s="297"/>
      <c r="Z20" s="297"/>
      <c r="AA20" s="274"/>
      <c r="AB20" s="655"/>
      <c r="AC20" s="655"/>
      <c r="AD20" s="655"/>
      <c r="AE20" s="655"/>
      <c r="AF20" s="655"/>
      <c r="AG20" s="655"/>
      <c r="AH20" s="655"/>
      <c r="AI20" s="655"/>
      <c r="AJ20" s="655"/>
      <c r="AK20" s="655"/>
      <c r="AL20" s="655"/>
      <c r="AM20" s="655"/>
      <c r="AN20" s="655"/>
      <c r="AO20" s="655"/>
    </row>
    <row r="21" spans="1:41" s="227" customFormat="1" ht="14.25" customHeight="1">
      <c r="A21" s="299">
        <f t="shared" si="2"/>
        <v>15</v>
      </c>
      <c r="B21" s="263" t="s">
        <v>14</v>
      </c>
      <c r="C21" s="320">
        <v>4712</v>
      </c>
      <c r="D21" s="320">
        <v>1068</v>
      </c>
      <c r="E21" s="320">
        <v>330</v>
      </c>
      <c r="F21" s="320">
        <v>5450</v>
      </c>
      <c r="G21" s="235">
        <f t="shared" si="0"/>
        <v>5780</v>
      </c>
      <c r="H21" s="320">
        <v>25621</v>
      </c>
      <c r="I21" s="320">
        <v>11958</v>
      </c>
      <c r="J21" s="320">
        <v>5991</v>
      </c>
      <c r="K21" s="320">
        <v>31588</v>
      </c>
      <c r="L21" s="320">
        <v>27561</v>
      </c>
      <c r="M21" s="320">
        <v>10018</v>
      </c>
      <c r="N21" s="235">
        <f t="shared" si="1"/>
        <v>37579</v>
      </c>
      <c r="O21" s="302">
        <v>67.407681874211193</v>
      </c>
      <c r="P21" s="302">
        <v>48.022374452223843</v>
      </c>
      <c r="Q21" s="302">
        <v>80.099359053371131</v>
      </c>
      <c r="R21" s="302">
        <v>57.792452876515235</v>
      </c>
      <c r="S21" s="302">
        <v>65.846383873406467</v>
      </c>
      <c r="T21" s="323">
        <v>49.748111709485606</v>
      </c>
      <c r="U21" s="324">
        <v>61.497855289909523</v>
      </c>
      <c r="V21" s="3"/>
      <c r="W21" s="3"/>
      <c r="X21" s="654"/>
      <c r="Y21" s="297"/>
      <c r="Z21" s="297"/>
      <c r="AA21" s="274"/>
      <c r="AB21" s="655"/>
      <c r="AC21" s="655"/>
      <c r="AD21" s="655"/>
      <c r="AE21" s="655"/>
      <c r="AF21" s="655"/>
      <c r="AG21" s="655"/>
      <c r="AH21" s="655"/>
      <c r="AI21" s="655"/>
      <c r="AJ21" s="655"/>
      <c r="AK21" s="655"/>
      <c r="AL21" s="655"/>
      <c r="AM21" s="655"/>
      <c r="AN21" s="655"/>
      <c r="AO21" s="655"/>
    </row>
    <row r="22" spans="1:41" s="227" customFormat="1" ht="14.25" customHeight="1">
      <c r="A22" s="299">
        <f t="shared" si="2"/>
        <v>16</v>
      </c>
      <c r="B22" s="263" t="s">
        <v>15</v>
      </c>
      <c r="C22" s="320">
        <v>64280</v>
      </c>
      <c r="D22" s="320">
        <v>7268</v>
      </c>
      <c r="E22" s="320">
        <v>949</v>
      </c>
      <c r="F22" s="320">
        <v>70599</v>
      </c>
      <c r="G22" s="235">
        <f t="shared" si="0"/>
        <v>71548</v>
      </c>
      <c r="H22" s="320">
        <v>561789</v>
      </c>
      <c r="I22" s="320">
        <v>94487</v>
      </c>
      <c r="J22" s="320">
        <v>22374</v>
      </c>
      <c r="K22" s="320">
        <v>633902</v>
      </c>
      <c r="L22" s="320">
        <v>459798</v>
      </c>
      <c r="M22" s="320">
        <v>196478</v>
      </c>
      <c r="N22" s="235">
        <f t="shared" si="1"/>
        <v>656276</v>
      </c>
      <c r="O22" s="302">
        <v>74.311267375805571</v>
      </c>
      <c r="P22" s="302">
        <v>63.105844525568983</v>
      </c>
      <c r="Q22" s="302">
        <v>100.63870853164737</v>
      </c>
      <c r="R22" s="302">
        <v>71.931630233692459</v>
      </c>
      <c r="S22" s="302">
        <v>77.554950441830613</v>
      </c>
      <c r="T22" s="323">
        <v>61.688178717201446</v>
      </c>
      <c r="U22" s="324">
        <v>72.847641016627733</v>
      </c>
      <c r="V22" s="3"/>
      <c r="W22" s="3"/>
      <c r="X22" s="654"/>
      <c r="Y22" s="297"/>
      <c r="Z22" s="297"/>
      <c r="AA22" s="274"/>
      <c r="AB22" s="655"/>
      <c r="AC22" s="655"/>
      <c r="AD22" s="655"/>
      <c r="AE22" s="655"/>
      <c r="AF22" s="655"/>
      <c r="AG22" s="655"/>
      <c r="AH22" s="655"/>
      <c r="AI22" s="655"/>
      <c r="AJ22" s="655"/>
      <c r="AK22" s="655"/>
      <c r="AL22" s="655"/>
      <c r="AM22" s="655"/>
      <c r="AN22" s="655"/>
      <c r="AO22" s="655"/>
    </row>
    <row r="23" spans="1:41" s="227" customFormat="1" ht="14.25" customHeight="1">
      <c r="A23" s="299">
        <f t="shared" si="2"/>
        <v>17</v>
      </c>
      <c r="B23" s="263" t="s">
        <v>16</v>
      </c>
      <c r="C23" s="320">
        <v>11134</v>
      </c>
      <c r="D23" s="320">
        <v>2389</v>
      </c>
      <c r="E23" s="320">
        <v>487</v>
      </c>
      <c r="F23" s="320">
        <v>13036</v>
      </c>
      <c r="G23" s="235">
        <f t="shared" si="0"/>
        <v>13523</v>
      </c>
      <c r="H23" s="320">
        <v>54459</v>
      </c>
      <c r="I23" s="320">
        <v>24965</v>
      </c>
      <c r="J23" s="320">
        <v>9312</v>
      </c>
      <c r="K23" s="320">
        <v>70112</v>
      </c>
      <c r="L23" s="320">
        <v>56877</v>
      </c>
      <c r="M23" s="320">
        <v>22547</v>
      </c>
      <c r="N23" s="235">
        <f t="shared" si="1"/>
        <v>79424</v>
      </c>
      <c r="O23" s="302">
        <v>67.509934434438193</v>
      </c>
      <c r="P23" s="302">
        <v>58.954686676809601</v>
      </c>
      <c r="Q23" s="302">
        <v>93.153258121936744</v>
      </c>
      <c r="R23" s="302">
        <v>61.210363076721208</v>
      </c>
      <c r="S23" s="302">
        <v>69.755372090744117</v>
      </c>
      <c r="T23" s="323">
        <v>53.179778959332616</v>
      </c>
      <c r="U23" s="324">
        <v>64.997699478889075</v>
      </c>
      <c r="V23" s="3"/>
      <c r="W23" s="3"/>
      <c r="X23" s="654"/>
      <c r="Y23" s="297"/>
      <c r="Z23" s="297"/>
      <c r="AA23" s="274"/>
      <c r="AB23" s="655"/>
      <c r="AC23" s="655"/>
      <c r="AD23" s="655"/>
      <c r="AE23" s="655"/>
      <c r="AF23" s="655"/>
      <c r="AG23" s="655"/>
      <c r="AH23" s="655"/>
      <c r="AI23" s="655"/>
      <c r="AJ23" s="655"/>
      <c r="AK23" s="655"/>
      <c r="AL23" s="655"/>
      <c r="AM23" s="655"/>
      <c r="AN23" s="655"/>
      <c r="AO23" s="655"/>
    </row>
    <row r="24" spans="1:41" s="227" customFormat="1" ht="14.25" customHeight="1">
      <c r="A24" s="299">
        <f t="shared" si="2"/>
        <v>18</v>
      </c>
      <c r="B24" s="263" t="s">
        <v>17</v>
      </c>
      <c r="C24" s="320">
        <v>2195</v>
      </c>
      <c r="D24" s="320">
        <v>724</v>
      </c>
      <c r="E24" s="320">
        <v>299</v>
      </c>
      <c r="F24" s="320">
        <v>2620</v>
      </c>
      <c r="G24" s="235">
        <f t="shared" si="0"/>
        <v>2919</v>
      </c>
      <c r="H24" s="320">
        <v>16627</v>
      </c>
      <c r="I24" s="320">
        <v>9007</v>
      </c>
      <c r="J24" s="320">
        <v>4297</v>
      </c>
      <c r="K24" s="320">
        <v>21337</v>
      </c>
      <c r="L24" s="320">
        <v>18882</v>
      </c>
      <c r="M24" s="320">
        <v>6752</v>
      </c>
      <c r="N24" s="235">
        <f t="shared" si="1"/>
        <v>25634</v>
      </c>
      <c r="O24" s="302">
        <v>70.826763774927414</v>
      </c>
      <c r="P24" s="302">
        <v>51.51465659262626</v>
      </c>
      <c r="Q24" s="302">
        <v>95.160229109889599</v>
      </c>
      <c r="R24" s="302">
        <v>58.875342473069466</v>
      </c>
      <c r="S24" s="302">
        <v>68.883449803576141</v>
      </c>
      <c r="T24" s="323">
        <v>52.907021691487344</v>
      </c>
      <c r="U24" s="324">
        <v>64.737797924676997</v>
      </c>
      <c r="V24" s="3"/>
      <c r="W24" s="3"/>
      <c r="X24" s="654"/>
      <c r="Y24" s="297"/>
      <c r="Z24" s="297"/>
      <c r="AA24" s="274"/>
      <c r="AB24" s="655"/>
      <c r="AC24" s="655"/>
      <c r="AD24" s="655"/>
      <c r="AE24" s="655"/>
      <c r="AF24" s="655"/>
      <c r="AG24" s="655"/>
      <c r="AH24" s="655"/>
      <c r="AI24" s="655"/>
      <c r="AJ24" s="655"/>
      <c r="AK24" s="655"/>
      <c r="AL24" s="655"/>
      <c r="AM24" s="655"/>
      <c r="AN24" s="655"/>
      <c r="AO24" s="655"/>
    </row>
    <row r="25" spans="1:41" s="227" customFormat="1" ht="14.25" customHeight="1">
      <c r="A25" s="299">
        <f t="shared" si="2"/>
        <v>19</v>
      </c>
      <c r="B25" s="263" t="s">
        <v>18</v>
      </c>
      <c r="C25" s="320">
        <v>6688</v>
      </c>
      <c r="D25" s="320">
        <v>1512</v>
      </c>
      <c r="E25" s="320">
        <v>545</v>
      </c>
      <c r="F25" s="320">
        <v>7655</v>
      </c>
      <c r="G25" s="235">
        <f t="shared" si="0"/>
        <v>8200</v>
      </c>
      <c r="H25" s="320">
        <v>42472</v>
      </c>
      <c r="I25" s="320">
        <v>17126</v>
      </c>
      <c r="J25" s="320">
        <v>8453</v>
      </c>
      <c r="K25" s="320">
        <v>51145</v>
      </c>
      <c r="L25" s="320">
        <v>44247</v>
      </c>
      <c r="M25" s="320">
        <v>15351</v>
      </c>
      <c r="N25" s="235">
        <f t="shared" si="1"/>
        <v>59598</v>
      </c>
      <c r="O25" s="302">
        <v>59.632374028600445</v>
      </c>
      <c r="P25" s="302">
        <v>52.064543831126819</v>
      </c>
      <c r="Q25" s="302">
        <v>81.123477245256879</v>
      </c>
      <c r="R25" s="302">
        <v>53.738921716994184</v>
      </c>
      <c r="S25" s="302">
        <v>60.162377317245813</v>
      </c>
      <c r="T25" s="323">
        <v>50.134456673806191</v>
      </c>
      <c r="U25" s="324">
        <v>57.586502855209275</v>
      </c>
      <c r="V25" s="3"/>
      <c r="W25" s="3"/>
      <c r="X25" s="654"/>
      <c r="Y25" s="297"/>
      <c r="Z25" s="297"/>
      <c r="AA25" s="274"/>
      <c r="AB25" s="655"/>
      <c r="AC25" s="655"/>
      <c r="AD25" s="655"/>
      <c r="AE25" s="655"/>
      <c r="AF25" s="655"/>
      <c r="AG25" s="655"/>
      <c r="AH25" s="655"/>
      <c r="AI25" s="655"/>
      <c r="AJ25" s="655"/>
      <c r="AK25" s="655"/>
      <c r="AL25" s="655"/>
      <c r="AM25" s="655"/>
      <c r="AN25" s="655"/>
      <c r="AO25" s="655"/>
    </row>
    <row r="26" spans="1:41" s="227" customFormat="1" ht="14.25" customHeight="1">
      <c r="A26" s="299">
        <f t="shared" si="2"/>
        <v>20</v>
      </c>
      <c r="B26" s="263" t="s">
        <v>19</v>
      </c>
      <c r="C26" s="320">
        <v>21207</v>
      </c>
      <c r="D26" s="320">
        <v>3223</v>
      </c>
      <c r="E26" s="320">
        <v>475</v>
      </c>
      <c r="F26" s="320">
        <v>23955</v>
      </c>
      <c r="G26" s="235">
        <f t="shared" si="0"/>
        <v>24430</v>
      </c>
      <c r="H26" s="320">
        <v>156911</v>
      </c>
      <c r="I26" s="320">
        <v>35333</v>
      </c>
      <c r="J26" s="320">
        <v>9832</v>
      </c>
      <c r="K26" s="320">
        <v>182412</v>
      </c>
      <c r="L26" s="320">
        <v>128931</v>
      </c>
      <c r="M26" s="320">
        <v>63313</v>
      </c>
      <c r="N26" s="235">
        <f t="shared" si="1"/>
        <v>192244</v>
      </c>
      <c r="O26" s="302">
        <v>60.289402981114804</v>
      </c>
      <c r="P26" s="302">
        <v>52.683220921394273</v>
      </c>
      <c r="Q26" s="302">
        <v>82.532247134132405</v>
      </c>
      <c r="R26" s="302">
        <v>57.884958809577597</v>
      </c>
      <c r="S26" s="302">
        <v>61.989348784766399</v>
      </c>
      <c r="T26" s="323">
        <v>53.273977334052887</v>
      </c>
      <c r="U26" s="324">
        <v>59.089500002094887</v>
      </c>
      <c r="V26" s="3"/>
      <c r="W26" s="3"/>
      <c r="X26" s="654"/>
      <c r="Y26" s="297"/>
      <c r="Z26" s="297"/>
      <c r="AA26" s="274"/>
      <c r="AB26" s="655"/>
      <c r="AC26" s="655"/>
      <c r="AD26" s="655"/>
      <c r="AE26" s="655"/>
      <c r="AF26" s="655"/>
      <c r="AG26" s="655"/>
      <c r="AH26" s="655"/>
      <c r="AI26" s="655"/>
      <c r="AJ26" s="655"/>
      <c r="AK26" s="655"/>
      <c r="AL26" s="655"/>
      <c r="AM26" s="655"/>
      <c r="AN26" s="655"/>
      <c r="AO26" s="655"/>
    </row>
    <row r="27" spans="1:41" s="227" customFormat="1" ht="14.25" customHeight="1">
      <c r="A27" s="299">
        <f t="shared" si="2"/>
        <v>21</v>
      </c>
      <c r="B27" s="263" t="s">
        <v>20</v>
      </c>
      <c r="C27" s="320">
        <v>11298</v>
      </c>
      <c r="D27" s="320">
        <v>1955</v>
      </c>
      <c r="E27" s="320">
        <v>571</v>
      </c>
      <c r="F27" s="320">
        <v>12682</v>
      </c>
      <c r="G27" s="235">
        <f t="shared" si="0"/>
        <v>13253</v>
      </c>
      <c r="H27" s="320">
        <v>73937</v>
      </c>
      <c r="I27" s="320">
        <v>54701</v>
      </c>
      <c r="J27" s="320">
        <v>21242</v>
      </c>
      <c r="K27" s="320">
        <v>107396</v>
      </c>
      <c r="L27" s="320">
        <v>104623</v>
      </c>
      <c r="M27" s="320">
        <v>24015</v>
      </c>
      <c r="N27" s="235">
        <f t="shared" si="1"/>
        <v>128638</v>
      </c>
      <c r="O27" s="302">
        <v>64.997742501705162</v>
      </c>
      <c r="P27" s="302">
        <v>53.462864884557582</v>
      </c>
      <c r="Q27" s="302">
        <v>89.340378622719825</v>
      </c>
      <c r="R27" s="302">
        <v>54.570327773054721</v>
      </c>
      <c r="S27" s="302">
        <v>61.442596659182314</v>
      </c>
      <c r="T27" s="323">
        <v>56.295925398646666</v>
      </c>
      <c r="U27" s="324">
        <v>60.464558471557055</v>
      </c>
      <c r="V27" s="3"/>
      <c r="W27" s="3"/>
      <c r="X27" s="654"/>
      <c r="Y27" s="297"/>
      <c r="Z27" s="297"/>
      <c r="AA27" s="274"/>
      <c r="AB27" s="655"/>
      <c r="AC27" s="655"/>
      <c r="AD27" s="655"/>
      <c r="AE27" s="655"/>
      <c r="AF27" s="655"/>
      <c r="AG27" s="655"/>
      <c r="AH27" s="655"/>
      <c r="AI27" s="655"/>
      <c r="AJ27" s="655"/>
      <c r="AK27" s="655"/>
      <c r="AL27" s="655"/>
      <c r="AM27" s="655"/>
      <c r="AN27" s="655"/>
      <c r="AO27" s="655"/>
    </row>
    <row r="28" spans="1:41" s="227" customFormat="1" ht="14.25" customHeight="1">
      <c r="A28" s="299">
        <f t="shared" si="2"/>
        <v>22</v>
      </c>
      <c r="B28" s="263" t="s">
        <v>21</v>
      </c>
      <c r="C28" s="320">
        <v>8137</v>
      </c>
      <c r="D28" s="320">
        <v>1297</v>
      </c>
      <c r="E28" s="320">
        <v>390</v>
      </c>
      <c r="F28" s="320">
        <v>9044</v>
      </c>
      <c r="G28" s="235">
        <f t="shared" si="0"/>
        <v>9434</v>
      </c>
      <c r="H28" s="320">
        <v>44341</v>
      </c>
      <c r="I28" s="320">
        <v>15437</v>
      </c>
      <c r="J28" s="320">
        <v>5535</v>
      </c>
      <c r="K28" s="320">
        <v>54243</v>
      </c>
      <c r="L28" s="320">
        <v>38530</v>
      </c>
      <c r="M28" s="320">
        <v>21248</v>
      </c>
      <c r="N28" s="235">
        <f t="shared" si="1"/>
        <v>59778</v>
      </c>
      <c r="O28" s="302">
        <v>59.786198661547552</v>
      </c>
      <c r="P28" s="302">
        <v>55.450294263723087</v>
      </c>
      <c r="Q28" s="302">
        <v>82.800222236468144</v>
      </c>
      <c r="R28" s="302">
        <v>56.42306579270533</v>
      </c>
      <c r="S28" s="302">
        <v>61.708924003566409</v>
      </c>
      <c r="T28" s="323">
        <v>53.417475170690629</v>
      </c>
      <c r="U28" s="324">
        <v>58.734496482090869</v>
      </c>
      <c r="V28" s="3"/>
      <c r="W28" s="3"/>
      <c r="X28" s="654"/>
      <c r="Y28" s="297"/>
      <c r="Z28" s="297"/>
      <c r="AA28" s="274"/>
      <c r="AB28" s="655"/>
      <c r="AC28" s="655"/>
      <c r="AD28" s="655"/>
      <c r="AE28" s="655"/>
      <c r="AF28" s="655"/>
      <c r="AG28" s="655"/>
      <c r="AH28" s="655"/>
      <c r="AI28" s="655"/>
      <c r="AJ28" s="655"/>
      <c r="AK28" s="655"/>
      <c r="AL28" s="655"/>
      <c r="AM28" s="655"/>
      <c r="AN28" s="655"/>
      <c r="AO28" s="655"/>
    </row>
    <row r="29" spans="1:41" s="227" customFormat="1" ht="14.25" customHeight="1">
      <c r="A29" s="299">
        <f t="shared" si="2"/>
        <v>23</v>
      </c>
      <c r="B29" s="263" t="s">
        <v>22</v>
      </c>
      <c r="C29" s="320">
        <v>5659</v>
      </c>
      <c r="D29" s="320">
        <v>1481</v>
      </c>
      <c r="E29" s="320">
        <v>394</v>
      </c>
      <c r="F29" s="320">
        <v>6746</v>
      </c>
      <c r="G29" s="235">
        <f t="shared" si="0"/>
        <v>7140</v>
      </c>
      <c r="H29" s="320">
        <v>37060</v>
      </c>
      <c r="I29" s="320">
        <v>25851</v>
      </c>
      <c r="J29" s="320">
        <v>11771</v>
      </c>
      <c r="K29" s="320">
        <v>51140</v>
      </c>
      <c r="L29" s="320">
        <v>51021</v>
      </c>
      <c r="M29" s="320">
        <v>11890</v>
      </c>
      <c r="N29" s="235">
        <f t="shared" si="1"/>
        <v>62911</v>
      </c>
      <c r="O29" s="302">
        <v>66.831902135326331</v>
      </c>
      <c r="P29" s="302">
        <v>55.463381679100237</v>
      </c>
      <c r="Q29" s="302">
        <v>98.120501664012011</v>
      </c>
      <c r="R29" s="302">
        <v>54.230586316755925</v>
      </c>
      <c r="S29" s="302">
        <v>64.416111540530991</v>
      </c>
      <c r="T29" s="323">
        <v>53.200238722157167</v>
      </c>
      <c r="U29" s="324">
        <v>62.341658644684941</v>
      </c>
      <c r="V29" s="3"/>
      <c r="W29" s="3"/>
      <c r="X29" s="654"/>
      <c r="Y29" s="297"/>
      <c r="Z29" s="297"/>
      <c r="AA29" s="274"/>
      <c r="AB29" s="655"/>
      <c r="AC29" s="655"/>
      <c r="AD29" s="655"/>
      <c r="AE29" s="655"/>
      <c r="AF29" s="655"/>
      <c r="AG29" s="655"/>
      <c r="AH29" s="655"/>
      <c r="AI29" s="655"/>
      <c r="AJ29" s="655"/>
      <c r="AK29" s="655"/>
      <c r="AL29" s="655"/>
      <c r="AM29" s="655"/>
      <c r="AN29" s="655"/>
      <c r="AO29" s="655"/>
    </row>
    <row r="30" spans="1:41" s="227" customFormat="1" ht="14.25" customHeight="1">
      <c r="A30" s="299">
        <f t="shared" si="2"/>
        <v>24</v>
      </c>
      <c r="B30" s="263" t="s">
        <v>23</v>
      </c>
      <c r="C30" s="320">
        <v>2538</v>
      </c>
      <c r="D30" s="320">
        <v>812</v>
      </c>
      <c r="E30" s="320">
        <v>298</v>
      </c>
      <c r="F30" s="320">
        <v>3052</v>
      </c>
      <c r="G30" s="235">
        <f t="shared" si="0"/>
        <v>3350</v>
      </c>
      <c r="H30" s="320">
        <v>15494</v>
      </c>
      <c r="I30" s="320">
        <v>11667</v>
      </c>
      <c r="J30" s="320">
        <v>6519</v>
      </c>
      <c r="K30" s="320">
        <v>20642</v>
      </c>
      <c r="L30" s="320">
        <v>21189</v>
      </c>
      <c r="M30" s="320">
        <v>5972</v>
      </c>
      <c r="N30" s="235">
        <f t="shared" si="1"/>
        <v>27161</v>
      </c>
      <c r="O30" s="302">
        <v>73.969003476245661</v>
      </c>
      <c r="P30" s="302">
        <v>60.00378015100371</v>
      </c>
      <c r="Q30" s="302">
        <v>90.1693488943489</v>
      </c>
      <c r="R30" s="302">
        <v>60.893695473373278</v>
      </c>
      <c r="S30" s="302">
        <v>72.224238620091981</v>
      </c>
      <c r="T30" s="323">
        <v>53.810397573007357</v>
      </c>
      <c r="U30" s="324">
        <v>68.198605810562455</v>
      </c>
      <c r="V30" s="3"/>
      <c r="W30" s="3"/>
      <c r="X30" s="654"/>
      <c r="Y30" s="297"/>
      <c r="Z30" s="297"/>
      <c r="AA30" s="274"/>
      <c r="AB30" s="655"/>
      <c r="AC30" s="655"/>
      <c r="AD30" s="655"/>
      <c r="AE30" s="655"/>
      <c r="AF30" s="655"/>
      <c r="AG30" s="655"/>
      <c r="AH30" s="655"/>
      <c r="AI30" s="655"/>
      <c r="AJ30" s="655"/>
      <c r="AK30" s="655"/>
      <c r="AL30" s="655"/>
      <c r="AM30" s="655"/>
      <c r="AN30" s="655"/>
      <c r="AO30" s="655"/>
    </row>
    <row r="31" spans="1:41" s="227" customFormat="1" ht="14.25" customHeight="1">
      <c r="A31" s="299">
        <f t="shared" si="2"/>
        <v>25</v>
      </c>
      <c r="B31" s="263" t="s">
        <v>24</v>
      </c>
      <c r="C31" s="320">
        <v>7362</v>
      </c>
      <c r="D31" s="320">
        <v>2043</v>
      </c>
      <c r="E31" s="320">
        <v>682</v>
      </c>
      <c r="F31" s="320">
        <v>8723</v>
      </c>
      <c r="G31" s="235">
        <f t="shared" si="0"/>
        <v>9405</v>
      </c>
      <c r="H31" s="320">
        <v>42587</v>
      </c>
      <c r="I31" s="320">
        <v>34831</v>
      </c>
      <c r="J31" s="320">
        <v>16219</v>
      </c>
      <c r="K31" s="320">
        <v>61199</v>
      </c>
      <c r="L31" s="320">
        <v>63069</v>
      </c>
      <c r="M31" s="320">
        <v>14349</v>
      </c>
      <c r="N31" s="235">
        <f t="shared" si="1"/>
        <v>77418</v>
      </c>
      <c r="O31" s="302">
        <v>71.478545229572674</v>
      </c>
      <c r="P31" s="302">
        <v>57.639644535856121</v>
      </c>
      <c r="Q31" s="302">
        <v>92.477852836755375</v>
      </c>
      <c r="R31" s="302">
        <v>58.152463385374446</v>
      </c>
      <c r="S31" s="302">
        <v>66.781047165981519</v>
      </c>
      <c r="T31" s="323">
        <v>59.231441445897296</v>
      </c>
      <c r="U31" s="324">
        <v>65.399094160168303</v>
      </c>
      <c r="V31" s="3"/>
      <c r="W31" s="3"/>
      <c r="X31" s="654"/>
      <c r="Y31" s="297"/>
      <c r="Z31" s="297"/>
      <c r="AA31" s="274"/>
      <c r="AB31" s="655"/>
      <c r="AC31" s="655"/>
      <c r="AD31" s="655"/>
      <c r="AE31" s="655"/>
      <c r="AF31" s="655"/>
      <c r="AG31" s="655"/>
      <c r="AH31" s="655"/>
      <c r="AI31" s="655"/>
      <c r="AJ31" s="655"/>
      <c r="AK31" s="655"/>
      <c r="AL31" s="655"/>
      <c r="AM31" s="655"/>
      <c r="AN31" s="655"/>
      <c r="AO31" s="655"/>
    </row>
    <row r="32" spans="1:41" s="227" customFormat="1" ht="14.25" customHeight="1">
      <c r="A32" s="299">
        <f t="shared" si="2"/>
        <v>26</v>
      </c>
      <c r="B32" s="263" t="s">
        <v>25</v>
      </c>
      <c r="C32" s="320">
        <v>15974</v>
      </c>
      <c r="D32" s="320">
        <v>3658</v>
      </c>
      <c r="E32" s="320">
        <v>608</v>
      </c>
      <c r="F32" s="320">
        <v>19024</v>
      </c>
      <c r="G32" s="235">
        <f t="shared" si="0"/>
        <v>19632</v>
      </c>
      <c r="H32" s="320">
        <v>129642</v>
      </c>
      <c r="I32" s="320">
        <v>41137</v>
      </c>
      <c r="J32" s="320">
        <v>17762</v>
      </c>
      <c r="K32" s="320">
        <v>153017</v>
      </c>
      <c r="L32" s="320">
        <v>120392</v>
      </c>
      <c r="M32" s="320">
        <v>50387</v>
      </c>
      <c r="N32" s="235">
        <f t="shared" si="1"/>
        <v>170779</v>
      </c>
      <c r="O32" s="302">
        <v>80.542452326558958</v>
      </c>
      <c r="P32" s="302">
        <v>56.387045238488575</v>
      </c>
      <c r="Q32" s="302">
        <v>126.92245000445865</v>
      </c>
      <c r="R32" s="302">
        <v>69.708736528555349</v>
      </c>
      <c r="S32" s="302">
        <v>81.412688503506729</v>
      </c>
      <c r="T32" s="323">
        <v>59.732524370632525</v>
      </c>
      <c r="U32" s="324">
        <v>75.121437645108315</v>
      </c>
      <c r="V32" s="3"/>
      <c r="W32" s="3"/>
      <c r="X32" s="654"/>
      <c r="Y32" s="297"/>
      <c r="Z32" s="297"/>
      <c r="AA32" s="274"/>
      <c r="AB32" s="655"/>
      <c r="AC32" s="655"/>
      <c r="AD32" s="655"/>
      <c r="AE32" s="655"/>
      <c r="AF32" s="655"/>
      <c r="AG32" s="655"/>
      <c r="AH32" s="655"/>
      <c r="AI32" s="655"/>
      <c r="AJ32" s="655"/>
      <c r="AK32" s="655"/>
      <c r="AL32" s="655"/>
      <c r="AM32" s="655"/>
      <c r="AN32" s="655"/>
      <c r="AO32" s="655"/>
    </row>
    <row r="33" spans="1:41" s="227" customFormat="1" ht="14.25" customHeight="1">
      <c r="A33" s="299">
        <f t="shared" si="2"/>
        <v>27</v>
      </c>
      <c r="B33" s="263" t="s">
        <v>26</v>
      </c>
      <c r="C33" s="320">
        <v>29397</v>
      </c>
      <c r="D33" s="320">
        <v>2855</v>
      </c>
      <c r="E33" s="320">
        <v>419</v>
      </c>
      <c r="F33" s="320">
        <v>31833</v>
      </c>
      <c r="G33" s="235">
        <f t="shared" si="0"/>
        <v>32252</v>
      </c>
      <c r="H33" s="320">
        <v>213032</v>
      </c>
      <c r="I33" s="320">
        <v>58775</v>
      </c>
      <c r="J33" s="320">
        <v>14989</v>
      </c>
      <c r="K33" s="320">
        <v>256818</v>
      </c>
      <c r="L33" s="320">
        <v>227515</v>
      </c>
      <c r="M33" s="320">
        <v>44292</v>
      </c>
      <c r="N33" s="235">
        <f t="shared" si="1"/>
        <v>271807</v>
      </c>
      <c r="O33" s="302">
        <v>60.646649180068714</v>
      </c>
      <c r="P33" s="302">
        <v>54.323435891044817</v>
      </c>
      <c r="Q33" s="302">
        <v>71.415483636688975</v>
      </c>
      <c r="R33" s="302">
        <v>58.730633009330326</v>
      </c>
      <c r="S33" s="302">
        <v>59.304258428861857</v>
      </c>
      <c r="T33" s="323">
        <v>59.870581596594995</v>
      </c>
      <c r="U33" s="324">
        <v>59.394992304291407</v>
      </c>
      <c r="V33" s="3"/>
      <c r="W33" s="3"/>
      <c r="X33" s="654"/>
      <c r="Y33" s="297"/>
      <c r="Z33" s="297"/>
      <c r="AA33" s="274"/>
      <c r="AB33" s="655"/>
      <c r="AC33" s="655"/>
      <c r="AD33" s="655"/>
      <c r="AE33" s="655"/>
      <c r="AF33" s="655"/>
      <c r="AG33" s="655"/>
      <c r="AH33" s="655"/>
      <c r="AI33" s="655"/>
      <c r="AJ33" s="655"/>
      <c r="AK33" s="655"/>
      <c r="AL33" s="655"/>
      <c r="AM33" s="655"/>
      <c r="AN33" s="655"/>
      <c r="AO33" s="655"/>
    </row>
    <row r="34" spans="1:41" s="227" customFormat="1" ht="14.25" customHeight="1">
      <c r="A34" s="299">
        <f t="shared" si="2"/>
        <v>28</v>
      </c>
      <c r="B34" s="263" t="s">
        <v>27</v>
      </c>
      <c r="C34" s="320">
        <v>5951</v>
      </c>
      <c r="D34" s="320">
        <v>1912</v>
      </c>
      <c r="E34" s="320">
        <v>532</v>
      </c>
      <c r="F34" s="320">
        <v>7331</v>
      </c>
      <c r="G34" s="235">
        <f t="shared" si="0"/>
        <v>7863</v>
      </c>
      <c r="H34" s="320">
        <v>31774</v>
      </c>
      <c r="I34" s="320">
        <v>18851</v>
      </c>
      <c r="J34" s="320">
        <v>8135</v>
      </c>
      <c r="K34" s="320">
        <v>42490</v>
      </c>
      <c r="L34" s="320">
        <v>34704</v>
      </c>
      <c r="M34" s="320">
        <v>15921</v>
      </c>
      <c r="N34" s="235">
        <f t="shared" si="1"/>
        <v>50625</v>
      </c>
      <c r="O34" s="302">
        <v>56.030630017230983</v>
      </c>
      <c r="P34" s="302">
        <v>50.763011599912453</v>
      </c>
      <c r="Q34" s="302">
        <v>71.784697013326038</v>
      </c>
      <c r="R34" s="302">
        <v>50.837228373040972</v>
      </c>
      <c r="S34" s="302">
        <v>56.485509238953817</v>
      </c>
      <c r="T34" s="323">
        <v>49.557978141286164</v>
      </c>
      <c r="U34" s="324">
        <v>54.266183189129244</v>
      </c>
      <c r="V34" s="3"/>
      <c r="W34" s="3"/>
      <c r="X34" s="654"/>
      <c r="Y34" s="297"/>
      <c r="Z34" s="297"/>
      <c r="AA34" s="274"/>
      <c r="AB34" s="655"/>
      <c r="AC34" s="655"/>
      <c r="AD34" s="655"/>
      <c r="AE34" s="655"/>
      <c r="AF34" s="655"/>
      <c r="AG34" s="655"/>
      <c r="AH34" s="655"/>
      <c r="AI34" s="655"/>
      <c r="AJ34" s="655"/>
      <c r="AK34" s="655"/>
      <c r="AL34" s="655"/>
      <c r="AM34" s="655"/>
      <c r="AN34" s="655"/>
      <c r="AO34" s="655"/>
    </row>
    <row r="35" spans="1:41" s="227" customFormat="1" ht="14.25" customHeight="1">
      <c r="A35" s="299">
        <f t="shared" si="2"/>
        <v>29</v>
      </c>
      <c r="B35" s="263" t="s">
        <v>28</v>
      </c>
      <c r="C35" s="320">
        <v>1437</v>
      </c>
      <c r="D35" s="320">
        <v>639</v>
      </c>
      <c r="E35" s="320">
        <v>222</v>
      </c>
      <c r="F35" s="320">
        <v>1854</v>
      </c>
      <c r="G35" s="235">
        <f t="shared" si="0"/>
        <v>2076</v>
      </c>
      <c r="H35" s="320">
        <v>7312</v>
      </c>
      <c r="I35" s="320">
        <v>7755</v>
      </c>
      <c r="J35" s="320">
        <v>4509</v>
      </c>
      <c r="K35" s="320">
        <v>10558</v>
      </c>
      <c r="L35" s="320">
        <v>11163</v>
      </c>
      <c r="M35" s="320">
        <v>3904</v>
      </c>
      <c r="N35" s="235">
        <f t="shared" si="1"/>
        <v>15067</v>
      </c>
      <c r="O35" s="302">
        <v>72.18351311491088</v>
      </c>
      <c r="P35" s="302">
        <v>52.85931157852778</v>
      </c>
      <c r="Q35" s="302">
        <v>67.7663298973943</v>
      </c>
      <c r="R35" s="302">
        <v>59.874715656126867</v>
      </c>
      <c r="S35" s="302">
        <v>67.235061959348741</v>
      </c>
      <c r="T35" s="323">
        <v>48.813982999449486</v>
      </c>
      <c r="U35" s="324">
        <v>62.352964014402154</v>
      </c>
      <c r="V35" s="3"/>
      <c r="W35" s="3"/>
      <c r="X35" s="654"/>
      <c r="Y35" s="297"/>
      <c r="Z35" s="297"/>
      <c r="AA35" s="274"/>
      <c r="AB35" s="655"/>
      <c r="AC35" s="655"/>
      <c r="AD35" s="655"/>
      <c r="AE35" s="655"/>
      <c r="AF35" s="655"/>
      <c r="AG35" s="655"/>
      <c r="AH35" s="655"/>
      <c r="AI35" s="655"/>
      <c r="AJ35" s="655"/>
      <c r="AK35" s="655"/>
      <c r="AL35" s="655"/>
      <c r="AM35" s="655"/>
      <c r="AN35" s="655"/>
      <c r="AO35" s="655"/>
    </row>
    <row r="36" spans="1:41" s="227" customFormat="1" ht="14.25" customHeight="1">
      <c r="A36" s="299">
        <f t="shared" si="2"/>
        <v>30</v>
      </c>
      <c r="B36" s="263" t="s">
        <v>29</v>
      </c>
      <c r="C36" s="320">
        <v>771</v>
      </c>
      <c r="D36" s="320">
        <v>584</v>
      </c>
      <c r="E36" s="320">
        <v>140</v>
      </c>
      <c r="F36" s="320">
        <v>1215</v>
      </c>
      <c r="G36" s="235">
        <f t="shared" si="0"/>
        <v>1355</v>
      </c>
      <c r="H36" s="320">
        <v>5888</v>
      </c>
      <c r="I36" s="320">
        <v>8714</v>
      </c>
      <c r="J36" s="320">
        <v>6544</v>
      </c>
      <c r="K36" s="320">
        <v>8058</v>
      </c>
      <c r="L36" s="320">
        <v>10644</v>
      </c>
      <c r="M36" s="320">
        <v>3958</v>
      </c>
      <c r="N36" s="235">
        <f t="shared" si="1"/>
        <v>14602</v>
      </c>
      <c r="O36" s="302">
        <v>74.229438682320136</v>
      </c>
      <c r="P36" s="302">
        <v>51.282087244718475</v>
      </c>
      <c r="Q36" s="302">
        <v>69.656160153933925</v>
      </c>
      <c r="R36" s="302">
        <v>52.689807853400417</v>
      </c>
      <c r="S36" s="302">
        <v>65.428053277146518</v>
      </c>
      <c r="T36" s="323">
        <v>49.340206283568612</v>
      </c>
      <c r="U36" s="324">
        <v>60.866125749713589</v>
      </c>
      <c r="V36" s="3"/>
      <c r="W36" s="3"/>
      <c r="X36" s="654"/>
      <c r="Y36" s="297"/>
      <c r="Z36" s="297"/>
      <c r="AA36" s="274"/>
      <c r="AB36" s="655"/>
      <c r="AC36" s="655"/>
      <c r="AD36" s="655"/>
      <c r="AE36" s="655"/>
      <c r="AF36" s="655"/>
      <c r="AG36" s="655"/>
      <c r="AH36" s="655"/>
      <c r="AI36" s="655"/>
      <c r="AJ36" s="655"/>
      <c r="AK36" s="655"/>
      <c r="AL36" s="655"/>
      <c r="AM36" s="655"/>
      <c r="AN36" s="655"/>
      <c r="AO36" s="655"/>
    </row>
    <row r="37" spans="1:41" s="227" customFormat="1" ht="14.25" customHeight="1">
      <c r="A37" s="299">
        <f t="shared" si="2"/>
        <v>31</v>
      </c>
      <c r="B37" s="263" t="s">
        <v>30</v>
      </c>
      <c r="C37" s="320">
        <v>18173</v>
      </c>
      <c r="D37" s="320">
        <v>3247</v>
      </c>
      <c r="E37" s="320">
        <v>569</v>
      </c>
      <c r="F37" s="320">
        <v>20851</v>
      </c>
      <c r="G37" s="235">
        <f t="shared" si="0"/>
        <v>21420</v>
      </c>
      <c r="H37" s="320">
        <v>112845</v>
      </c>
      <c r="I37" s="320">
        <v>47757</v>
      </c>
      <c r="J37" s="320">
        <v>16683</v>
      </c>
      <c r="K37" s="320">
        <v>143919</v>
      </c>
      <c r="L37" s="320">
        <v>126668</v>
      </c>
      <c r="M37" s="320">
        <v>33934</v>
      </c>
      <c r="N37" s="235">
        <f t="shared" si="1"/>
        <v>160602</v>
      </c>
      <c r="O37" s="302">
        <v>70.409271757659539</v>
      </c>
      <c r="P37" s="302">
        <v>48.918137541301093</v>
      </c>
      <c r="Q37" s="302">
        <v>85.009665212868498</v>
      </c>
      <c r="R37" s="302">
        <v>62.117338770389615</v>
      </c>
      <c r="S37" s="302">
        <v>66.635734800131871</v>
      </c>
      <c r="T37" s="323">
        <v>55.811646187895903</v>
      </c>
      <c r="U37" s="324">
        <v>64.37073594155342</v>
      </c>
      <c r="V37" s="3"/>
      <c r="W37" s="3"/>
      <c r="X37" s="654"/>
      <c r="Y37" s="297"/>
      <c r="Z37" s="297"/>
      <c r="AA37" s="274"/>
      <c r="AB37" s="655"/>
      <c r="AC37" s="655"/>
      <c r="AD37" s="655"/>
      <c r="AE37" s="655"/>
      <c r="AF37" s="655"/>
      <c r="AG37" s="655"/>
      <c r="AH37" s="655"/>
      <c r="AI37" s="655"/>
      <c r="AJ37" s="655"/>
      <c r="AK37" s="655"/>
      <c r="AL37" s="655"/>
      <c r="AM37" s="655"/>
      <c r="AN37" s="655"/>
      <c r="AO37" s="655"/>
    </row>
    <row r="38" spans="1:41" s="227" customFormat="1" ht="14.25" customHeight="1">
      <c r="A38" s="299">
        <f t="shared" si="2"/>
        <v>32</v>
      </c>
      <c r="B38" s="263" t="s">
        <v>31</v>
      </c>
      <c r="C38" s="320">
        <v>7131</v>
      </c>
      <c r="D38" s="320">
        <v>1403</v>
      </c>
      <c r="E38" s="320">
        <v>443</v>
      </c>
      <c r="F38" s="320">
        <v>8091</v>
      </c>
      <c r="G38" s="235">
        <f t="shared" si="0"/>
        <v>8534</v>
      </c>
      <c r="H38" s="320">
        <v>40649</v>
      </c>
      <c r="I38" s="320">
        <v>20084</v>
      </c>
      <c r="J38" s="320">
        <v>9334</v>
      </c>
      <c r="K38" s="320">
        <v>51399</v>
      </c>
      <c r="L38" s="320">
        <v>43881</v>
      </c>
      <c r="M38" s="320">
        <v>16852</v>
      </c>
      <c r="N38" s="235">
        <f t="shared" si="1"/>
        <v>60733</v>
      </c>
      <c r="O38" s="302">
        <v>62.488570878234839</v>
      </c>
      <c r="P38" s="302">
        <v>55.797952411126275</v>
      </c>
      <c r="Q38" s="302">
        <v>81.206558848447742</v>
      </c>
      <c r="R38" s="302">
        <v>56.650047229278393</v>
      </c>
      <c r="S38" s="302">
        <v>63.368925953684304</v>
      </c>
      <c r="T38" s="323">
        <v>52.605984893842397</v>
      </c>
      <c r="U38" s="324">
        <v>60.386307784494569</v>
      </c>
      <c r="V38" s="3"/>
      <c r="W38" s="3"/>
      <c r="X38" s="654"/>
      <c r="Y38" s="297"/>
      <c r="Z38" s="297"/>
      <c r="AA38" s="274"/>
      <c r="AB38" s="655"/>
      <c r="AC38" s="655"/>
      <c r="AD38" s="655"/>
      <c r="AE38" s="655"/>
      <c r="AF38" s="655"/>
      <c r="AG38" s="655"/>
      <c r="AH38" s="655"/>
      <c r="AI38" s="655"/>
      <c r="AJ38" s="655"/>
      <c r="AK38" s="655"/>
      <c r="AL38" s="655"/>
      <c r="AM38" s="655"/>
      <c r="AN38" s="655"/>
      <c r="AO38" s="655"/>
    </row>
    <row r="39" spans="1:41" s="227" customFormat="1" ht="14.25" customHeight="1">
      <c r="A39" s="299">
        <f t="shared" si="2"/>
        <v>33</v>
      </c>
      <c r="B39" s="263" t="s">
        <v>32</v>
      </c>
      <c r="C39" s="320">
        <v>30542</v>
      </c>
      <c r="D39" s="320">
        <v>4424</v>
      </c>
      <c r="E39" s="320">
        <v>662</v>
      </c>
      <c r="F39" s="320">
        <v>34304</v>
      </c>
      <c r="G39" s="235">
        <f t="shared" si="0"/>
        <v>34966</v>
      </c>
      <c r="H39" s="320">
        <v>177545</v>
      </c>
      <c r="I39" s="320">
        <v>60773</v>
      </c>
      <c r="J39" s="320">
        <v>19749</v>
      </c>
      <c r="K39" s="320">
        <v>218569</v>
      </c>
      <c r="L39" s="320">
        <v>180101</v>
      </c>
      <c r="M39" s="320">
        <v>58217</v>
      </c>
      <c r="N39" s="235">
        <f t="shared" si="1"/>
        <v>238318</v>
      </c>
      <c r="O39" s="302">
        <v>63.487492932265148</v>
      </c>
      <c r="P39" s="302">
        <v>54.3051098443839</v>
      </c>
      <c r="Q39" s="302">
        <v>96.733075926822295</v>
      </c>
      <c r="R39" s="302">
        <v>58.088883466501755</v>
      </c>
      <c r="S39" s="302">
        <v>63.039587407165442</v>
      </c>
      <c r="T39" s="323">
        <v>56.365974010591266</v>
      </c>
      <c r="U39" s="324">
        <v>61.398374557579984</v>
      </c>
      <c r="V39" s="3"/>
      <c r="W39" s="3"/>
      <c r="X39" s="654"/>
      <c r="Y39" s="297"/>
      <c r="Z39" s="297"/>
      <c r="AA39" s="274"/>
      <c r="AB39" s="655"/>
      <c r="AC39" s="655"/>
      <c r="AD39" s="655"/>
      <c r="AE39" s="655"/>
      <c r="AF39" s="655"/>
      <c r="AG39" s="655"/>
      <c r="AH39" s="655"/>
      <c r="AI39" s="655"/>
      <c r="AJ39" s="655"/>
      <c r="AK39" s="655"/>
      <c r="AL39" s="655"/>
      <c r="AM39" s="655"/>
      <c r="AN39" s="655"/>
      <c r="AO39" s="655"/>
    </row>
    <row r="40" spans="1:41" s="227" customFormat="1" ht="14.25" customHeight="1">
      <c r="A40" s="299">
        <f t="shared" si="2"/>
        <v>34</v>
      </c>
      <c r="B40" s="263" t="s">
        <v>33</v>
      </c>
      <c r="C40" s="320">
        <v>471157</v>
      </c>
      <c r="D40" s="320">
        <v>33639</v>
      </c>
      <c r="E40" s="320">
        <v>4665</v>
      </c>
      <c r="F40" s="320">
        <v>500131</v>
      </c>
      <c r="G40" s="235">
        <f t="shared" si="0"/>
        <v>504796</v>
      </c>
      <c r="H40" s="320">
        <v>3467424</v>
      </c>
      <c r="I40" s="320">
        <v>629964</v>
      </c>
      <c r="J40" s="320">
        <v>119511</v>
      </c>
      <c r="K40" s="320">
        <v>3977877</v>
      </c>
      <c r="L40" s="320">
        <v>2825713</v>
      </c>
      <c r="M40" s="320">
        <v>1271675</v>
      </c>
      <c r="N40" s="235">
        <f t="shared" si="1"/>
        <v>4097388</v>
      </c>
      <c r="O40" s="302">
        <v>83.051490823947333</v>
      </c>
      <c r="P40" s="302">
        <v>66.837593629188476</v>
      </c>
      <c r="Q40" s="302">
        <v>132.193985922449</v>
      </c>
      <c r="R40" s="302">
        <v>79.369823937927237</v>
      </c>
      <c r="S40" s="302">
        <v>81.036230313188881</v>
      </c>
      <c r="T40" s="323">
        <v>80.343465050273352</v>
      </c>
      <c r="U40" s="324">
        <v>80.821170223045854</v>
      </c>
      <c r="V40" s="3"/>
      <c r="W40" s="3"/>
      <c r="X40" s="654"/>
      <c r="Y40" s="297"/>
      <c r="Z40" s="297"/>
      <c r="AA40" s="274"/>
      <c r="AB40" s="655"/>
      <c r="AC40" s="655"/>
      <c r="AD40" s="655"/>
      <c r="AE40" s="655"/>
      <c r="AF40" s="655"/>
      <c r="AG40" s="655"/>
      <c r="AH40" s="655"/>
      <c r="AI40" s="655"/>
      <c r="AJ40" s="655"/>
      <c r="AK40" s="655"/>
      <c r="AL40" s="655"/>
      <c r="AM40" s="655"/>
      <c r="AN40" s="655"/>
      <c r="AO40" s="655"/>
    </row>
    <row r="41" spans="1:41" s="227" customFormat="1" ht="14.25" customHeight="1">
      <c r="A41" s="299">
        <f t="shared" si="2"/>
        <v>35</v>
      </c>
      <c r="B41" s="263" t="s">
        <v>34</v>
      </c>
      <c r="C41" s="320">
        <v>110606</v>
      </c>
      <c r="D41" s="320">
        <v>10475</v>
      </c>
      <c r="E41" s="320">
        <v>1946</v>
      </c>
      <c r="F41" s="320">
        <v>119135</v>
      </c>
      <c r="G41" s="235">
        <f t="shared" si="0"/>
        <v>121081</v>
      </c>
      <c r="H41" s="320">
        <v>710778</v>
      </c>
      <c r="I41" s="320">
        <v>157043</v>
      </c>
      <c r="J41" s="320">
        <v>36606</v>
      </c>
      <c r="K41" s="320">
        <v>831215</v>
      </c>
      <c r="L41" s="320">
        <v>596093</v>
      </c>
      <c r="M41" s="320">
        <v>271728</v>
      </c>
      <c r="N41" s="235">
        <f t="shared" si="1"/>
        <v>867821</v>
      </c>
      <c r="O41" s="302">
        <v>72.954450402519512</v>
      </c>
      <c r="P41" s="302">
        <v>65.764206768336535</v>
      </c>
      <c r="Q41" s="302">
        <v>112.42783327741279</v>
      </c>
      <c r="R41" s="302">
        <v>70.062553674733905</v>
      </c>
      <c r="S41" s="302">
        <v>75.612201627113876</v>
      </c>
      <c r="T41" s="323">
        <v>63.373840818327729</v>
      </c>
      <c r="U41" s="324">
        <v>71.766891833051588</v>
      </c>
      <c r="V41" s="3"/>
      <c r="W41" s="3"/>
      <c r="X41" s="654"/>
      <c r="Y41" s="297"/>
      <c r="Z41" s="297"/>
      <c r="AA41" s="274"/>
      <c r="AB41" s="655"/>
      <c r="AC41" s="655"/>
      <c r="AD41" s="655"/>
      <c r="AE41" s="655"/>
      <c r="AF41" s="655"/>
      <c r="AG41" s="655"/>
      <c r="AH41" s="655"/>
      <c r="AI41" s="655"/>
      <c r="AJ41" s="655"/>
      <c r="AK41" s="655"/>
      <c r="AL41" s="655"/>
      <c r="AM41" s="655"/>
      <c r="AN41" s="655"/>
      <c r="AO41" s="655"/>
    </row>
    <row r="42" spans="1:41" s="227" customFormat="1" ht="14.25" customHeight="1">
      <c r="A42" s="299">
        <f t="shared" si="2"/>
        <v>36</v>
      </c>
      <c r="B42" s="263" t="s">
        <v>35</v>
      </c>
      <c r="C42" s="320">
        <v>1926</v>
      </c>
      <c r="D42" s="320">
        <v>866</v>
      </c>
      <c r="E42" s="320">
        <v>284</v>
      </c>
      <c r="F42" s="320">
        <v>2508</v>
      </c>
      <c r="G42" s="235">
        <f t="shared" si="0"/>
        <v>2792</v>
      </c>
      <c r="H42" s="320">
        <v>11598</v>
      </c>
      <c r="I42" s="320">
        <v>10620</v>
      </c>
      <c r="J42" s="320">
        <v>7066</v>
      </c>
      <c r="K42" s="320">
        <v>15152</v>
      </c>
      <c r="L42" s="320">
        <v>17521</v>
      </c>
      <c r="M42" s="320">
        <v>4697</v>
      </c>
      <c r="N42" s="235">
        <f t="shared" si="1"/>
        <v>22218</v>
      </c>
      <c r="O42" s="302">
        <v>69.897802954431654</v>
      </c>
      <c r="P42" s="302">
        <v>56.6814770372388</v>
      </c>
      <c r="Q42" s="302">
        <v>77.725261804152126</v>
      </c>
      <c r="R42" s="302">
        <v>57.215386304761239</v>
      </c>
      <c r="S42" s="302">
        <v>65.931795738518915</v>
      </c>
      <c r="T42" s="323">
        <v>55.913794767058519</v>
      </c>
      <c r="U42" s="324">
        <v>63.82438569754008</v>
      </c>
      <c r="V42" s="3"/>
      <c r="W42" s="3"/>
      <c r="X42" s="654"/>
      <c r="Y42" s="297"/>
      <c r="Z42" s="297"/>
      <c r="AA42" s="274"/>
      <c r="AB42" s="655"/>
      <c r="AC42" s="655"/>
      <c r="AD42" s="655"/>
      <c r="AE42" s="655"/>
      <c r="AF42" s="655"/>
      <c r="AG42" s="655"/>
      <c r="AH42" s="655"/>
      <c r="AI42" s="655"/>
      <c r="AJ42" s="655"/>
      <c r="AK42" s="655"/>
      <c r="AL42" s="655"/>
      <c r="AM42" s="655"/>
      <c r="AN42" s="655"/>
      <c r="AO42" s="655"/>
    </row>
    <row r="43" spans="1:41" s="227" customFormat="1" ht="14.25" customHeight="1">
      <c r="A43" s="299">
        <f t="shared" si="2"/>
        <v>37</v>
      </c>
      <c r="B43" s="263" t="s">
        <v>36</v>
      </c>
      <c r="C43" s="320">
        <v>5347</v>
      </c>
      <c r="D43" s="320">
        <v>1516</v>
      </c>
      <c r="E43" s="320">
        <v>606</v>
      </c>
      <c r="F43" s="320">
        <v>6257</v>
      </c>
      <c r="G43" s="235">
        <f t="shared" si="0"/>
        <v>6863</v>
      </c>
      <c r="H43" s="320">
        <v>30986</v>
      </c>
      <c r="I43" s="320">
        <v>15967</v>
      </c>
      <c r="J43" s="320">
        <v>8105</v>
      </c>
      <c r="K43" s="320">
        <v>38848</v>
      </c>
      <c r="L43" s="320">
        <v>35356</v>
      </c>
      <c r="M43" s="320">
        <v>11597</v>
      </c>
      <c r="N43" s="235">
        <f t="shared" si="1"/>
        <v>46953</v>
      </c>
      <c r="O43" s="302">
        <v>61.968988833754246</v>
      </c>
      <c r="P43" s="302">
        <v>64.212326629726462</v>
      </c>
      <c r="Q43" s="302">
        <v>100.29969597187011</v>
      </c>
      <c r="R43" s="302">
        <v>55.070294715666343</v>
      </c>
      <c r="S43" s="302">
        <v>66.413294832186878</v>
      </c>
      <c r="T43" s="323">
        <v>51.324951955454083</v>
      </c>
      <c r="U43" s="324">
        <v>62.666796635387165</v>
      </c>
      <c r="V43" s="3"/>
      <c r="W43" s="3"/>
      <c r="X43" s="654"/>
      <c r="Y43" s="297"/>
      <c r="Z43" s="297"/>
      <c r="AA43" s="274"/>
      <c r="AB43" s="655"/>
      <c r="AC43" s="655"/>
      <c r="AD43" s="655"/>
      <c r="AE43" s="655"/>
      <c r="AF43" s="655"/>
      <c r="AG43" s="655"/>
      <c r="AH43" s="655"/>
      <c r="AI43" s="655"/>
      <c r="AJ43" s="655"/>
      <c r="AK43" s="655"/>
      <c r="AL43" s="655"/>
      <c r="AM43" s="655"/>
      <c r="AN43" s="655"/>
      <c r="AO43" s="655"/>
    </row>
    <row r="44" spans="1:41" s="227" customFormat="1" ht="14.25" customHeight="1">
      <c r="A44" s="299">
        <f t="shared" si="2"/>
        <v>38</v>
      </c>
      <c r="B44" s="263" t="s">
        <v>37</v>
      </c>
      <c r="C44" s="320">
        <v>25362</v>
      </c>
      <c r="D44" s="320">
        <v>3984</v>
      </c>
      <c r="E44" s="320">
        <v>544</v>
      </c>
      <c r="F44" s="320">
        <v>28802</v>
      </c>
      <c r="G44" s="235">
        <f t="shared" si="0"/>
        <v>29346</v>
      </c>
      <c r="H44" s="320">
        <v>175698</v>
      </c>
      <c r="I44" s="320">
        <v>45883</v>
      </c>
      <c r="J44" s="320">
        <v>15009</v>
      </c>
      <c r="K44" s="320">
        <v>206572</v>
      </c>
      <c r="L44" s="320">
        <v>176600</v>
      </c>
      <c r="M44" s="320">
        <v>44981</v>
      </c>
      <c r="N44" s="235">
        <f t="shared" si="1"/>
        <v>221581</v>
      </c>
      <c r="O44" s="302">
        <v>67.083477784379795</v>
      </c>
      <c r="P44" s="302">
        <v>54.225960301398409</v>
      </c>
      <c r="Q44" s="302">
        <v>118.91990557008869</v>
      </c>
      <c r="R44" s="302">
        <v>60.836925213917702</v>
      </c>
      <c r="S44" s="302">
        <v>66.393230659487429</v>
      </c>
      <c r="T44" s="323">
        <v>57.803797582296809</v>
      </c>
      <c r="U44" s="324">
        <v>64.694798108218066</v>
      </c>
      <c r="V44" s="3"/>
      <c r="W44" s="3"/>
      <c r="X44" s="654"/>
      <c r="Y44" s="297"/>
      <c r="Z44" s="297"/>
      <c r="AA44" s="274"/>
      <c r="AB44" s="655"/>
      <c r="AC44" s="655"/>
      <c r="AD44" s="655"/>
      <c r="AE44" s="655"/>
      <c r="AF44" s="655"/>
      <c r="AG44" s="655"/>
      <c r="AH44" s="655"/>
      <c r="AI44" s="655"/>
      <c r="AJ44" s="655"/>
      <c r="AK44" s="655"/>
      <c r="AL44" s="655"/>
      <c r="AM44" s="655"/>
      <c r="AN44" s="655"/>
      <c r="AO44" s="655"/>
    </row>
    <row r="45" spans="1:41" s="227" customFormat="1" ht="14.25" customHeight="1">
      <c r="A45" s="299">
        <f t="shared" si="2"/>
        <v>39</v>
      </c>
      <c r="B45" s="263" t="s">
        <v>38</v>
      </c>
      <c r="C45" s="320">
        <v>6516</v>
      </c>
      <c r="D45" s="320">
        <v>1375</v>
      </c>
      <c r="E45" s="320">
        <v>333</v>
      </c>
      <c r="F45" s="320">
        <v>7558</v>
      </c>
      <c r="G45" s="235">
        <f t="shared" si="0"/>
        <v>7891</v>
      </c>
      <c r="H45" s="320">
        <v>52239</v>
      </c>
      <c r="I45" s="320">
        <v>14447</v>
      </c>
      <c r="J45" s="320">
        <v>5333</v>
      </c>
      <c r="K45" s="320">
        <v>61353</v>
      </c>
      <c r="L45" s="320">
        <v>45899</v>
      </c>
      <c r="M45" s="320">
        <v>20787</v>
      </c>
      <c r="N45" s="235">
        <f t="shared" si="1"/>
        <v>66686</v>
      </c>
      <c r="O45" s="302">
        <v>72.038773486455696</v>
      </c>
      <c r="P45" s="302">
        <v>58.526041461006912</v>
      </c>
      <c r="Q45" s="302">
        <v>105.11403805496829</v>
      </c>
      <c r="R45" s="302">
        <v>66.368341105119455</v>
      </c>
      <c r="S45" s="302">
        <v>75.426753640151816</v>
      </c>
      <c r="T45" s="323">
        <v>56.861973541996051</v>
      </c>
      <c r="U45" s="324">
        <v>69.502644597757765</v>
      </c>
      <c r="V45" s="3"/>
      <c r="W45" s="3"/>
      <c r="X45" s="654"/>
      <c r="Y45" s="297"/>
      <c r="Z45" s="297"/>
      <c r="AA45" s="274"/>
      <c r="AB45" s="655"/>
      <c r="AC45" s="655"/>
      <c r="AD45" s="655"/>
      <c r="AE45" s="655"/>
      <c r="AF45" s="655"/>
      <c r="AG45" s="655"/>
      <c r="AH45" s="655"/>
      <c r="AI45" s="655"/>
      <c r="AJ45" s="655"/>
      <c r="AK45" s="655"/>
      <c r="AL45" s="655"/>
      <c r="AM45" s="655"/>
      <c r="AN45" s="655"/>
      <c r="AO45" s="655"/>
    </row>
    <row r="46" spans="1:41" s="227" customFormat="1" ht="14.25" customHeight="1">
      <c r="A46" s="304">
        <f t="shared" si="2"/>
        <v>40</v>
      </c>
      <c r="B46" s="269" t="s">
        <v>39</v>
      </c>
      <c r="C46" s="325">
        <v>2857</v>
      </c>
      <c r="D46" s="325">
        <v>861</v>
      </c>
      <c r="E46" s="325">
        <v>226</v>
      </c>
      <c r="F46" s="325">
        <v>3492</v>
      </c>
      <c r="G46" s="242">
        <f t="shared" si="0"/>
        <v>3718</v>
      </c>
      <c r="H46" s="325">
        <v>17099</v>
      </c>
      <c r="I46" s="325">
        <v>9490</v>
      </c>
      <c r="J46" s="325">
        <v>4731</v>
      </c>
      <c r="K46" s="325">
        <v>21858</v>
      </c>
      <c r="L46" s="325">
        <v>20802</v>
      </c>
      <c r="M46" s="325">
        <v>5787</v>
      </c>
      <c r="N46" s="242">
        <f t="shared" si="1"/>
        <v>26589</v>
      </c>
      <c r="O46" s="307">
        <v>72.37389397803571</v>
      </c>
      <c r="P46" s="307">
        <v>50.228055084536493</v>
      </c>
      <c r="Q46" s="307">
        <v>83.714445077190717</v>
      </c>
      <c r="R46" s="307">
        <v>60.506187759921517</v>
      </c>
      <c r="S46" s="307">
        <v>68.893689994981273</v>
      </c>
      <c r="T46" s="326">
        <v>49.633462809971675</v>
      </c>
      <c r="U46" s="327">
        <v>64.731597366223355</v>
      </c>
      <c r="V46" s="3"/>
      <c r="W46" s="3"/>
      <c r="X46" s="654"/>
      <c r="Y46" s="297"/>
      <c r="Z46" s="297"/>
      <c r="AA46" s="274"/>
      <c r="AB46" s="655"/>
      <c r="AC46" s="655"/>
      <c r="AD46" s="655"/>
      <c r="AE46" s="655"/>
      <c r="AF46" s="655"/>
      <c r="AG46" s="655"/>
      <c r="AH46" s="655"/>
      <c r="AI46" s="655"/>
      <c r="AJ46" s="655"/>
      <c r="AK46" s="655"/>
      <c r="AL46" s="655"/>
      <c r="AM46" s="655"/>
      <c r="AN46" s="655"/>
      <c r="AO46" s="655"/>
    </row>
    <row r="47" spans="1:41" s="227" customFormat="1" ht="12" customHeight="1">
      <c r="A47" s="299"/>
      <c r="B47" s="317"/>
      <c r="C47" s="320"/>
      <c r="D47" s="320"/>
      <c r="E47" s="320"/>
      <c r="F47" s="320"/>
      <c r="G47" s="235"/>
      <c r="H47" s="320"/>
      <c r="I47" s="320"/>
      <c r="J47" s="320"/>
      <c r="K47" s="320"/>
      <c r="L47" s="320"/>
      <c r="M47" s="320"/>
      <c r="N47" s="235"/>
      <c r="O47" s="302"/>
      <c r="P47" s="302"/>
      <c r="Q47" s="302"/>
      <c r="R47" s="302"/>
      <c r="S47" s="302"/>
      <c r="T47" s="834" t="s">
        <v>561</v>
      </c>
      <c r="U47" s="846"/>
      <c r="Y47" s="297"/>
      <c r="Z47" s="297"/>
      <c r="AA47" s="274"/>
      <c r="AB47" s="655"/>
      <c r="AC47" s="655"/>
      <c r="AD47" s="655"/>
      <c r="AE47" s="655"/>
      <c r="AF47" s="655"/>
      <c r="AG47" s="655"/>
      <c r="AH47" s="655"/>
      <c r="AI47" s="655"/>
      <c r="AJ47" s="655"/>
      <c r="AK47" s="655"/>
      <c r="AL47" s="655"/>
      <c r="AM47" s="655"/>
      <c r="AN47" s="655"/>
      <c r="AO47" s="655"/>
    </row>
    <row r="48" spans="1:41" s="227" customFormat="1" ht="30" customHeight="1">
      <c r="A48" s="730" t="s">
        <v>432</v>
      </c>
      <c r="B48" s="858" t="s">
        <v>433</v>
      </c>
      <c r="C48" s="873" t="s">
        <v>436</v>
      </c>
      <c r="D48" s="873"/>
      <c r="E48" s="873"/>
      <c r="F48" s="873"/>
      <c r="G48" s="873"/>
      <c r="H48" s="734" t="s">
        <v>437</v>
      </c>
      <c r="I48" s="877"/>
      <c r="J48" s="877"/>
      <c r="K48" s="877"/>
      <c r="L48" s="877"/>
      <c r="M48" s="877"/>
      <c r="N48" s="877"/>
      <c r="O48" s="878" t="s">
        <v>438</v>
      </c>
      <c r="P48" s="879"/>
      <c r="Q48" s="879"/>
      <c r="R48" s="879"/>
      <c r="S48" s="879"/>
      <c r="T48" s="879"/>
      <c r="U48" s="879"/>
      <c r="Y48" s="297"/>
      <c r="Z48" s="297"/>
      <c r="AA48" s="274"/>
      <c r="AB48" s="655"/>
      <c r="AC48" s="655"/>
      <c r="AD48" s="655"/>
      <c r="AE48" s="655"/>
      <c r="AF48" s="655"/>
      <c r="AG48" s="655"/>
      <c r="AH48" s="655"/>
      <c r="AI48" s="655"/>
      <c r="AJ48" s="655"/>
      <c r="AK48" s="655"/>
      <c r="AL48" s="655"/>
      <c r="AM48" s="655"/>
      <c r="AN48" s="655"/>
      <c r="AO48" s="655"/>
    </row>
    <row r="49" spans="1:41" s="227" customFormat="1" ht="24.95" customHeight="1">
      <c r="A49" s="857"/>
      <c r="B49" s="864"/>
      <c r="C49" s="874" t="s">
        <v>439</v>
      </c>
      <c r="D49" s="873" t="s">
        <v>440</v>
      </c>
      <c r="E49" s="873" t="s">
        <v>441</v>
      </c>
      <c r="F49" s="873" t="s">
        <v>442</v>
      </c>
      <c r="G49" s="873" t="s">
        <v>443</v>
      </c>
      <c r="H49" s="874" t="s">
        <v>439</v>
      </c>
      <c r="I49" s="873" t="s">
        <v>440</v>
      </c>
      <c r="J49" s="873" t="s">
        <v>441</v>
      </c>
      <c r="K49" s="873" t="s">
        <v>442</v>
      </c>
      <c r="L49" s="873" t="s">
        <v>444</v>
      </c>
      <c r="M49" s="873" t="s">
        <v>445</v>
      </c>
      <c r="N49" s="873" t="s">
        <v>443</v>
      </c>
      <c r="O49" s="873" t="s">
        <v>458</v>
      </c>
      <c r="P49" s="873" t="s">
        <v>447</v>
      </c>
      <c r="Q49" s="873" t="s">
        <v>448</v>
      </c>
      <c r="R49" s="873" t="s">
        <v>449</v>
      </c>
      <c r="S49" s="873" t="s">
        <v>193</v>
      </c>
      <c r="T49" s="880" t="s">
        <v>194</v>
      </c>
      <c r="U49" s="880" t="s">
        <v>450</v>
      </c>
      <c r="Y49" s="297"/>
      <c r="Z49" s="297"/>
      <c r="AA49" s="274"/>
      <c r="AB49" s="655"/>
      <c r="AC49" s="655"/>
      <c r="AD49" s="655"/>
      <c r="AE49" s="655"/>
      <c r="AF49" s="655"/>
      <c r="AG49" s="655"/>
      <c r="AH49" s="655"/>
      <c r="AI49" s="655"/>
      <c r="AJ49" s="655"/>
      <c r="AK49" s="655"/>
      <c r="AL49" s="655"/>
      <c r="AM49" s="655"/>
      <c r="AN49" s="655"/>
      <c r="AO49" s="655"/>
    </row>
    <row r="50" spans="1:41" s="227" customFormat="1" ht="24.95" customHeight="1">
      <c r="A50" s="741"/>
      <c r="B50" s="865"/>
      <c r="C50" s="865"/>
      <c r="D50" s="865"/>
      <c r="E50" s="865" t="s">
        <v>451</v>
      </c>
      <c r="F50" s="865"/>
      <c r="G50" s="865" t="s">
        <v>452</v>
      </c>
      <c r="H50" s="865"/>
      <c r="I50" s="865"/>
      <c r="J50" s="865" t="s">
        <v>451</v>
      </c>
      <c r="K50" s="865"/>
      <c r="L50" s="865" t="s">
        <v>453</v>
      </c>
      <c r="M50" s="865" t="s">
        <v>454</v>
      </c>
      <c r="N50" s="865" t="s">
        <v>452</v>
      </c>
      <c r="O50" s="865"/>
      <c r="P50" s="865"/>
      <c r="Q50" s="865" t="s">
        <v>451</v>
      </c>
      <c r="R50" s="865"/>
      <c r="S50" s="865" t="s">
        <v>453</v>
      </c>
      <c r="T50" s="881" t="s">
        <v>454</v>
      </c>
      <c r="U50" s="881" t="s">
        <v>455</v>
      </c>
      <c r="Y50" s="297"/>
      <c r="Z50" s="297"/>
      <c r="AA50" s="274"/>
      <c r="AB50" s="655"/>
      <c r="AC50" s="655"/>
      <c r="AD50" s="655"/>
      <c r="AE50" s="655"/>
      <c r="AF50" s="655"/>
      <c r="AG50" s="655"/>
      <c r="AH50" s="655"/>
      <c r="AI50" s="655"/>
      <c r="AJ50" s="655"/>
      <c r="AK50" s="655"/>
      <c r="AL50" s="655"/>
      <c r="AM50" s="655"/>
      <c r="AN50" s="655"/>
      <c r="AO50" s="655"/>
    </row>
    <row r="51" spans="1:41" s="227" customFormat="1" ht="14.25" customHeight="1">
      <c r="A51" s="299">
        <f>+A46+1</f>
        <v>41</v>
      </c>
      <c r="B51" s="263" t="s">
        <v>40</v>
      </c>
      <c r="C51" s="320">
        <v>35658</v>
      </c>
      <c r="D51" s="320">
        <v>6785</v>
      </c>
      <c r="E51" s="320">
        <v>732</v>
      </c>
      <c r="F51" s="320">
        <v>41711</v>
      </c>
      <c r="G51" s="235">
        <f t="shared" ref="G51:G91" si="3">+C51+D51</f>
        <v>42443</v>
      </c>
      <c r="H51" s="320">
        <v>385927</v>
      </c>
      <c r="I51" s="320">
        <v>83414</v>
      </c>
      <c r="J51" s="320">
        <v>21398</v>
      </c>
      <c r="K51" s="320">
        <v>447943</v>
      </c>
      <c r="L51" s="320">
        <v>353701</v>
      </c>
      <c r="M51" s="320">
        <v>115640</v>
      </c>
      <c r="N51" s="235">
        <f t="shared" ref="N51:N91" si="4">+L51+M51</f>
        <v>469341</v>
      </c>
      <c r="O51" s="302">
        <v>96.566864318142663</v>
      </c>
      <c r="P51" s="302">
        <v>61.148979030619167</v>
      </c>
      <c r="Q51" s="302">
        <v>144.77914969517877</v>
      </c>
      <c r="R51" s="302">
        <v>88.384734312724959</v>
      </c>
      <c r="S51" s="302">
        <v>96.263122544942064</v>
      </c>
      <c r="T51" s="323">
        <v>74.270860450520402</v>
      </c>
      <c r="U51" s="324">
        <v>90.947392093873717</v>
      </c>
      <c r="V51" s="3"/>
      <c r="W51" s="3"/>
      <c r="X51" s="654"/>
      <c r="Y51" s="297"/>
      <c r="Z51" s="297"/>
      <c r="AA51" s="274"/>
      <c r="AB51" s="655"/>
      <c r="AC51" s="655"/>
      <c r="AD51" s="655"/>
      <c r="AE51" s="655"/>
      <c r="AF51" s="655"/>
      <c r="AG51" s="655"/>
      <c r="AH51" s="655"/>
      <c r="AI51" s="655"/>
      <c r="AJ51" s="655"/>
      <c r="AK51" s="655"/>
      <c r="AL51" s="655"/>
      <c r="AM51" s="655"/>
      <c r="AN51" s="655"/>
      <c r="AO51" s="655"/>
    </row>
    <row r="52" spans="1:41" s="227" customFormat="1" ht="14.25" customHeight="1">
      <c r="A52" s="299">
        <f t="shared" ref="A52:A91" si="5">+A51+1</f>
        <v>42</v>
      </c>
      <c r="B52" s="263" t="s">
        <v>41</v>
      </c>
      <c r="C52" s="320">
        <v>36916</v>
      </c>
      <c r="D52" s="320">
        <v>5984</v>
      </c>
      <c r="E52" s="320">
        <v>941</v>
      </c>
      <c r="F52" s="320">
        <v>41959</v>
      </c>
      <c r="G52" s="235">
        <f t="shared" si="3"/>
        <v>42900</v>
      </c>
      <c r="H52" s="320">
        <v>220073</v>
      </c>
      <c r="I52" s="320">
        <v>79806</v>
      </c>
      <c r="J52" s="320">
        <v>22874</v>
      </c>
      <c r="K52" s="320">
        <v>277005</v>
      </c>
      <c r="L52" s="320">
        <v>243853</v>
      </c>
      <c r="M52" s="320">
        <v>56026</v>
      </c>
      <c r="N52" s="235">
        <f t="shared" si="4"/>
        <v>299879</v>
      </c>
      <c r="O52" s="302">
        <v>63.202075993868874</v>
      </c>
      <c r="P52" s="302">
        <v>54.697030996275942</v>
      </c>
      <c r="Q52" s="302">
        <v>92.053117763714553</v>
      </c>
      <c r="R52" s="302">
        <v>58.598217927956568</v>
      </c>
      <c r="S52" s="302">
        <v>62.338215967880878</v>
      </c>
      <c r="T52" s="323">
        <v>55.653728216137488</v>
      </c>
      <c r="U52" s="324">
        <v>61.120892765862926</v>
      </c>
      <c r="V52" s="3"/>
      <c r="W52" s="3"/>
      <c r="X52" s="654"/>
      <c r="Y52" s="297"/>
      <c r="Z52" s="297"/>
      <c r="AA52" s="274"/>
      <c r="AB52" s="655"/>
      <c r="AC52" s="655"/>
      <c r="AD52" s="655"/>
      <c r="AE52" s="655"/>
      <c r="AF52" s="655"/>
      <c r="AG52" s="655"/>
      <c r="AH52" s="655"/>
      <c r="AI52" s="655"/>
      <c r="AJ52" s="655"/>
      <c r="AK52" s="655"/>
      <c r="AL52" s="655"/>
      <c r="AM52" s="655"/>
      <c r="AN52" s="655"/>
      <c r="AO52" s="655"/>
    </row>
    <row r="53" spans="1:41" s="227" customFormat="1" ht="14.25" customHeight="1">
      <c r="A53" s="299">
        <f t="shared" si="5"/>
        <v>43</v>
      </c>
      <c r="B53" s="263" t="s">
        <v>42</v>
      </c>
      <c r="C53" s="320">
        <v>8156</v>
      </c>
      <c r="D53" s="320">
        <v>2068</v>
      </c>
      <c r="E53" s="320">
        <v>514</v>
      </c>
      <c r="F53" s="320">
        <v>9710</v>
      </c>
      <c r="G53" s="235">
        <f t="shared" si="3"/>
        <v>10224</v>
      </c>
      <c r="H53" s="320">
        <v>59999</v>
      </c>
      <c r="I53" s="320">
        <v>22331</v>
      </c>
      <c r="J53" s="320">
        <v>10422</v>
      </c>
      <c r="K53" s="320">
        <v>71908</v>
      </c>
      <c r="L53" s="320">
        <v>64166</v>
      </c>
      <c r="M53" s="320">
        <v>18164</v>
      </c>
      <c r="N53" s="235">
        <f t="shared" si="4"/>
        <v>82330</v>
      </c>
      <c r="O53" s="302">
        <v>70.777261941733244</v>
      </c>
      <c r="P53" s="302">
        <v>56.751361775917857</v>
      </c>
      <c r="Q53" s="302">
        <v>117.87725717865571</v>
      </c>
      <c r="R53" s="302">
        <v>59.790810308234157</v>
      </c>
      <c r="S53" s="302">
        <v>70.681658214096913</v>
      </c>
      <c r="T53" s="323">
        <v>54.65591923036262</v>
      </c>
      <c r="U53" s="324">
        <v>67.227570728061536</v>
      </c>
      <c r="V53" s="3"/>
      <c r="W53" s="3"/>
      <c r="X53" s="654"/>
      <c r="Y53" s="297"/>
      <c r="Z53" s="297"/>
      <c r="AA53" s="274"/>
      <c r="AB53" s="655"/>
      <c r="AC53" s="655"/>
      <c r="AD53" s="655"/>
      <c r="AE53" s="655"/>
      <c r="AF53" s="655"/>
      <c r="AG53" s="655"/>
      <c r="AH53" s="655"/>
      <c r="AI53" s="655"/>
      <c r="AJ53" s="655"/>
      <c r="AK53" s="655"/>
      <c r="AL53" s="655"/>
      <c r="AM53" s="655"/>
      <c r="AN53" s="655"/>
      <c r="AO53" s="655"/>
    </row>
    <row r="54" spans="1:41" s="227" customFormat="1" ht="14.25" customHeight="1">
      <c r="A54" s="299">
        <f t="shared" si="5"/>
        <v>44</v>
      </c>
      <c r="B54" s="263" t="s">
        <v>43</v>
      </c>
      <c r="C54" s="320">
        <v>8995</v>
      </c>
      <c r="D54" s="320">
        <v>1850</v>
      </c>
      <c r="E54" s="320">
        <v>421</v>
      </c>
      <c r="F54" s="320">
        <v>10424</v>
      </c>
      <c r="G54" s="235">
        <f t="shared" si="3"/>
        <v>10845</v>
      </c>
      <c r="H54" s="320">
        <v>63892</v>
      </c>
      <c r="I54" s="320">
        <v>29045</v>
      </c>
      <c r="J54" s="320">
        <v>13735</v>
      </c>
      <c r="K54" s="320">
        <v>79202</v>
      </c>
      <c r="L54" s="320">
        <v>72362</v>
      </c>
      <c r="M54" s="320">
        <v>20575</v>
      </c>
      <c r="N54" s="235">
        <f t="shared" si="4"/>
        <v>92937</v>
      </c>
      <c r="O54" s="302">
        <v>59.482234518859414</v>
      </c>
      <c r="P54" s="302">
        <v>53.332473571846933</v>
      </c>
      <c r="Q54" s="302">
        <v>81.43695528704913</v>
      </c>
      <c r="R54" s="302">
        <v>53.734288410250969</v>
      </c>
      <c r="S54" s="302">
        <v>59.15253813582521</v>
      </c>
      <c r="T54" s="323">
        <v>52.048615228092451</v>
      </c>
      <c r="U54" s="324">
        <v>57.641906411040551</v>
      </c>
      <c r="V54" s="3"/>
      <c r="W54" s="3"/>
      <c r="X54" s="654"/>
      <c r="Y54" s="297"/>
      <c r="Z54" s="297"/>
      <c r="AA54" s="274"/>
      <c r="AB54" s="655"/>
      <c r="AC54" s="655"/>
      <c r="AD54" s="655"/>
      <c r="AE54" s="655"/>
      <c r="AF54" s="655"/>
      <c r="AG54" s="655"/>
      <c r="AH54" s="655"/>
      <c r="AI54" s="655"/>
      <c r="AJ54" s="655"/>
      <c r="AK54" s="655"/>
      <c r="AL54" s="655"/>
      <c r="AM54" s="655"/>
      <c r="AN54" s="655"/>
      <c r="AO54" s="655"/>
    </row>
    <row r="55" spans="1:41" s="227" customFormat="1" ht="14.25" customHeight="1">
      <c r="A55" s="299">
        <f t="shared" si="5"/>
        <v>45</v>
      </c>
      <c r="B55" s="263" t="s">
        <v>44</v>
      </c>
      <c r="C55" s="320">
        <v>22374</v>
      </c>
      <c r="D55" s="320">
        <v>4134</v>
      </c>
      <c r="E55" s="320">
        <v>776</v>
      </c>
      <c r="F55" s="320">
        <v>25732</v>
      </c>
      <c r="G55" s="235">
        <f t="shared" si="3"/>
        <v>26508</v>
      </c>
      <c r="H55" s="320">
        <v>182769</v>
      </c>
      <c r="I55" s="320">
        <v>48277</v>
      </c>
      <c r="J55" s="320">
        <v>13511</v>
      </c>
      <c r="K55" s="320">
        <v>217535</v>
      </c>
      <c r="L55" s="320">
        <v>170095</v>
      </c>
      <c r="M55" s="320">
        <v>60951</v>
      </c>
      <c r="N55" s="235">
        <f t="shared" si="4"/>
        <v>231046</v>
      </c>
      <c r="O55" s="302">
        <v>74.343317164004262</v>
      </c>
      <c r="P55" s="302">
        <v>56.205432261115618</v>
      </c>
      <c r="Q55" s="302">
        <v>98.403898998022854</v>
      </c>
      <c r="R55" s="302">
        <v>69.200944481432714</v>
      </c>
      <c r="S55" s="302">
        <v>74.768590548394428</v>
      </c>
      <c r="T55" s="323">
        <v>60.149209687245438</v>
      </c>
      <c r="U55" s="324">
        <v>70.930551542395804</v>
      </c>
      <c r="V55" s="3"/>
      <c r="W55" s="3"/>
      <c r="X55" s="654"/>
      <c r="Y55" s="297"/>
      <c r="Z55" s="297"/>
      <c r="AA55" s="274"/>
      <c r="AB55" s="655"/>
      <c r="AC55" s="655"/>
      <c r="AD55" s="655"/>
      <c r="AE55" s="655"/>
      <c r="AF55" s="655"/>
      <c r="AG55" s="655"/>
      <c r="AH55" s="655"/>
      <c r="AI55" s="655"/>
      <c r="AJ55" s="655"/>
      <c r="AK55" s="655"/>
      <c r="AL55" s="655"/>
      <c r="AM55" s="655"/>
      <c r="AN55" s="655"/>
      <c r="AO55" s="655"/>
    </row>
    <row r="56" spans="1:41" s="227" customFormat="1" ht="14.25" customHeight="1">
      <c r="A56" s="299">
        <f t="shared" si="5"/>
        <v>46</v>
      </c>
      <c r="B56" s="263" t="s">
        <v>186</v>
      </c>
      <c r="C56" s="320">
        <v>11430</v>
      </c>
      <c r="D56" s="320">
        <v>2575</v>
      </c>
      <c r="E56" s="320">
        <v>396</v>
      </c>
      <c r="F56" s="320">
        <v>13609</v>
      </c>
      <c r="G56" s="235">
        <f t="shared" si="3"/>
        <v>14005</v>
      </c>
      <c r="H56" s="320">
        <v>96189</v>
      </c>
      <c r="I56" s="320">
        <v>42059</v>
      </c>
      <c r="J56" s="320">
        <v>13891</v>
      </c>
      <c r="K56" s="320">
        <v>124357</v>
      </c>
      <c r="L56" s="320">
        <v>115624</v>
      </c>
      <c r="M56" s="320">
        <v>22624</v>
      </c>
      <c r="N56" s="235">
        <f t="shared" si="4"/>
        <v>138248</v>
      </c>
      <c r="O56" s="302">
        <v>62.303344617788227</v>
      </c>
      <c r="P56" s="302">
        <v>59.543379061609023</v>
      </c>
      <c r="Q56" s="302">
        <v>117.7573152798202</v>
      </c>
      <c r="R56" s="302">
        <v>55.37085421828472</v>
      </c>
      <c r="S56" s="302">
        <v>62.967175072151839</v>
      </c>
      <c r="T56" s="323">
        <v>53.997275023939039</v>
      </c>
      <c r="U56" s="324">
        <v>61.52186983476161</v>
      </c>
      <c r="V56" s="3"/>
      <c r="W56" s="3"/>
      <c r="X56" s="654"/>
      <c r="Y56" s="297"/>
      <c r="Z56" s="297"/>
      <c r="AA56" s="274"/>
      <c r="AB56" s="655"/>
      <c r="AC56" s="655"/>
      <c r="AD56" s="655"/>
      <c r="AE56" s="655"/>
      <c r="AF56" s="655"/>
      <c r="AG56" s="655"/>
      <c r="AH56" s="655"/>
      <c r="AI56" s="655"/>
      <c r="AJ56" s="655"/>
      <c r="AK56" s="655"/>
      <c r="AL56" s="655"/>
      <c r="AM56" s="655"/>
      <c r="AN56" s="655"/>
      <c r="AO56" s="655"/>
    </row>
    <row r="57" spans="1:41" s="227" customFormat="1" ht="14.25" customHeight="1">
      <c r="A57" s="299">
        <f t="shared" si="5"/>
        <v>47</v>
      </c>
      <c r="B57" s="263" t="s">
        <v>45</v>
      </c>
      <c r="C57" s="320">
        <v>3703</v>
      </c>
      <c r="D57" s="320">
        <v>1347</v>
      </c>
      <c r="E57" s="320">
        <v>291</v>
      </c>
      <c r="F57" s="320">
        <v>4759</v>
      </c>
      <c r="G57" s="235">
        <f t="shared" si="3"/>
        <v>5050</v>
      </c>
      <c r="H57" s="320">
        <v>34398</v>
      </c>
      <c r="I57" s="320">
        <v>26890</v>
      </c>
      <c r="J57" s="320">
        <v>10182</v>
      </c>
      <c r="K57" s="320">
        <v>51106</v>
      </c>
      <c r="L57" s="320">
        <v>53384</v>
      </c>
      <c r="M57" s="320">
        <v>7904</v>
      </c>
      <c r="N57" s="235">
        <f t="shared" si="4"/>
        <v>61288</v>
      </c>
      <c r="O57" s="302">
        <v>58.070601937792901</v>
      </c>
      <c r="P57" s="302">
        <v>50.214411025683461</v>
      </c>
      <c r="Q57" s="302">
        <v>80.739954890015341</v>
      </c>
      <c r="R57" s="302">
        <v>49.865726041935318</v>
      </c>
      <c r="S57" s="302">
        <v>55.209111301497693</v>
      </c>
      <c r="T57" s="323">
        <v>52.112189268982412</v>
      </c>
      <c r="U57" s="324">
        <v>54.822115504257937</v>
      </c>
      <c r="V57" s="3"/>
      <c r="W57" s="3"/>
      <c r="X57" s="654"/>
      <c r="Y57" s="297"/>
      <c r="Z57" s="297"/>
      <c r="AA57" s="274"/>
      <c r="AB57" s="655"/>
      <c r="AC57" s="655"/>
      <c r="AD57" s="655"/>
      <c r="AE57" s="655"/>
      <c r="AF57" s="655"/>
      <c r="AG57" s="655"/>
      <c r="AH57" s="655"/>
      <c r="AI57" s="655"/>
      <c r="AJ57" s="655"/>
      <c r="AK57" s="655"/>
      <c r="AL57" s="655"/>
      <c r="AM57" s="655"/>
      <c r="AN57" s="655"/>
      <c r="AO57" s="655"/>
    </row>
    <row r="58" spans="1:41" s="227" customFormat="1" ht="14.25" customHeight="1">
      <c r="A58" s="299">
        <f t="shared" si="5"/>
        <v>48</v>
      </c>
      <c r="B58" s="263" t="s">
        <v>46</v>
      </c>
      <c r="C58" s="320">
        <v>28770</v>
      </c>
      <c r="D58" s="320">
        <v>4191</v>
      </c>
      <c r="E58" s="320">
        <v>750</v>
      </c>
      <c r="F58" s="320">
        <v>32211</v>
      </c>
      <c r="G58" s="235">
        <f t="shared" si="3"/>
        <v>32961</v>
      </c>
      <c r="H58" s="320">
        <v>130202</v>
      </c>
      <c r="I58" s="320">
        <v>40752</v>
      </c>
      <c r="J58" s="320">
        <v>14228</v>
      </c>
      <c r="K58" s="320">
        <v>156726</v>
      </c>
      <c r="L58" s="320">
        <v>124515</v>
      </c>
      <c r="M58" s="320">
        <v>46439</v>
      </c>
      <c r="N58" s="235">
        <f t="shared" si="4"/>
        <v>170954</v>
      </c>
      <c r="O58" s="302">
        <v>66.004810752860308</v>
      </c>
      <c r="P58" s="302">
        <v>57.812954681178518</v>
      </c>
      <c r="Q58" s="302">
        <v>98.435546741972161</v>
      </c>
      <c r="R58" s="302">
        <v>61.018596883984515</v>
      </c>
      <c r="S58" s="302">
        <v>66.238926321838505</v>
      </c>
      <c r="T58" s="323">
        <v>58.992507409276804</v>
      </c>
      <c r="U58" s="324">
        <v>64.226699148628782</v>
      </c>
      <c r="V58" s="3"/>
      <c r="W58" s="3"/>
      <c r="X58" s="654"/>
      <c r="Y58" s="297"/>
      <c r="Z58" s="297"/>
      <c r="AA58" s="274"/>
      <c r="AB58" s="655"/>
      <c r="AC58" s="655"/>
      <c r="AD58" s="655"/>
      <c r="AE58" s="655"/>
      <c r="AF58" s="655"/>
      <c r="AG58" s="655"/>
      <c r="AH58" s="655"/>
      <c r="AI58" s="655"/>
      <c r="AJ58" s="655"/>
      <c r="AK58" s="655"/>
      <c r="AL58" s="655"/>
      <c r="AM58" s="655"/>
      <c r="AN58" s="655"/>
      <c r="AO58" s="655"/>
    </row>
    <row r="59" spans="1:41" s="227" customFormat="1" ht="14.25" customHeight="1">
      <c r="A59" s="299">
        <f t="shared" si="5"/>
        <v>49</v>
      </c>
      <c r="B59" s="263" t="s">
        <v>47</v>
      </c>
      <c r="C59" s="320">
        <v>1384</v>
      </c>
      <c r="D59" s="320">
        <v>612</v>
      </c>
      <c r="E59" s="320">
        <v>226</v>
      </c>
      <c r="F59" s="320">
        <v>1770</v>
      </c>
      <c r="G59" s="235">
        <f t="shared" si="3"/>
        <v>1996</v>
      </c>
      <c r="H59" s="320">
        <v>10487</v>
      </c>
      <c r="I59" s="320">
        <v>12361</v>
      </c>
      <c r="J59" s="320">
        <v>8960</v>
      </c>
      <c r="K59" s="320">
        <v>13888</v>
      </c>
      <c r="L59" s="320">
        <v>18787</v>
      </c>
      <c r="M59" s="320">
        <v>4061</v>
      </c>
      <c r="N59" s="235">
        <f t="shared" si="4"/>
        <v>22848</v>
      </c>
      <c r="O59" s="302">
        <v>74.113219470299484</v>
      </c>
      <c r="P59" s="302">
        <v>50.601138585045639</v>
      </c>
      <c r="Q59" s="302">
        <v>77.894818614515771</v>
      </c>
      <c r="R59" s="302">
        <v>50.877573506727039</v>
      </c>
      <c r="S59" s="302">
        <v>64.828695123516141</v>
      </c>
      <c r="T59" s="323">
        <v>50.335306721835344</v>
      </c>
      <c r="U59" s="324">
        <v>62.139939722807156</v>
      </c>
      <c r="V59" s="3"/>
      <c r="W59" s="3"/>
      <c r="X59" s="654"/>
      <c r="Y59" s="297"/>
      <c r="Z59" s="297"/>
      <c r="AA59" s="274"/>
      <c r="AB59" s="655"/>
      <c r="AC59" s="655"/>
      <c r="AD59" s="655"/>
      <c r="AE59" s="655"/>
      <c r="AF59" s="655"/>
      <c r="AG59" s="655"/>
      <c r="AH59" s="655"/>
      <c r="AI59" s="655"/>
      <c r="AJ59" s="655"/>
      <c r="AK59" s="655"/>
      <c r="AL59" s="655"/>
      <c r="AM59" s="655"/>
      <c r="AN59" s="655"/>
      <c r="AO59" s="655"/>
    </row>
    <row r="60" spans="1:41" s="227" customFormat="1" ht="14.25" customHeight="1">
      <c r="A60" s="299">
        <f t="shared" si="5"/>
        <v>50</v>
      </c>
      <c r="B60" s="263" t="s">
        <v>48</v>
      </c>
      <c r="C60" s="320">
        <v>4916</v>
      </c>
      <c r="D60" s="320">
        <v>1030</v>
      </c>
      <c r="E60" s="320">
        <v>305</v>
      </c>
      <c r="F60" s="320">
        <v>5641</v>
      </c>
      <c r="G60" s="235">
        <f t="shared" si="3"/>
        <v>5946</v>
      </c>
      <c r="H60" s="320">
        <v>30149</v>
      </c>
      <c r="I60" s="320">
        <v>10306</v>
      </c>
      <c r="J60" s="320">
        <v>4920</v>
      </c>
      <c r="K60" s="320">
        <v>35535</v>
      </c>
      <c r="L60" s="320">
        <v>31181</v>
      </c>
      <c r="M60" s="320">
        <v>9274</v>
      </c>
      <c r="N60" s="235">
        <f t="shared" si="4"/>
        <v>40455</v>
      </c>
      <c r="O60" s="302">
        <v>57.012974077891599</v>
      </c>
      <c r="P60" s="302">
        <v>49.053025280512365</v>
      </c>
      <c r="Q60" s="302">
        <v>74.099098002829194</v>
      </c>
      <c r="R60" s="302">
        <v>52.469165702639287</v>
      </c>
      <c r="S60" s="302">
        <v>56.129116088979707</v>
      </c>
      <c r="T60" s="323">
        <v>51.951723845288861</v>
      </c>
      <c r="U60" s="324">
        <v>55.187991610359717</v>
      </c>
      <c r="V60" s="3"/>
      <c r="W60" s="3"/>
      <c r="X60" s="654"/>
      <c r="Y60" s="297"/>
      <c r="Z60" s="297"/>
      <c r="AA60" s="274"/>
      <c r="AB60" s="655"/>
      <c r="AC60" s="655"/>
      <c r="AD60" s="655"/>
      <c r="AE60" s="655"/>
      <c r="AF60" s="655"/>
      <c r="AG60" s="655"/>
      <c r="AH60" s="655"/>
      <c r="AI60" s="655"/>
      <c r="AJ60" s="655"/>
      <c r="AK60" s="655"/>
      <c r="AL60" s="655"/>
      <c r="AM60" s="655"/>
      <c r="AN60" s="655"/>
      <c r="AO60" s="655"/>
    </row>
    <row r="61" spans="1:41" s="227" customFormat="1" ht="14.25" customHeight="1">
      <c r="A61" s="299">
        <f t="shared" si="5"/>
        <v>51</v>
      </c>
      <c r="B61" s="263" t="s">
        <v>49</v>
      </c>
      <c r="C61" s="320">
        <v>4230</v>
      </c>
      <c r="D61" s="320">
        <v>1310</v>
      </c>
      <c r="E61" s="320">
        <v>318</v>
      </c>
      <c r="F61" s="320">
        <v>5222</v>
      </c>
      <c r="G61" s="235">
        <f t="shared" si="3"/>
        <v>5540</v>
      </c>
      <c r="H61" s="320">
        <v>25940</v>
      </c>
      <c r="I61" s="320">
        <v>14557</v>
      </c>
      <c r="J61" s="320">
        <v>8627</v>
      </c>
      <c r="K61" s="320">
        <v>31870</v>
      </c>
      <c r="L61" s="320">
        <v>31503</v>
      </c>
      <c r="M61" s="320">
        <v>8994</v>
      </c>
      <c r="N61" s="235">
        <f t="shared" si="4"/>
        <v>40497</v>
      </c>
      <c r="O61" s="302">
        <v>61.203474626122762</v>
      </c>
      <c r="P61" s="302">
        <v>47.849787017290502</v>
      </c>
      <c r="Q61" s="302">
        <v>72.54457951183754</v>
      </c>
      <c r="R61" s="302">
        <v>52.379651001312098</v>
      </c>
      <c r="S61" s="302">
        <v>58.554644548218548</v>
      </c>
      <c r="T61" s="323">
        <v>50.284065242540713</v>
      </c>
      <c r="U61" s="324">
        <v>56.721184792717636</v>
      </c>
      <c r="V61" s="3"/>
      <c r="W61" s="3"/>
      <c r="X61" s="654"/>
      <c r="Y61" s="297"/>
      <c r="Z61" s="297"/>
      <c r="AA61" s="274"/>
      <c r="AB61" s="655"/>
      <c r="AC61" s="655"/>
      <c r="AD61" s="655"/>
      <c r="AE61" s="655"/>
      <c r="AF61" s="655"/>
      <c r="AG61" s="655"/>
      <c r="AH61" s="655"/>
      <c r="AI61" s="655"/>
      <c r="AJ61" s="655"/>
      <c r="AK61" s="655"/>
      <c r="AL61" s="655"/>
      <c r="AM61" s="655"/>
      <c r="AN61" s="655"/>
      <c r="AO61" s="655"/>
    </row>
    <row r="62" spans="1:41" s="227" customFormat="1" ht="14.25" customHeight="1">
      <c r="A62" s="299">
        <f t="shared" si="5"/>
        <v>52</v>
      </c>
      <c r="B62" s="263" t="s">
        <v>50</v>
      </c>
      <c r="C62" s="320">
        <v>9423</v>
      </c>
      <c r="D62" s="320">
        <v>2022</v>
      </c>
      <c r="E62" s="320">
        <v>526</v>
      </c>
      <c r="F62" s="320">
        <v>10919</v>
      </c>
      <c r="G62" s="235">
        <f t="shared" si="3"/>
        <v>11445</v>
      </c>
      <c r="H62" s="320">
        <v>53908</v>
      </c>
      <c r="I62" s="320">
        <v>23855</v>
      </c>
      <c r="J62" s="320">
        <v>8115</v>
      </c>
      <c r="K62" s="320">
        <v>69648</v>
      </c>
      <c r="L62" s="320">
        <v>53648</v>
      </c>
      <c r="M62" s="320">
        <v>24115</v>
      </c>
      <c r="N62" s="235">
        <f t="shared" si="4"/>
        <v>77763</v>
      </c>
      <c r="O62" s="302">
        <v>56.495506293233618</v>
      </c>
      <c r="P62" s="302">
        <v>55.95753997416211</v>
      </c>
      <c r="Q62" s="302">
        <v>85.62474480733249</v>
      </c>
      <c r="R62" s="302">
        <v>52.938484534262898</v>
      </c>
      <c r="S62" s="302">
        <v>58.839106040139292</v>
      </c>
      <c r="T62" s="323">
        <v>50.854966484816053</v>
      </c>
      <c r="U62" s="324">
        <v>56.3475904760258</v>
      </c>
      <c r="V62" s="3"/>
      <c r="W62" s="3"/>
      <c r="X62" s="654"/>
      <c r="Y62" s="297"/>
      <c r="Z62" s="297"/>
      <c r="AA62" s="274"/>
      <c r="AB62" s="655"/>
      <c r="AC62" s="655"/>
      <c r="AD62" s="655"/>
      <c r="AE62" s="655"/>
      <c r="AF62" s="655"/>
      <c r="AG62" s="655"/>
      <c r="AH62" s="655"/>
      <c r="AI62" s="655"/>
      <c r="AJ62" s="655"/>
      <c r="AK62" s="655"/>
      <c r="AL62" s="655"/>
      <c r="AM62" s="655"/>
      <c r="AN62" s="655"/>
      <c r="AO62" s="655"/>
    </row>
    <row r="63" spans="1:41" s="227" customFormat="1" ht="14.25" customHeight="1">
      <c r="A63" s="299">
        <f t="shared" si="5"/>
        <v>53</v>
      </c>
      <c r="B63" s="263" t="s">
        <v>51</v>
      </c>
      <c r="C63" s="320">
        <v>5125</v>
      </c>
      <c r="D63" s="320">
        <v>1088</v>
      </c>
      <c r="E63" s="320">
        <v>447</v>
      </c>
      <c r="F63" s="320">
        <v>5766</v>
      </c>
      <c r="G63" s="235">
        <f t="shared" si="3"/>
        <v>6213</v>
      </c>
      <c r="H63" s="320">
        <v>34045</v>
      </c>
      <c r="I63" s="320">
        <v>17544</v>
      </c>
      <c r="J63" s="320">
        <v>17689</v>
      </c>
      <c r="K63" s="320">
        <v>33900</v>
      </c>
      <c r="L63" s="320">
        <v>38050</v>
      </c>
      <c r="M63" s="320">
        <v>13539</v>
      </c>
      <c r="N63" s="235">
        <f t="shared" si="4"/>
        <v>51589</v>
      </c>
      <c r="O63" s="302">
        <v>66.666041267723827</v>
      </c>
      <c r="P63" s="302">
        <v>51.979966358726365</v>
      </c>
      <c r="Q63" s="302">
        <v>72.019424889149249</v>
      </c>
      <c r="R63" s="302">
        <v>56.167055517586945</v>
      </c>
      <c r="S63" s="302">
        <v>65.96586544909529</v>
      </c>
      <c r="T63" s="323">
        <v>50.238169676525843</v>
      </c>
      <c r="U63" s="324">
        <v>61.828517980379793</v>
      </c>
      <c r="V63" s="3"/>
      <c r="W63" s="3"/>
      <c r="X63" s="654"/>
      <c r="Y63" s="297"/>
      <c r="Z63" s="297"/>
      <c r="AA63" s="274"/>
      <c r="AB63" s="655"/>
      <c r="AC63" s="655"/>
      <c r="AD63" s="655"/>
      <c r="AE63" s="655"/>
      <c r="AF63" s="655"/>
      <c r="AG63" s="655"/>
      <c r="AH63" s="655"/>
      <c r="AI63" s="655"/>
      <c r="AJ63" s="655"/>
      <c r="AK63" s="655"/>
      <c r="AL63" s="655"/>
      <c r="AM63" s="655"/>
      <c r="AN63" s="655"/>
      <c r="AO63" s="655"/>
    </row>
    <row r="64" spans="1:41" s="227" customFormat="1" ht="14.25" customHeight="1">
      <c r="A64" s="299">
        <f t="shared" si="5"/>
        <v>54</v>
      </c>
      <c r="B64" s="263" t="s">
        <v>52</v>
      </c>
      <c r="C64" s="320">
        <v>18375</v>
      </c>
      <c r="D64" s="320">
        <v>3228</v>
      </c>
      <c r="E64" s="320">
        <v>486</v>
      </c>
      <c r="F64" s="320">
        <v>21117</v>
      </c>
      <c r="G64" s="235">
        <f t="shared" si="3"/>
        <v>21603</v>
      </c>
      <c r="H64" s="320">
        <v>142153</v>
      </c>
      <c r="I64" s="320">
        <v>33257</v>
      </c>
      <c r="J64" s="320">
        <v>13161</v>
      </c>
      <c r="K64" s="320">
        <v>162249</v>
      </c>
      <c r="L64" s="320">
        <v>129217</v>
      </c>
      <c r="M64" s="320">
        <v>46193</v>
      </c>
      <c r="N64" s="235">
        <f t="shared" si="4"/>
        <v>175410</v>
      </c>
      <c r="O64" s="302">
        <v>73.966004213083039</v>
      </c>
      <c r="P64" s="302">
        <v>54.886741657292838</v>
      </c>
      <c r="Q64" s="302">
        <v>97.267140224980608</v>
      </c>
      <c r="R64" s="302">
        <v>68.644937697285741</v>
      </c>
      <c r="S64" s="302">
        <v>75.483010599577185</v>
      </c>
      <c r="T64" s="323">
        <v>56.930681117176498</v>
      </c>
      <c r="U64" s="324">
        <v>70.677862132867119</v>
      </c>
      <c r="V64" s="3"/>
      <c r="W64" s="3"/>
      <c r="X64" s="654"/>
      <c r="Y64" s="297"/>
      <c r="Z64" s="297"/>
      <c r="AA64" s="274"/>
      <c r="AB64" s="655"/>
      <c r="AC64" s="655"/>
      <c r="AD64" s="655"/>
      <c r="AE64" s="655"/>
      <c r="AF64" s="655"/>
      <c r="AG64" s="655"/>
      <c r="AH64" s="655"/>
      <c r="AI64" s="655"/>
      <c r="AJ64" s="655"/>
      <c r="AK64" s="655"/>
      <c r="AL64" s="655"/>
      <c r="AM64" s="655"/>
      <c r="AN64" s="655"/>
      <c r="AO64" s="655"/>
    </row>
    <row r="65" spans="1:41" s="227" customFormat="1" ht="14.25" customHeight="1">
      <c r="A65" s="299">
        <f t="shared" si="5"/>
        <v>55</v>
      </c>
      <c r="B65" s="263" t="s">
        <v>53</v>
      </c>
      <c r="C65" s="320">
        <v>19956</v>
      </c>
      <c r="D65" s="320">
        <v>3788</v>
      </c>
      <c r="E65" s="320">
        <v>899</v>
      </c>
      <c r="F65" s="320">
        <v>22845</v>
      </c>
      <c r="G65" s="235">
        <f t="shared" si="3"/>
        <v>23744</v>
      </c>
      <c r="H65" s="320">
        <v>115405</v>
      </c>
      <c r="I65" s="320">
        <v>47588</v>
      </c>
      <c r="J65" s="320">
        <v>20492</v>
      </c>
      <c r="K65" s="320">
        <v>142501</v>
      </c>
      <c r="L65" s="320">
        <v>116017</v>
      </c>
      <c r="M65" s="320">
        <v>46976</v>
      </c>
      <c r="N65" s="235">
        <f t="shared" si="4"/>
        <v>162993</v>
      </c>
      <c r="O65" s="302">
        <v>63.254819367918657</v>
      </c>
      <c r="P65" s="302">
        <v>55.533323385624932</v>
      </c>
      <c r="Q65" s="302">
        <v>91.179631857190515</v>
      </c>
      <c r="R65" s="302">
        <v>57.257470032538023</v>
      </c>
      <c r="S65" s="302">
        <v>63.644215988923378</v>
      </c>
      <c r="T65" s="323">
        <v>54.959284667224246</v>
      </c>
      <c r="U65" s="324">
        <v>61.168291802936338</v>
      </c>
      <c r="V65" s="3"/>
      <c r="W65" s="3"/>
      <c r="X65" s="654"/>
      <c r="Y65" s="297"/>
      <c r="Z65" s="297"/>
      <c r="AA65" s="274"/>
      <c r="AB65" s="655"/>
      <c r="AC65" s="655"/>
      <c r="AD65" s="655"/>
      <c r="AE65" s="655"/>
      <c r="AF65" s="655"/>
      <c r="AG65" s="655"/>
      <c r="AH65" s="655"/>
      <c r="AI65" s="655"/>
      <c r="AJ65" s="655"/>
      <c r="AK65" s="655"/>
      <c r="AL65" s="655"/>
      <c r="AM65" s="655"/>
      <c r="AN65" s="655"/>
      <c r="AO65" s="655"/>
    </row>
    <row r="66" spans="1:41" s="227" customFormat="1" ht="14.25" customHeight="1">
      <c r="A66" s="299">
        <f t="shared" si="5"/>
        <v>56</v>
      </c>
      <c r="B66" s="263" t="s">
        <v>54</v>
      </c>
      <c r="C66" s="320">
        <v>1479</v>
      </c>
      <c r="D66" s="320">
        <v>539</v>
      </c>
      <c r="E66" s="320">
        <v>191</v>
      </c>
      <c r="F66" s="320">
        <v>1827</v>
      </c>
      <c r="G66" s="235">
        <f t="shared" si="3"/>
        <v>2018</v>
      </c>
      <c r="H66" s="320">
        <v>11482</v>
      </c>
      <c r="I66" s="320">
        <v>12004</v>
      </c>
      <c r="J66" s="320">
        <v>6660</v>
      </c>
      <c r="K66" s="320">
        <v>16826</v>
      </c>
      <c r="L66" s="320">
        <v>20209</v>
      </c>
      <c r="M66" s="320">
        <v>3277</v>
      </c>
      <c r="N66" s="235">
        <f t="shared" si="4"/>
        <v>23486</v>
      </c>
      <c r="O66" s="302">
        <v>68.827514854858421</v>
      </c>
      <c r="P66" s="302">
        <v>55.917283881376008</v>
      </c>
      <c r="Q66" s="302">
        <v>71.471495109704122</v>
      </c>
      <c r="R66" s="302">
        <v>58.71906154322474</v>
      </c>
      <c r="S66" s="302">
        <v>64.295857533342584</v>
      </c>
      <c r="T66" s="323">
        <v>52.13766790128966</v>
      </c>
      <c r="U66" s="324">
        <v>62.546668100501094</v>
      </c>
      <c r="V66" s="3"/>
      <c r="W66" s="3"/>
      <c r="X66" s="654"/>
      <c r="Y66" s="297"/>
      <c r="Z66" s="297"/>
      <c r="AA66" s="274"/>
      <c r="AB66" s="655"/>
      <c r="AC66" s="655"/>
      <c r="AD66" s="655"/>
      <c r="AE66" s="655"/>
      <c r="AF66" s="655"/>
      <c r="AG66" s="655"/>
      <c r="AH66" s="655"/>
      <c r="AI66" s="655"/>
      <c r="AJ66" s="655"/>
      <c r="AK66" s="655"/>
      <c r="AL66" s="655"/>
      <c r="AM66" s="655"/>
      <c r="AN66" s="655"/>
      <c r="AO66" s="655"/>
    </row>
    <row r="67" spans="1:41" s="227" customFormat="1" ht="14.25" customHeight="1">
      <c r="A67" s="299">
        <f t="shared" si="5"/>
        <v>57</v>
      </c>
      <c r="B67" s="263" t="s">
        <v>55</v>
      </c>
      <c r="C67" s="320">
        <v>3009</v>
      </c>
      <c r="D67" s="320">
        <v>875</v>
      </c>
      <c r="E67" s="320">
        <v>279</v>
      </c>
      <c r="F67" s="320">
        <v>3605</v>
      </c>
      <c r="G67" s="235">
        <f t="shared" si="3"/>
        <v>3884</v>
      </c>
      <c r="H67" s="320">
        <v>16083</v>
      </c>
      <c r="I67" s="320">
        <v>8963</v>
      </c>
      <c r="J67" s="320">
        <v>5380</v>
      </c>
      <c r="K67" s="320">
        <v>19666</v>
      </c>
      <c r="L67" s="320">
        <v>17379</v>
      </c>
      <c r="M67" s="320">
        <v>7667</v>
      </c>
      <c r="N67" s="235">
        <f t="shared" si="4"/>
        <v>25046</v>
      </c>
      <c r="O67" s="302">
        <v>57.685493063668567</v>
      </c>
      <c r="P67" s="302">
        <v>51.01705904051034</v>
      </c>
      <c r="Q67" s="302">
        <v>75.929135673553517</v>
      </c>
      <c r="R67" s="302">
        <v>49.328082925729831</v>
      </c>
      <c r="S67" s="302">
        <v>58.443245220282627</v>
      </c>
      <c r="T67" s="323">
        <v>48.393255703516097</v>
      </c>
      <c r="U67" s="324">
        <v>55.333303739126045</v>
      </c>
      <c r="V67" s="3"/>
      <c r="W67" s="3"/>
      <c r="X67" s="654"/>
      <c r="Y67" s="297"/>
      <c r="Z67" s="297"/>
      <c r="AA67" s="274"/>
      <c r="AB67" s="655"/>
      <c r="AC67" s="655"/>
      <c r="AD67" s="655"/>
      <c r="AE67" s="655"/>
      <c r="AF67" s="655"/>
      <c r="AG67" s="655"/>
      <c r="AH67" s="655"/>
      <c r="AI67" s="655"/>
      <c r="AJ67" s="655"/>
      <c r="AK67" s="655"/>
      <c r="AL67" s="655"/>
      <c r="AM67" s="655"/>
      <c r="AN67" s="655"/>
      <c r="AO67" s="655"/>
    </row>
    <row r="68" spans="1:41" s="227" customFormat="1" ht="14.25" customHeight="1">
      <c r="A68" s="299">
        <f t="shared" si="5"/>
        <v>58</v>
      </c>
      <c r="B68" s="263" t="s">
        <v>56</v>
      </c>
      <c r="C68" s="320">
        <v>6945</v>
      </c>
      <c r="D68" s="320">
        <v>2213</v>
      </c>
      <c r="E68" s="320">
        <v>622</v>
      </c>
      <c r="F68" s="320">
        <v>8536</v>
      </c>
      <c r="G68" s="235">
        <f t="shared" si="3"/>
        <v>9158</v>
      </c>
      <c r="H68" s="320">
        <v>46535</v>
      </c>
      <c r="I68" s="320">
        <v>33007</v>
      </c>
      <c r="J68" s="320">
        <v>15288</v>
      </c>
      <c r="K68" s="320">
        <v>64254</v>
      </c>
      <c r="L68" s="320">
        <v>63606</v>
      </c>
      <c r="M68" s="320">
        <v>15936</v>
      </c>
      <c r="N68" s="235">
        <f t="shared" si="4"/>
        <v>79542</v>
      </c>
      <c r="O68" s="302">
        <v>72.735518836225637</v>
      </c>
      <c r="P68" s="302">
        <v>57.777401053293701</v>
      </c>
      <c r="Q68" s="302">
        <v>94.121903829892346</v>
      </c>
      <c r="R68" s="302">
        <v>59.964343819426148</v>
      </c>
      <c r="S68" s="302">
        <v>70.429585634273664</v>
      </c>
      <c r="T68" s="323">
        <v>53.008677700658481</v>
      </c>
      <c r="U68" s="324">
        <v>66.892553140236259</v>
      </c>
      <c r="V68" s="3"/>
      <c r="W68" s="3"/>
      <c r="X68" s="654"/>
      <c r="Y68" s="297"/>
      <c r="Z68" s="297"/>
      <c r="AA68" s="274"/>
      <c r="AB68" s="655"/>
      <c r="AC68" s="655"/>
      <c r="AD68" s="655"/>
      <c r="AE68" s="655"/>
      <c r="AF68" s="655"/>
      <c r="AG68" s="655"/>
      <c r="AH68" s="655"/>
      <c r="AI68" s="655"/>
      <c r="AJ68" s="655"/>
      <c r="AK68" s="655"/>
      <c r="AL68" s="655"/>
      <c r="AM68" s="655"/>
      <c r="AN68" s="655"/>
      <c r="AO68" s="655"/>
    </row>
    <row r="69" spans="1:41" s="227" customFormat="1" ht="14.25" customHeight="1">
      <c r="A69" s="299">
        <f t="shared" si="5"/>
        <v>59</v>
      </c>
      <c r="B69" s="263" t="s">
        <v>57</v>
      </c>
      <c r="C69" s="320">
        <v>18817</v>
      </c>
      <c r="D69" s="320">
        <v>3454</v>
      </c>
      <c r="E69" s="320">
        <v>375</v>
      </c>
      <c r="F69" s="320">
        <v>21896</v>
      </c>
      <c r="G69" s="235">
        <f t="shared" si="3"/>
        <v>22271</v>
      </c>
      <c r="H69" s="320">
        <v>213840</v>
      </c>
      <c r="I69" s="320">
        <v>34696</v>
      </c>
      <c r="J69" s="320">
        <v>8331</v>
      </c>
      <c r="K69" s="320">
        <v>240205</v>
      </c>
      <c r="L69" s="320">
        <v>173914</v>
      </c>
      <c r="M69" s="320">
        <v>74622</v>
      </c>
      <c r="N69" s="235">
        <f t="shared" si="4"/>
        <v>248536</v>
      </c>
      <c r="O69" s="302">
        <v>75.430863682899982</v>
      </c>
      <c r="P69" s="302">
        <v>55.620663546421483</v>
      </c>
      <c r="Q69" s="302">
        <v>110.3461074969393</v>
      </c>
      <c r="R69" s="302">
        <v>71.776630445004443</v>
      </c>
      <c r="S69" s="302">
        <v>77.773124420030925</v>
      </c>
      <c r="T69" s="323">
        <v>61.773715208733897</v>
      </c>
      <c r="U69" s="324">
        <v>72.976578334287055</v>
      </c>
      <c r="V69" s="3"/>
      <c r="W69" s="3"/>
      <c r="X69" s="654"/>
      <c r="Y69" s="297"/>
      <c r="Z69" s="297"/>
      <c r="AA69" s="274"/>
      <c r="AB69" s="655"/>
      <c r="AC69" s="655"/>
      <c r="AD69" s="655"/>
      <c r="AE69" s="655"/>
      <c r="AF69" s="655"/>
      <c r="AG69" s="655"/>
      <c r="AH69" s="655"/>
      <c r="AI69" s="655"/>
      <c r="AJ69" s="655"/>
      <c r="AK69" s="655"/>
      <c r="AL69" s="655"/>
      <c r="AM69" s="655"/>
      <c r="AN69" s="655"/>
      <c r="AO69" s="655"/>
    </row>
    <row r="70" spans="1:41" s="227" customFormat="1" ht="14.25" customHeight="1">
      <c r="A70" s="299">
        <f t="shared" si="5"/>
        <v>60</v>
      </c>
      <c r="B70" s="263" t="s">
        <v>58</v>
      </c>
      <c r="C70" s="320">
        <v>6433</v>
      </c>
      <c r="D70" s="320">
        <v>1346</v>
      </c>
      <c r="E70" s="320">
        <v>467</v>
      </c>
      <c r="F70" s="320">
        <v>7312</v>
      </c>
      <c r="G70" s="235">
        <f t="shared" si="3"/>
        <v>7779</v>
      </c>
      <c r="H70" s="320">
        <v>37132</v>
      </c>
      <c r="I70" s="320">
        <v>19965</v>
      </c>
      <c r="J70" s="320">
        <v>12770</v>
      </c>
      <c r="K70" s="320">
        <v>44327</v>
      </c>
      <c r="L70" s="320">
        <v>43223</v>
      </c>
      <c r="M70" s="320">
        <v>13874</v>
      </c>
      <c r="N70" s="235">
        <f t="shared" si="4"/>
        <v>57097</v>
      </c>
      <c r="O70" s="302">
        <v>60.543151276779597</v>
      </c>
      <c r="P70" s="302">
        <v>51.0272618046613</v>
      </c>
      <c r="Q70" s="302">
        <v>75.143923909115543</v>
      </c>
      <c r="R70" s="302">
        <v>51.920405771127676</v>
      </c>
      <c r="S70" s="302">
        <v>59.689447005893072</v>
      </c>
      <c r="T70" s="323">
        <v>50.047080581527908</v>
      </c>
      <c r="U70" s="324">
        <v>57.342221396079736</v>
      </c>
      <c r="V70" s="3"/>
      <c r="W70" s="3"/>
      <c r="X70" s="654"/>
      <c r="Y70" s="297"/>
      <c r="Z70" s="297"/>
      <c r="AA70" s="274"/>
      <c r="AB70" s="655"/>
      <c r="AC70" s="655"/>
      <c r="AD70" s="655"/>
      <c r="AE70" s="655"/>
      <c r="AF70" s="655"/>
      <c r="AG70" s="655"/>
      <c r="AH70" s="655"/>
      <c r="AI70" s="655"/>
      <c r="AJ70" s="655"/>
      <c r="AK70" s="655"/>
      <c r="AL70" s="655"/>
      <c r="AM70" s="655"/>
      <c r="AN70" s="655"/>
      <c r="AO70" s="655"/>
    </row>
    <row r="71" spans="1:41" s="227" customFormat="1" ht="14.25" customHeight="1">
      <c r="A71" s="299">
        <f t="shared" si="5"/>
        <v>61</v>
      </c>
      <c r="B71" s="263" t="s">
        <v>59</v>
      </c>
      <c r="C71" s="320">
        <v>13619</v>
      </c>
      <c r="D71" s="320">
        <v>2738</v>
      </c>
      <c r="E71" s="320">
        <v>582</v>
      </c>
      <c r="F71" s="320">
        <v>15775</v>
      </c>
      <c r="G71" s="235">
        <f t="shared" si="3"/>
        <v>16357</v>
      </c>
      <c r="H71" s="320">
        <v>80465</v>
      </c>
      <c r="I71" s="320">
        <v>38669</v>
      </c>
      <c r="J71" s="320">
        <v>13736</v>
      </c>
      <c r="K71" s="320">
        <v>105398</v>
      </c>
      <c r="L71" s="320">
        <v>87538</v>
      </c>
      <c r="M71" s="320">
        <v>31596</v>
      </c>
      <c r="N71" s="235">
        <f t="shared" si="4"/>
        <v>119134</v>
      </c>
      <c r="O71" s="302">
        <v>60.682781453950085</v>
      </c>
      <c r="P71" s="302">
        <v>55.800913851924818</v>
      </c>
      <c r="Q71" s="302">
        <v>80.906590892804971</v>
      </c>
      <c r="R71" s="302">
        <v>56.40475126174487</v>
      </c>
      <c r="S71" s="302">
        <v>61.149575924756704</v>
      </c>
      <c r="T71" s="323">
        <v>54.177450694530748</v>
      </c>
      <c r="U71" s="324">
        <v>59.269490233736185</v>
      </c>
      <c r="V71" s="3"/>
      <c r="W71" s="3"/>
      <c r="X71" s="654"/>
      <c r="Y71" s="297"/>
      <c r="Z71" s="297"/>
      <c r="AA71" s="274"/>
      <c r="AB71" s="655"/>
      <c r="AC71" s="655"/>
      <c r="AD71" s="655"/>
      <c r="AE71" s="655"/>
      <c r="AF71" s="655"/>
      <c r="AG71" s="655"/>
      <c r="AH71" s="655"/>
      <c r="AI71" s="655"/>
      <c r="AJ71" s="655"/>
      <c r="AK71" s="655"/>
      <c r="AL71" s="655"/>
      <c r="AM71" s="655"/>
      <c r="AN71" s="655"/>
      <c r="AO71" s="655"/>
    </row>
    <row r="72" spans="1:41" s="227" customFormat="1" ht="14.25" customHeight="1">
      <c r="A72" s="299">
        <f t="shared" si="5"/>
        <v>62</v>
      </c>
      <c r="B72" s="263" t="s">
        <v>60</v>
      </c>
      <c r="C72" s="320">
        <v>768</v>
      </c>
      <c r="D72" s="320">
        <v>399</v>
      </c>
      <c r="E72" s="320">
        <v>157</v>
      </c>
      <c r="F72" s="320">
        <v>1010</v>
      </c>
      <c r="G72" s="235">
        <f t="shared" si="3"/>
        <v>1167</v>
      </c>
      <c r="H72" s="320">
        <v>3639</v>
      </c>
      <c r="I72" s="320">
        <v>4104</v>
      </c>
      <c r="J72" s="320">
        <v>2799</v>
      </c>
      <c r="K72" s="320">
        <v>4944</v>
      </c>
      <c r="L72" s="320">
        <v>5169</v>
      </c>
      <c r="M72" s="320">
        <v>2574</v>
      </c>
      <c r="N72" s="235">
        <f t="shared" si="4"/>
        <v>7743</v>
      </c>
      <c r="O72" s="302">
        <v>78.215992572034935</v>
      </c>
      <c r="P72" s="302">
        <v>48.934404359796773</v>
      </c>
      <c r="Q72" s="302">
        <v>76.130301353322935</v>
      </c>
      <c r="R72" s="302">
        <v>54.631492918280415</v>
      </c>
      <c r="S72" s="302">
        <v>69.272649121484051</v>
      </c>
      <c r="T72" s="323">
        <v>51.364729712621852</v>
      </c>
      <c r="U72" s="324">
        <v>63.022842303179658</v>
      </c>
      <c r="V72" s="3"/>
      <c r="W72" s="3"/>
      <c r="X72" s="654"/>
      <c r="Y72" s="297"/>
      <c r="Z72" s="297"/>
      <c r="AA72" s="274"/>
      <c r="AB72" s="655"/>
      <c r="AC72" s="655"/>
      <c r="AD72" s="655"/>
      <c r="AE72" s="655"/>
      <c r="AF72" s="655"/>
      <c r="AG72" s="655"/>
      <c r="AH72" s="655"/>
      <c r="AI72" s="655"/>
      <c r="AJ72" s="655"/>
      <c r="AK72" s="655"/>
      <c r="AL72" s="655"/>
      <c r="AM72" s="655"/>
      <c r="AN72" s="655"/>
      <c r="AO72" s="655"/>
    </row>
    <row r="73" spans="1:41" s="227" customFormat="1" ht="14.25" customHeight="1">
      <c r="A73" s="299">
        <f t="shared" si="5"/>
        <v>63</v>
      </c>
      <c r="B73" s="263" t="s">
        <v>61</v>
      </c>
      <c r="C73" s="320">
        <v>8719</v>
      </c>
      <c r="D73" s="320">
        <v>3123</v>
      </c>
      <c r="E73" s="320">
        <v>440</v>
      </c>
      <c r="F73" s="320">
        <v>11402</v>
      </c>
      <c r="G73" s="235">
        <f t="shared" si="3"/>
        <v>11842</v>
      </c>
      <c r="H73" s="320">
        <v>81974</v>
      </c>
      <c r="I73" s="320">
        <v>50540</v>
      </c>
      <c r="J73" s="320">
        <v>29524</v>
      </c>
      <c r="K73" s="320">
        <v>102990</v>
      </c>
      <c r="L73" s="320">
        <v>112561</v>
      </c>
      <c r="M73" s="320">
        <v>19953</v>
      </c>
      <c r="N73" s="235">
        <f t="shared" si="4"/>
        <v>132514</v>
      </c>
      <c r="O73" s="302">
        <v>59.918330933223956</v>
      </c>
      <c r="P73" s="302">
        <v>51.456195699952893</v>
      </c>
      <c r="Q73" s="302">
        <v>74.425068598067341</v>
      </c>
      <c r="R73" s="302">
        <v>51.616339576217747</v>
      </c>
      <c r="S73" s="302">
        <v>57.709763315376541</v>
      </c>
      <c r="T73" s="323">
        <v>53.289181524693596</v>
      </c>
      <c r="U73" s="324">
        <v>57.03854614458097</v>
      </c>
      <c r="V73" s="3"/>
      <c r="W73" s="3"/>
      <c r="X73" s="654"/>
      <c r="Y73" s="297"/>
      <c r="Z73" s="297"/>
      <c r="AA73" s="274"/>
      <c r="AB73" s="655"/>
      <c r="AC73" s="655"/>
      <c r="AD73" s="655"/>
      <c r="AE73" s="655"/>
      <c r="AF73" s="655"/>
      <c r="AG73" s="655"/>
      <c r="AH73" s="655"/>
      <c r="AI73" s="655"/>
      <c r="AJ73" s="655"/>
      <c r="AK73" s="655"/>
      <c r="AL73" s="655"/>
      <c r="AM73" s="655"/>
      <c r="AN73" s="655"/>
      <c r="AO73" s="655"/>
    </row>
    <row r="74" spans="1:41" s="227" customFormat="1" ht="14.25" customHeight="1">
      <c r="A74" s="299">
        <f t="shared" si="5"/>
        <v>64</v>
      </c>
      <c r="B74" s="263" t="s">
        <v>62</v>
      </c>
      <c r="C74" s="320">
        <v>6884</v>
      </c>
      <c r="D74" s="320">
        <v>1449</v>
      </c>
      <c r="E74" s="320">
        <v>323</v>
      </c>
      <c r="F74" s="320">
        <v>8010</v>
      </c>
      <c r="G74" s="235">
        <f t="shared" si="3"/>
        <v>8333</v>
      </c>
      <c r="H74" s="320">
        <v>48738</v>
      </c>
      <c r="I74" s="320">
        <v>14187</v>
      </c>
      <c r="J74" s="320">
        <v>5865</v>
      </c>
      <c r="K74" s="320">
        <v>57060</v>
      </c>
      <c r="L74" s="320">
        <v>45006</v>
      </c>
      <c r="M74" s="320">
        <v>17919</v>
      </c>
      <c r="N74" s="235">
        <f t="shared" si="4"/>
        <v>62925</v>
      </c>
      <c r="O74" s="302">
        <v>60.783440147499782</v>
      </c>
      <c r="P74" s="302">
        <v>49.545238313842056</v>
      </c>
      <c r="Q74" s="302">
        <v>78.40568904569291</v>
      </c>
      <c r="R74" s="302">
        <v>56.474169260301544</v>
      </c>
      <c r="S74" s="302">
        <v>61.316470589228956</v>
      </c>
      <c r="T74" s="323">
        <v>50.971637875990126</v>
      </c>
      <c r="U74" s="324">
        <v>58.405709214972319</v>
      </c>
      <c r="V74" s="3"/>
      <c r="W74" s="3"/>
      <c r="X74" s="654"/>
      <c r="Y74" s="297"/>
      <c r="Z74" s="297"/>
      <c r="AA74" s="274"/>
      <c r="AB74" s="655"/>
      <c r="AC74" s="655"/>
      <c r="AD74" s="655"/>
      <c r="AE74" s="655"/>
      <c r="AF74" s="655"/>
      <c r="AG74" s="655"/>
      <c r="AH74" s="655"/>
      <c r="AI74" s="655"/>
      <c r="AJ74" s="655"/>
      <c r="AK74" s="655"/>
      <c r="AL74" s="655"/>
      <c r="AM74" s="655"/>
      <c r="AN74" s="655"/>
      <c r="AO74" s="655"/>
    </row>
    <row r="75" spans="1:41" s="227" customFormat="1" ht="14.25" customHeight="1">
      <c r="A75" s="299">
        <f t="shared" si="5"/>
        <v>65</v>
      </c>
      <c r="B75" s="263" t="s">
        <v>63</v>
      </c>
      <c r="C75" s="320">
        <v>5525</v>
      </c>
      <c r="D75" s="320">
        <v>1406</v>
      </c>
      <c r="E75" s="320">
        <v>366</v>
      </c>
      <c r="F75" s="320">
        <v>6565</v>
      </c>
      <c r="G75" s="235">
        <f t="shared" si="3"/>
        <v>6931</v>
      </c>
      <c r="H75" s="320">
        <v>40726</v>
      </c>
      <c r="I75" s="320">
        <v>26662</v>
      </c>
      <c r="J75" s="320">
        <v>16666</v>
      </c>
      <c r="K75" s="320">
        <v>50722</v>
      </c>
      <c r="L75" s="320">
        <v>57290</v>
      </c>
      <c r="M75" s="320">
        <v>10098</v>
      </c>
      <c r="N75" s="235">
        <f t="shared" si="4"/>
        <v>67388</v>
      </c>
      <c r="O75" s="302">
        <v>71.100341947212186</v>
      </c>
      <c r="P75" s="302">
        <v>56.128614357996398</v>
      </c>
      <c r="Q75" s="302">
        <v>103.43215594127584</v>
      </c>
      <c r="R75" s="302">
        <v>53.735986215312614</v>
      </c>
      <c r="S75" s="302">
        <v>66.661029995249649</v>
      </c>
      <c r="T75" s="323">
        <v>59.24188257928185</v>
      </c>
      <c r="U75" s="324">
        <v>65.56882922871381</v>
      </c>
      <c r="V75" s="3"/>
      <c r="W75" s="3"/>
      <c r="X75" s="654"/>
      <c r="Y75" s="297"/>
      <c r="Z75" s="297"/>
      <c r="AA75" s="274"/>
      <c r="AB75" s="655"/>
      <c r="AC75" s="655"/>
      <c r="AD75" s="655"/>
      <c r="AE75" s="655"/>
      <c r="AF75" s="655"/>
      <c r="AG75" s="655"/>
      <c r="AH75" s="655"/>
      <c r="AI75" s="655"/>
      <c r="AJ75" s="655"/>
      <c r="AK75" s="655"/>
      <c r="AL75" s="655"/>
      <c r="AM75" s="655"/>
      <c r="AN75" s="655"/>
      <c r="AO75" s="655"/>
    </row>
    <row r="76" spans="1:41" s="227" customFormat="1" ht="14.25" customHeight="1">
      <c r="A76" s="299">
        <f t="shared" si="5"/>
        <v>66</v>
      </c>
      <c r="B76" s="263" t="s">
        <v>64</v>
      </c>
      <c r="C76" s="320">
        <v>4184</v>
      </c>
      <c r="D76" s="320">
        <v>1366</v>
      </c>
      <c r="E76" s="320">
        <v>528</v>
      </c>
      <c r="F76" s="320">
        <v>5022</v>
      </c>
      <c r="G76" s="235">
        <f t="shared" si="3"/>
        <v>5550</v>
      </c>
      <c r="H76" s="320">
        <v>22780</v>
      </c>
      <c r="I76" s="320">
        <v>18671</v>
      </c>
      <c r="J76" s="320">
        <v>9354</v>
      </c>
      <c r="K76" s="320">
        <v>32097</v>
      </c>
      <c r="L76" s="320">
        <v>33458</v>
      </c>
      <c r="M76" s="320">
        <v>7993</v>
      </c>
      <c r="N76" s="235">
        <f t="shared" si="4"/>
        <v>41451</v>
      </c>
      <c r="O76" s="302">
        <v>70.003082246717241</v>
      </c>
      <c r="P76" s="302">
        <v>54.802776009737251</v>
      </c>
      <c r="Q76" s="302">
        <v>81.927291603200302</v>
      </c>
      <c r="R76" s="302">
        <v>57.915978235482392</v>
      </c>
      <c r="S76" s="302">
        <v>66.206243738479387</v>
      </c>
      <c r="T76" s="323">
        <v>52.152020739500372</v>
      </c>
      <c r="U76" s="324">
        <v>63.574184151440988</v>
      </c>
      <c r="V76" s="3"/>
      <c r="W76" s="3"/>
      <c r="X76" s="654"/>
      <c r="Y76" s="297"/>
      <c r="Z76" s="297"/>
      <c r="AA76" s="274"/>
      <c r="AB76" s="655"/>
      <c r="AC76" s="655"/>
      <c r="AD76" s="655"/>
      <c r="AE76" s="655"/>
      <c r="AF76" s="655"/>
      <c r="AG76" s="655"/>
      <c r="AH76" s="655"/>
      <c r="AI76" s="655"/>
      <c r="AJ76" s="655"/>
      <c r="AK76" s="655"/>
      <c r="AL76" s="655"/>
      <c r="AM76" s="655"/>
      <c r="AN76" s="655"/>
      <c r="AO76" s="655"/>
    </row>
    <row r="77" spans="1:41" s="227" customFormat="1" ht="14.25" customHeight="1">
      <c r="A77" s="299">
        <f t="shared" si="5"/>
        <v>67</v>
      </c>
      <c r="B77" s="263" t="s">
        <v>65</v>
      </c>
      <c r="C77" s="320">
        <v>9282</v>
      </c>
      <c r="D77" s="320">
        <v>1584</v>
      </c>
      <c r="E77" s="320">
        <v>542</v>
      </c>
      <c r="F77" s="320">
        <v>10324</v>
      </c>
      <c r="G77" s="235">
        <f t="shared" si="3"/>
        <v>10866</v>
      </c>
      <c r="H77" s="320">
        <v>66993</v>
      </c>
      <c r="I77" s="320">
        <v>23152</v>
      </c>
      <c r="J77" s="320">
        <v>16901</v>
      </c>
      <c r="K77" s="320">
        <v>73244</v>
      </c>
      <c r="L77" s="320">
        <v>70228</v>
      </c>
      <c r="M77" s="320">
        <v>19917</v>
      </c>
      <c r="N77" s="235">
        <f t="shared" si="4"/>
        <v>90145</v>
      </c>
      <c r="O77" s="302">
        <v>106.57515238466917</v>
      </c>
      <c r="P77" s="302">
        <v>52.790569501849035</v>
      </c>
      <c r="Q77" s="302">
        <v>161.48628120079843</v>
      </c>
      <c r="R77" s="302">
        <v>77.148896127169181</v>
      </c>
      <c r="S77" s="302">
        <v>103.68405599867587</v>
      </c>
      <c r="T77" s="323">
        <v>56.13126329624528</v>
      </c>
      <c r="U77" s="324">
        <v>93.454274288043194</v>
      </c>
      <c r="V77" s="3"/>
      <c r="W77" s="3"/>
      <c r="X77" s="654"/>
      <c r="Y77" s="297"/>
      <c r="Z77" s="297"/>
      <c r="AA77" s="274"/>
      <c r="AB77" s="655"/>
      <c r="AC77" s="655"/>
      <c r="AD77" s="655"/>
      <c r="AE77" s="655"/>
      <c r="AF77" s="655"/>
      <c r="AG77" s="655"/>
      <c r="AH77" s="655"/>
      <c r="AI77" s="655"/>
      <c r="AJ77" s="655"/>
      <c r="AK77" s="655"/>
      <c r="AL77" s="655"/>
      <c r="AM77" s="655"/>
      <c r="AN77" s="655"/>
      <c r="AO77" s="655"/>
    </row>
    <row r="78" spans="1:41" s="227" customFormat="1" ht="14.25" customHeight="1">
      <c r="A78" s="299">
        <f t="shared" si="5"/>
        <v>68</v>
      </c>
      <c r="B78" s="263" t="s">
        <v>66</v>
      </c>
      <c r="C78" s="320">
        <v>5038</v>
      </c>
      <c r="D78" s="320">
        <v>1369</v>
      </c>
      <c r="E78" s="320">
        <v>275</v>
      </c>
      <c r="F78" s="320">
        <v>6132</v>
      </c>
      <c r="G78" s="235">
        <f t="shared" si="3"/>
        <v>6407</v>
      </c>
      <c r="H78" s="320">
        <v>32882</v>
      </c>
      <c r="I78" s="320">
        <v>13467</v>
      </c>
      <c r="J78" s="320">
        <v>4156</v>
      </c>
      <c r="K78" s="320">
        <v>42193</v>
      </c>
      <c r="L78" s="320">
        <v>37547</v>
      </c>
      <c r="M78" s="320">
        <v>8802</v>
      </c>
      <c r="N78" s="235">
        <f t="shared" si="4"/>
        <v>46349</v>
      </c>
      <c r="O78" s="302">
        <v>64.952891429264184</v>
      </c>
      <c r="P78" s="302">
        <v>53.105790946223912</v>
      </c>
      <c r="Q78" s="302">
        <v>79.631721855515536</v>
      </c>
      <c r="R78" s="302">
        <v>60.131603156037286</v>
      </c>
      <c r="S78" s="302">
        <v>63.634754410710187</v>
      </c>
      <c r="T78" s="323">
        <v>54.517280338236525</v>
      </c>
      <c r="U78" s="324">
        <v>61.911153549653093</v>
      </c>
      <c r="V78" s="3"/>
      <c r="W78" s="3"/>
      <c r="X78" s="654"/>
      <c r="Y78" s="297"/>
      <c r="Z78" s="297"/>
      <c r="AA78" s="274"/>
      <c r="AB78" s="655"/>
      <c r="AC78" s="655"/>
      <c r="AD78" s="655"/>
      <c r="AE78" s="655"/>
      <c r="AF78" s="655"/>
      <c r="AG78" s="655"/>
      <c r="AH78" s="655"/>
      <c r="AI78" s="655"/>
      <c r="AJ78" s="655"/>
      <c r="AK78" s="655"/>
      <c r="AL78" s="655"/>
      <c r="AM78" s="655"/>
      <c r="AN78" s="655"/>
      <c r="AO78" s="655"/>
    </row>
    <row r="79" spans="1:41" s="227" customFormat="1" ht="14.25" customHeight="1">
      <c r="A79" s="299">
        <f t="shared" si="5"/>
        <v>69</v>
      </c>
      <c r="B79" s="263" t="s">
        <v>67</v>
      </c>
      <c r="C79" s="320">
        <v>770</v>
      </c>
      <c r="D79" s="320">
        <v>321</v>
      </c>
      <c r="E79" s="320">
        <v>126</v>
      </c>
      <c r="F79" s="320">
        <v>965</v>
      </c>
      <c r="G79" s="235">
        <f t="shared" si="3"/>
        <v>1091</v>
      </c>
      <c r="H79" s="320">
        <v>3320</v>
      </c>
      <c r="I79" s="320">
        <v>5791</v>
      </c>
      <c r="J79" s="320">
        <v>4461</v>
      </c>
      <c r="K79" s="320">
        <v>4650</v>
      </c>
      <c r="L79" s="320">
        <v>6896</v>
      </c>
      <c r="M79" s="320">
        <v>2215</v>
      </c>
      <c r="N79" s="235">
        <f t="shared" si="4"/>
        <v>9111</v>
      </c>
      <c r="O79" s="302">
        <v>70.889201241885402</v>
      </c>
      <c r="P79" s="302">
        <v>47.250087527068558</v>
      </c>
      <c r="Q79" s="302">
        <v>58.934761318042526</v>
      </c>
      <c r="R79" s="302">
        <v>52.537602946618357</v>
      </c>
      <c r="S79" s="302">
        <v>58.137013312416933</v>
      </c>
      <c r="T79" s="323">
        <v>48.856276910088646</v>
      </c>
      <c r="U79" s="324">
        <v>55.87333050536833</v>
      </c>
      <c r="V79" s="3"/>
      <c r="W79" s="3"/>
      <c r="X79" s="654"/>
      <c r="Y79" s="297"/>
      <c r="Z79" s="297"/>
      <c r="AA79" s="274"/>
      <c r="AB79" s="655"/>
      <c r="AC79" s="655"/>
      <c r="AD79" s="655"/>
      <c r="AE79" s="655"/>
      <c r="AF79" s="655"/>
      <c r="AG79" s="655"/>
      <c r="AH79" s="655"/>
      <c r="AI79" s="655"/>
      <c r="AJ79" s="655"/>
      <c r="AK79" s="655"/>
      <c r="AL79" s="655"/>
      <c r="AM79" s="655"/>
      <c r="AN79" s="655"/>
      <c r="AO79" s="655"/>
    </row>
    <row r="80" spans="1:41" s="227" customFormat="1" ht="14.25" customHeight="1">
      <c r="A80" s="299">
        <f t="shared" si="5"/>
        <v>70</v>
      </c>
      <c r="B80" s="263" t="s">
        <v>68</v>
      </c>
      <c r="C80" s="320">
        <v>3277</v>
      </c>
      <c r="D80" s="320">
        <v>885</v>
      </c>
      <c r="E80" s="320">
        <v>239</v>
      </c>
      <c r="F80" s="320">
        <v>3923</v>
      </c>
      <c r="G80" s="235">
        <f t="shared" si="3"/>
        <v>4162</v>
      </c>
      <c r="H80" s="320">
        <v>32520</v>
      </c>
      <c r="I80" s="320">
        <v>10979</v>
      </c>
      <c r="J80" s="320">
        <v>4679</v>
      </c>
      <c r="K80" s="320">
        <v>38820</v>
      </c>
      <c r="L80" s="320">
        <v>29785</v>
      </c>
      <c r="M80" s="320">
        <v>13714</v>
      </c>
      <c r="N80" s="235">
        <f t="shared" si="4"/>
        <v>43499</v>
      </c>
      <c r="O80" s="302">
        <v>61.862968153345498</v>
      </c>
      <c r="P80" s="302">
        <v>51.741492383769184</v>
      </c>
      <c r="Q80" s="302">
        <v>71.876675454639013</v>
      </c>
      <c r="R80" s="302">
        <v>57.925497252495184</v>
      </c>
      <c r="S80" s="302">
        <v>64.026940790860422</v>
      </c>
      <c r="T80" s="323">
        <v>49.683463218882764</v>
      </c>
      <c r="U80" s="324">
        <v>59.517045264672383</v>
      </c>
      <c r="V80" s="3"/>
      <c r="W80" s="3"/>
      <c r="X80" s="654"/>
      <c r="Y80" s="297"/>
      <c r="Z80" s="297"/>
      <c r="AA80" s="274"/>
      <c r="AB80" s="655"/>
      <c r="AC80" s="655"/>
      <c r="AD80" s="655"/>
      <c r="AE80" s="655"/>
      <c r="AF80" s="655"/>
      <c r="AG80" s="655"/>
      <c r="AH80" s="655"/>
      <c r="AI80" s="655"/>
      <c r="AJ80" s="655"/>
      <c r="AK80" s="655"/>
      <c r="AL80" s="655"/>
      <c r="AM80" s="655"/>
      <c r="AN80" s="655"/>
      <c r="AO80" s="655"/>
    </row>
    <row r="81" spans="1:41" s="227" customFormat="1" ht="14.25" customHeight="1">
      <c r="A81" s="299">
        <f t="shared" si="5"/>
        <v>71</v>
      </c>
      <c r="B81" s="263" t="s">
        <v>69</v>
      </c>
      <c r="C81" s="320">
        <v>3715</v>
      </c>
      <c r="D81" s="320">
        <v>927</v>
      </c>
      <c r="E81" s="320">
        <v>301</v>
      </c>
      <c r="F81" s="320">
        <v>4341</v>
      </c>
      <c r="G81" s="235">
        <f t="shared" si="3"/>
        <v>4642</v>
      </c>
      <c r="H81" s="320">
        <v>21679</v>
      </c>
      <c r="I81" s="320">
        <v>16050</v>
      </c>
      <c r="J81" s="320">
        <v>7749</v>
      </c>
      <c r="K81" s="320">
        <v>29980</v>
      </c>
      <c r="L81" s="320">
        <v>30102</v>
      </c>
      <c r="M81" s="320">
        <v>7627</v>
      </c>
      <c r="N81" s="235">
        <f t="shared" si="4"/>
        <v>37729</v>
      </c>
      <c r="O81" s="302">
        <v>84.309319376980383</v>
      </c>
      <c r="P81" s="302">
        <v>62.734013844314084</v>
      </c>
      <c r="Q81" s="302">
        <v>103.44793614933057</v>
      </c>
      <c r="R81" s="302">
        <v>67.939741085070963</v>
      </c>
      <c r="S81" s="302">
        <v>80.758738339265804</v>
      </c>
      <c r="T81" s="323">
        <v>54.577800522801049</v>
      </c>
      <c r="U81" s="324">
        <v>75.568244393869463</v>
      </c>
      <c r="V81" s="3"/>
      <c r="W81" s="3"/>
      <c r="X81" s="654"/>
      <c r="Y81" s="297"/>
      <c r="Z81" s="297"/>
      <c r="AA81" s="274"/>
      <c r="AB81" s="655"/>
      <c r="AC81" s="655"/>
      <c r="AD81" s="655"/>
      <c r="AE81" s="655"/>
      <c r="AF81" s="655"/>
      <c r="AG81" s="655"/>
      <c r="AH81" s="655"/>
      <c r="AI81" s="655"/>
      <c r="AJ81" s="655"/>
      <c r="AK81" s="655"/>
      <c r="AL81" s="655"/>
      <c r="AM81" s="655"/>
      <c r="AN81" s="655"/>
      <c r="AO81" s="655"/>
    </row>
    <row r="82" spans="1:41" s="227" customFormat="1" ht="14.25" customHeight="1">
      <c r="A82" s="299">
        <f t="shared" si="5"/>
        <v>72</v>
      </c>
      <c r="B82" s="263" t="s">
        <v>70</v>
      </c>
      <c r="C82" s="320">
        <v>2810</v>
      </c>
      <c r="D82" s="320">
        <v>731</v>
      </c>
      <c r="E82" s="320">
        <v>218</v>
      </c>
      <c r="F82" s="320">
        <v>3323</v>
      </c>
      <c r="G82" s="235">
        <f t="shared" si="3"/>
        <v>3541</v>
      </c>
      <c r="H82" s="320">
        <v>31494</v>
      </c>
      <c r="I82" s="320">
        <v>18767</v>
      </c>
      <c r="J82" s="320">
        <v>11705</v>
      </c>
      <c r="K82" s="320">
        <v>38556</v>
      </c>
      <c r="L82" s="320">
        <v>40488</v>
      </c>
      <c r="M82" s="320">
        <v>9773</v>
      </c>
      <c r="N82" s="235">
        <f t="shared" si="4"/>
        <v>50261</v>
      </c>
      <c r="O82" s="302">
        <v>70.585296780736456</v>
      </c>
      <c r="P82" s="302">
        <v>52.025721683678931</v>
      </c>
      <c r="Q82" s="302">
        <v>96.870510420962475</v>
      </c>
      <c r="R82" s="302">
        <v>53.90724231764392</v>
      </c>
      <c r="S82" s="302">
        <v>66.586234112645329</v>
      </c>
      <c r="T82" s="323">
        <v>53.405460554564186</v>
      </c>
      <c r="U82" s="324">
        <v>64.074336016119233</v>
      </c>
      <c r="V82" s="3"/>
      <c r="W82" s="3"/>
      <c r="X82" s="654"/>
      <c r="Y82" s="297"/>
      <c r="Z82" s="297"/>
      <c r="AA82" s="274"/>
      <c r="AB82" s="655"/>
      <c r="AC82" s="655"/>
      <c r="AD82" s="655"/>
      <c r="AE82" s="655"/>
      <c r="AF82" s="655"/>
      <c r="AG82" s="655"/>
      <c r="AH82" s="655"/>
      <c r="AI82" s="655"/>
      <c r="AJ82" s="655"/>
      <c r="AK82" s="655"/>
      <c r="AL82" s="655"/>
      <c r="AM82" s="655"/>
      <c r="AN82" s="655"/>
      <c r="AO82" s="655"/>
    </row>
    <row r="83" spans="1:41" s="227" customFormat="1" ht="14.25" customHeight="1">
      <c r="A83" s="299">
        <f t="shared" si="5"/>
        <v>73</v>
      </c>
      <c r="B83" s="263" t="s">
        <v>71</v>
      </c>
      <c r="C83" s="320">
        <v>842</v>
      </c>
      <c r="D83" s="320">
        <v>418</v>
      </c>
      <c r="E83" s="320">
        <v>139</v>
      </c>
      <c r="F83" s="320">
        <v>1121</v>
      </c>
      <c r="G83" s="235">
        <f t="shared" si="3"/>
        <v>1260</v>
      </c>
      <c r="H83" s="320">
        <v>9586</v>
      </c>
      <c r="I83" s="320">
        <v>8009</v>
      </c>
      <c r="J83" s="320">
        <v>4667</v>
      </c>
      <c r="K83" s="320">
        <v>12928</v>
      </c>
      <c r="L83" s="320">
        <v>15243</v>
      </c>
      <c r="M83" s="320">
        <v>2352</v>
      </c>
      <c r="N83" s="235">
        <f t="shared" si="4"/>
        <v>17595</v>
      </c>
      <c r="O83" s="302">
        <v>66.392380930808486</v>
      </c>
      <c r="P83" s="302">
        <v>52.331034987556727</v>
      </c>
      <c r="Q83" s="302">
        <v>71.194057132144451</v>
      </c>
      <c r="R83" s="302">
        <v>56.163277247739167</v>
      </c>
      <c r="S83" s="302">
        <v>61.445464559339868</v>
      </c>
      <c r="T83" s="323">
        <v>52.612612898114406</v>
      </c>
      <c r="U83" s="324">
        <v>60.258959852538645</v>
      </c>
      <c r="V83" s="3"/>
      <c r="W83" s="3"/>
      <c r="X83" s="654"/>
      <c r="Y83" s="297"/>
      <c r="Z83" s="297"/>
      <c r="AA83" s="274"/>
      <c r="AB83" s="655"/>
      <c r="AC83" s="655"/>
      <c r="AD83" s="655"/>
      <c r="AE83" s="655"/>
      <c r="AF83" s="655"/>
      <c r="AG83" s="655"/>
      <c r="AH83" s="655"/>
      <c r="AI83" s="655"/>
      <c r="AJ83" s="655"/>
      <c r="AK83" s="655"/>
      <c r="AL83" s="655"/>
      <c r="AM83" s="655"/>
      <c r="AN83" s="655"/>
      <c r="AO83" s="655"/>
    </row>
    <row r="84" spans="1:41" s="227" customFormat="1" ht="14.25" customHeight="1">
      <c r="A84" s="299">
        <f t="shared" si="5"/>
        <v>74</v>
      </c>
      <c r="B84" s="263" t="s">
        <v>72</v>
      </c>
      <c r="C84" s="320">
        <v>3311</v>
      </c>
      <c r="D84" s="320">
        <v>718</v>
      </c>
      <c r="E84" s="320">
        <v>168</v>
      </c>
      <c r="F84" s="320">
        <v>3861</v>
      </c>
      <c r="G84" s="235">
        <f t="shared" si="3"/>
        <v>4029</v>
      </c>
      <c r="H84" s="320">
        <v>20201</v>
      </c>
      <c r="I84" s="320">
        <v>8629</v>
      </c>
      <c r="J84" s="320">
        <v>3970</v>
      </c>
      <c r="K84" s="320">
        <v>24860</v>
      </c>
      <c r="L84" s="320">
        <v>20744</v>
      </c>
      <c r="M84" s="320">
        <v>8086</v>
      </c>
      <c r="N84" s="235">
        <f t="shared" si="4"/>
        <v>28830</v>
      </c>
      <c r="O84" s="302">
        <v>62.147396422553996</v>
      </c>
      <c r="P84" s="302">
        <v>58.778693141033429</v>
      </c>
      <c r="Q84" s="302">
        <v>108.67511975755205</v>
      </c>
      <c r="R84" s="302">
        <v>53.446819405217354</v>
      </c>
      <c r="S84" s="302">
        <v>66.100831057469236</v>
      </c>
      <c r="T84" s="323">
        <v>49.543680618133713</v>
      </c>
      <c r="U84" s="324">
        <v>61.299364907710761</v>
      </c>
      <c r="V84" s="3"/>
      <c r="W84" s="3"/>
      <c r="X84" s="654"/>
      <c r="Y84" s="297"/>
      <c r="Z84" s="297"/>
      <c r="AA84" s="274"/>
      <c r="AB84" s="655"/>
      <c r="AC84" s="655"/>
      <c r="AD84" s="655"/>
      <c r="AE84" s="655"/>
      <c r="AF84" s="655"/>
      <c r="AG84" s="655"/>
      <c r="AH84" s="655"/>
      <c r="AI84" s="655"/>
      <c r="AJ84" s="655"/>
      <c r="AK84" s="655"/>
      <c r="AL84" s="655"/>
      <c r="AM84" s="655"/>
      <c r="AN84" s="655"/>
      <c r="AO84" s="655"/>
    </row>
    <row r="85" spans="1:41" s="227" customFormat="1" ht="14.25" customHeight="1">
      <c r="A85" s="299">
        <f t="shared" si="5"/>
        <v>75</v>
      </c>
      <c r="B85" s="263" t="s">
        <v>73</v>
      </c>
      <c r="C85" s="320">
        <v>782</v>
      </c>
      <c r="D85" s="320">
        <v>390</v>
      </c>
      <c r="E85" s="320">
        <v>180</v>
      </c>
      <c r="F85" s="320">
        <v>992</v>
      </c>
      <c r="G85" s="235">
        <f t="shared" si="3"/>
        <v>1172</v>
      </c>
      <c r="H85" s="320">
        <v>3219</v>
      </c>
      <c r="I85" s="320">
        <v>6333</v>
      </c>
      <c r="J85" s="320">
        <v>4758</v>
      </c>
      <c r="K85" s="320">
        <v>4794</v>
      </c>
      <c r="L85" s="320">
        <v>7023</v>
      </c>
      <c r="M85" s="320">
        <v>2529</v>
      </c>
      <c r="N85" s="235">
        <f t="shared" si="4"/>
        <v>9552</v>
      </c>
      <c r="O85" s="302">
        <v>69.4269111399705</v>
      </c>
      <c r="P85" s="302">
        <v>48.658870182603948</v>
      </c>
      <c r="Q85" s="302">
        <v>55.784613860782642</v>
      </c>
      <c r="R85" s="302">
        <v>56.090867209095308</v>
      </c>
      <c r="S85" s="302">
        <v>58.56506643941546</v>
      </c>
      <c r="T85" s="323">
        <v>48.714878062875634</v>
      </c>
      <c r="U85" s="324">
        <v>55.935857686048571</v>
      </c>
      <c r="V85" s="3"/>
      <c r="W85" s="3"/>
      <c r="X85" s="654"/>
      <c r="Y85" s="297"/>
      <c r="Z85" s="297"/>
      <c r="AA85" s="274"/>
      <c r="AB85" s="655"/>
      <c r="AC85" s="655"/>
      <c r="AD85" s="655"/>
      <c r="AE85" s="655"/>
      <c r="AF85" s="655"/>
      <c r="AG85" s="655"/>
      <c r="AH85" s="655"/>
      <c r="AI85" s="655"/>
      <c r="AJ85" s="655"/>
      <c r="AK85" s="655"/>
      <c r="AL85" s="655"/>
      <c r="AM85" s="655"/>
      <c r="AN85" s="655"/>
      <c r="AO85" s="655"/>
    </row>
    <row r="86" spans="1:41" s="227" customFormat="1" ht="14.25" customHeight="1">
      <c r="A86" s="299">
        <f t="shared" si="5"/>
        <v>76</v>
      </c>
      <c r="B86" s="263" t="s">
        <v>74</v>
      </c>
      <c r="C86" s="320">
        <v>1217</v>
      </c>
      <c r="D86" s="320">
        <v>460</v>
      </c>
      <c r="E86" s="320">
        <v>150</v>
      </c>
      <c r="F86" s="320">
        <v>1527</v>
      </c>
      <c r="G86" s="235">
        <f t="shared" si="3"/>
        <v>1677</v>
      </c>
      <c r="H86" s="320">
        <v>9020</v>
      </c>
      <c r="I86" s="320">
        <v>5924</v>
      </c>
      <c r="J86" s="320">
        <v>4780</v>
      </c>
      <c r="K86" s="320">
        <v>10164</v>
      </c>
      <c r="L86" s="320">
        <v>11412</v>
      </c>
      <c r="M86" s="320">
        <v>3532</v>
      </c>
      <c r="N86" s="235">
        <f t="shared" si="4"/>
        <v>14944</v>
      </c>
      <c r="O86" s="302">
        <v>62.404085625070536</v>
      </c>
      <c r="P86" s="302">
        <v>46.325278021073863</v>
      </c>
      <c r="Q86" s="302">
        <v>71.503035808565485</v>
      </c>
      <c r="R86" s="302">
        <v>48.63714238667999</v>
      </c>
      <c r="S86" s="302">
        <v>57.561897470509422</v>
      </c>
      <c r="T86" s="323">
        <v>51.754271138608487</v>
      </c>
      <c r="U86" s="324">
        <v>56.189735777830776</v>
      </c>
      <c r="V86" s="3"/>
      <c r="W86" s="3"/>
      <c r="X86" s="654"/>
      <c r="Y86" s="297"/>
      <c r="Z86" s="297"/>
      <c r="AA86" s="274"/>
      <c r="AB86" s="655"/>
      <c r="AC86" s="655"/>
      <c r="AD86" s="655"/>
      <c r="AE86" s="655"/>
      <c r="AF86" s="655"/>
      <c r="AG86" s="655"/>
      <c r="AH86" s="655"/>
      <c r="AI86" s="655"/>
      <c r="AJ86" s="655"/>
      <c r="AK86" s="655"/>
      <c r="AL86" s="655"/>
      <c r="AM86" s="655"/>
      <c r="AN86" s="655"/>
      <c r="AO86" s="655"/>
    </row>
    <row r="87" spans="1:41" s="227" customFormat="1" ht="14.25" customHeight="1">
      <c r="A87" s="299">
        <f t="shared" si="5"/>
        <v>77</v>
      </c>
      <c r="B87" s="263" t="s">
        <v>75</v>
      </c>
      <c r="C87" s="320">
        <v>5224</v>
      </c>
      <c r="D87" s="320">
        <v>1323</v>
      </c>
      <c r="E87" s="320">
        <v>194</v>
      </c>
      <c r="F87" s="320">
        <v>6353</v>
      </c>
      <c r="G87" s="235">
        <f t="shared" si="3"/>
        <v>6547</v>
      </c>
      <c r="H87" s="320">
        <v>39159</v>
      </c>
      <c r="I87" s="320">
        <v>13363</v>
      </c>
      <c r="J87" s="320">
        <v>3028</v>
      </c>
      <c r="K87" s="320">
        <v>49494</v>
      </c>
      <c r="L87" s="320">
        <v>39983</v>
      </c>
      <c r="M87" s="320">
        <v>12539</v>
      </c>
      <c r="N87" s="235">
        <f t="shared" si="4"/>
        <v>52522</v>
      </c>
      <c r="O87" s="302">
        <v>68.896516070081361</v>
      </c>
      <c r="P87" s="302">
        <v>58.69167660956974</v>
      </c>
      <c r="Q87" s="302">
        <v>92.074425919296274</v>
      </c>
      <c r="R87" s="302">
        <v>64.812316772414775</v>
      </c>
      <c r="S87" s="302">
        <v>69.470722434231476</v>
      </c>
      <c r="T87" s="323">
        <v>57.356188132315765</v>
      </c>
      <c r="U87" s="324">
        <v>66.432863079748032</v>
      </c>
      <c r="V87" s="3"/>
      <c r="W87" s="3"/>
      <c r="X87" s="654"/>
      <c r="Y87" s="297"/>
      <c r="Z87" s="297"/>
      <c r="AA87" s="274"/>
      <c r="AB87" s="655"/>
      <c r="AC87" s="655"/>
      <c r="AD87" s="655"/>
      <c r="AE87" s="655"/>
      <c r="AF87" s="655"/>
      <c r="AG87" s="655"/>
      <c r="AH87" s="655"/>
      <c r="AI87" s="655"/>
      <c r="AJ87" s="655"/>
      <c r="AK87" s="655"/>
      <c r="AL87" s="655"/>
      <c r="AM87" s="655"/>
      <c r="AN87" s="655"/>
      <c r="AO87" s="655"/>
    </row>
    <row r="88" spans="1:41" s="227" customFormat="1" ht="14.25" customHeight="1">
      <c r="A88" s="299">
        <f t="shared" si="5"/>
        <v>78</v>
      </c>
      <c r="B88" s="263" t="s">
        <v>76</v>
      </c>
      <c r="C88" s="320">
        <v>4174</v>
      </c>
      <c r="D88" s="320">
        <v>968</v>
      </c>
      <c r="E88" s="320">
        <v>242</v>
      </c>
      <c r="F88" s="320">
        <v>4900</v>
      </c>
      <c r="G88" s="235">
        <f t="shared" si="3"/>
        <v>5142</v>
      </c>
      <c r="H88" s="320">
        <v>27523</v>
      </c>
      <c r="I88" s="320">
        <v>11559</v>
      </c>
      <c r="J88" s="320">
        <v>5524</v>
      </c>
      <c r="K88" s="320">
        <v>33558</v>
      </c>
      <c r="L88" s="320">
        <v>28685</v>
      </c>
      <c r="M88" s="320">
        <v>10397</v>
      </c>
      <c r="N88" s="235">
        <f t="shared" si="4"/>
        <v>39082</v>
      </c>
      <c r="O88" s="302">
        <v>74.885083338701591</v>
      </c>
      <c r="P88" s="302">
        <v>54.574086366816772</v>
      </c>
      <c r="Q88" s="302">
        <v>69.19194680763195</v>
      </c>
      <c r="R88" s="302">
        <v>69.182076611307338</v>
      </c>
      <c r="S88" s="302">
        <v>75.347954642028313</v>
      </c>
      <c r="T88" s="323">
        <v>51.674451978756075</v>
      </c>
      <c r="U88" s="324">
        <v>69.183280299848207</v>
      </c>
      <c r="V88" s="3"/>
      <c r="W88" s="3"/>
      <c r="X88" s="654"/>
      <c r="Y88" s="297"/>
      <c r="Z88" s="297"/>
      <c r="AA88" s="274"/>
      <c r="AB88" s="655"/>
      <c r="AC88" s="655"/>
      <c r="AD88" s="655"/>
      <c r="AE88" s="655"/>
      <c r="AF88" s="655"/>
      <c r="AG88" s="655"/>
      <c r="AH88" s="655"/>
      <c r="AI88" s="655"/>
      <c r="AJ88" s="655"/>
      <c r="AK88" s="655"/>
      <c r="AL88" s="655"/>
      <c r="AM88" s="655"/>
      <c r="AN88" s="655"/>
      <c r="AO88" s="655"/>
    </row>
    <row r="89" spans="1:41" s="227" customFormat="1" ht="14.25" customHeight="1">
      <c r="A89" s="299">
        <f t="shared" si="5"/>
        <v>79</v>
      </c>
      <c r="B89" s="263" t="s">
        <v>77</v>
      </c>
      <c r="C89" s="320">
        <v>1125</v>
      </c>
      <c r="D89" s="320">
        <v>421</v>
      </c>
      <c r="E89" s="320">
        <v>162</v>
      </c>
      <c r="F89" s="320">
        <v>1384</v>
      </c>
      <c r="G89" s="235">
        <f t="shared" si="3"/>
        <v>1546</v>
      </c>
      <c r="H89" s="320">
        <v>6439</v>
      </c>
      <c r="I89" s="320">
        <v>7924</v>
      </c>
      <c r="J89" s="320">
        <v>4820</v>
      </c>
      <c r="K89" s="320">
        <v>9543</v>
      </c>
      <c r="L89" s="320">
        <v>10858</v>
      </c>
      <c r="M89" s="320">
        <v>3505</v>
      </c>
      <c r="N89" s="235">
        <f t="shared" si="4"/>
        <v>14363</v>
      </c>
      <c r="O89" s="302">
        <v>56.343125687316714</v>
      </c>
      <c r="P89" s="302">
        <v>46.810906782052491</v>
      </c>
      <c r="Q89" s="302">
        <v>52.07921363273276</v>
      </c>
      <c r="R89" s="302">
        <v>50.588378146725503</v>
      </c>
      <c r="S89" s="302">
        <v>51.988027865408434</v>
      </c>
      <c r="T89" s="323">
        <v>48.403043707214323</v>
      </c>
      <c r="U89" s="324">
        <v>51.108937739532863</v>
      </c>
      <c r="V89" s="3"/>
      <c r="W89" s="3"/>
      <c r="X89" s="654"/>
      <c r="Y89" s="297"/>
      <c r="Z89" s="297"/>
      <c r="AA89" s="274"/>
      <c r="AB89" s="655"/>
      <c r="AC89" s="655"/>
      <c r="AD89" s="655"/>
      <c r="AE89" s="655"/>
      <c r="AF89" s="655"/>
      <c r="AG89" s="655"/>
      <c r="AH89" s="655"/>
      <c r="AI89" s="655"/>
      <c r="AJ89" s="655"/>
      <c r="AK89" s="655"/>
      <c r="AL89" s="655"/>
      <c r="AM89" s="655"/>
      <c r="AN89" s="655"/>
      <c r="AO89" s="655"/>
    </row>
    <row r="90" spans="1:41" s="227" customFormat="1" ht="14.25" customHeight="1">
      <c r="A90" s="299">
        <f t="shared" si="5"/>
        <v>80</v>
      </c>
      <c r="B90" s="263" t="s">
        <v>78</v>
      </c>
      <c r="C90" s="320">
        <v>5004</v>
      </c>
      <c r="D90" s="320">
        <v>1172</v>
      </c>
      <c r="E90" s="320">
        <v>302</v>
      </c>
      <c r="F90" s="320">
        <v>5874</v>
      </c>
      <c r="G90" s="235">
        <f t="shared" si="3"/>
        <v>6176</v>
      </c>
      <c r="H90" s="320">
        <v>37302</v>
      </c>
      <c r="I90" s="320">
        <v>15755</v>
      </c>
      <c r="J90" s="320">
        <v>8129</v>
      </c>
      <c r="K90" s="320">
        <v>44928</v>
      </c>
      <c r="L90" s="320">
        <v>41545</v>
      </c>
      <c r="M90" s="320">
        <v>11512</v>
      </c>
      <c r="N90" s="235">
        <f t="shared" si="4"/>
        <v>53057</v>
      </c>
      <c r="O90" s="302">
        <v>64.110996755107436</v>
      </c>
      <c r="P90" s="302">
        <v>49.40814971895378</v>
      </c>
      <c r="Q90" s="302">
        <v>73.103695315976609</v>
      </c>
      <c r="R90" s="302">
        <v>57.440400813366033</v>
      </c>
      <c r="S90" s="302">
        <v>62.360093370748878</v>
      </c>
      <c r="T90" s="323">
        <v>51.268492459385492</v>
      </c>
      <c r="U90" s="324">
        <v>59.944728496172701</v>
      </c>
      <c r="V90" s="3"/>
      <c r="W90" s="3"/>
      <c r="X90" s="654"/>
      <c r="Y90" s="297"/>
      <c r="Z90" s="297"/>
      <c r="AA90" s="274"/>
      <c r="AB90" s="655"/>
      <c r="AC90" s="655"/>
      <c r="AD90" s="655"/>
      <c r="AE90" s="655"/>
      <c r="AF90" s="655"/>
      <c r="AG90" s="655"/>
      <c r="AH90" s="655"/>
      <c r="AI90" s="655"/>
      <c r="AJ90" s="655"/>
      <c r="AK90" s="655"/>
      <c r="AL90" s="655"/>
      <c r="AM90" s="655"/>
      <c r="AN90" s="655"/>
      <c r="AO90" s="655"/>
    </row>
    <row r="91" spans="1:41" s="227" customFormat="1" ht="14.25" customHeight="1">
      <c r="A91" s="299">
        <f t="shared" si="5"/>
        <v>81</v>
      </c>
      <c r="B91" s="263" t="s">
        <v>79</v>
      </c>
      <c r="C91" s="320">
        <v>6155</v>
      </c>
      <c r="D91" s="320">
        <v>1195</v>
      </c>
      <c r="E91" s="320">
        <v>253</v>
      </c>
      <c r="F91" s="320">
        <v>7097</v>
      </c>
      <c r="G91" s="235">
        <f t="shared" si="3"/>
        <v>7350</v>
      </c>
      <c r="H91" s="320">
        <v>59808</v>
      </c>
      <c r="I91" s="320">
        <v>11325</v>
      </c>
      <c r="J91" s="320">
        <v>4093</v>
      </c>
      <c r="K91" s="320">
        <v>67040</v>
      </c>
      <c r="L91" s="320">
        <v>49098</v>
      </c>
      <c r="M91" s="320">
        <v>22035</v>
      </c>
      <c r="N91" s="235">
        <f t="shared" si="4"/>
        <v>71133</v>
      </c>
      <c r="O91" s="302">
        <v>61.516018671127405</v>
      </c>
      <c r="P91" s="302">
        <v>50.91152381261238</v>
      </c>
      <c r="Q91" s="302">
        <v>78.129539508589616</v>
      </c>
      <c r="R91" s="302">
        <v>58.863575335113474</v>
      </c>
      <c r="S91" s="302">
        <v>63.102172928309876</v>
      </c>
      <c r="T91" s="323">
        <v>52.882356570970181</v>
      </c>
      <c r="U91" s="324">
        <v>59.969984150757448</v>
      </c>
      <c r="V91" s="3"/>
      <c r="W91" s="3"/>
      <c r="X91" s="654"/>
      <c r="Y91" s="297"/>
      <c r="Z91" s="297"/>
      <c r="AA91" s="274"/>
      <c r="AB91" s="655"/>
      <c r="AC91" s="655"/>
      <c r="AD91" s="655"/>
      <c r="AE91" s="655"/>
      <c r="AF91" s="655"/>
      <c r="AG91" s="655"/>
      <c r="AH91" s="655"/>
      <c r="AI91" s="655"/>
      <c r="AJ91" s="655"/>
      <c r="AK91" s="655"/>
      <c r="AL91" s="655"/>
      <c r="AM91" s="655"/>
      <c r="AN91" s="655"/>
      <c r="AO91" s="655"/>
    </row>
    <row r="92" spans="1:41" s="227" customFormat="1" ht="21.95" customHeight="1">
      <c r="A92" s="884" t="s">
        <v>459</v>
      </c>
      <c r="B92" s="885"/>
      <c r="C92" s="310">
        <f t="shared" ref="C92:N92" si="6">SUM(C7:C91)</f>
        <v>1528966</v>
      </c>
      <c r="D92" s="310">
        <f t="shared" si="6"/>
        <v>211221</v>
      </c>
      <c r="E92" s="310">
        <f t="shared" si="6"/>
        <v>41660</v>
      </c>
      <c r="F92" s="310">
        <f t="shared" si="6"/>
        <v>1698527</v>
      </c>
      <c r="G92" s="310">
        <f t="shared" si="6"/>
        <v>1740187</v>
      </c>
      <c r="H92" s="310">
        <f t="shared" si="6"/>
        <v>10887084</v>
      </c>
      <c r="I92" s="310">
        <f t="shared" si="6"/>
        <v>3112314</v>
      </c>
      <c r="J92" s="310">
        <f t="shared" si="6"/>
        <v>1185654</v>
      </c>
      <c r="K92" s="310">
        <f t="shared" si="6"/>
        <v>12813744</v>
      </c>
      <c r="L92" s="310">
        <f t="shared" si="6"/>
        <v>10133702</v>
      </c>
      <c r="M92" s="310">
        <f t="shared" si="6"/>
        <v>3865696</v>
      </c>
      <c r="N92" s="310">
        <f t="shared" si="6"/>
        <v>13999398</v>
      </c>
      <c r="O92" s="311">
        <v>75.107357378453031</v>
      </c>
      <c r="P92" s="311">
        <v>58.864529394847523</v>
      </c>
      <c r="Q92" s="311">
        <v>95.810662984260475</v>
      </c>
      <c r="R92" s="311">
        <v>69.631930876978458</v>
      </c>
      <c r="S92" s="311">
        <v>73.738198936848761</v>
      </c>
      <c r="T92" s="311">
        <v>66.711438839385764</v>
      </c>
      <c r="U92" s="312">
        <v>71.801883188423346</v>
      </c>
      <c r="V92" s="3"/>
      <c r="W92" s="3"/>
      <c r="X92" s="654"/>
      <c r="Y92" s="297"/>
      <c r="Z92" s="297"/>
      <c r="AA92" s="274"/>
      <c r="AB92" s="655"/>
      <c r="AC92" s="655"/>
      <c r="AD92" s="655"/>
      <c r="AE92" s="655"/>
      <c r="AF92" s="655"/>
      <c r="AG92" s="655"/>
      <c r="AH92" s="655"/>
      <c r="AI92" s="655"/>
      <c r="AJ92" s="655"/>
      <c r="AK92" s="655"/>
      <c r="AL92" s="655"/>
      <c r="AM92" s="655"/>
      <c r="AN92" s="655"/>
      <c r="AO92" s="655"/>
    </row>
    <row r="93" spans="1:41" s="227" customFormat="1" ht="14.1" customHeight="1">
      <c r="A93" s="328"/>
      <c r="O93" s="329"/>
      <c r="P93" s="329"/>
      <c r="Q93" s="329"/>
      <c r="R93" s="329"/>
      <c r="S93" s="329"/>
      <c r="T93" s="329"/>
      <c r="U93" s="329"/>
      <c r="V93" s="274"/>
      <c r="W93" s="274"/>
      <c r="X93" s="274"/>
      <c r="Y93" s="297"/>
      <c r="Z93" s="297"/>
    </row>
    <row r="94" spans="1:41" s="227" customFormat="1" ht="14.1" customHeight="1">
      <c r="A94" s="328"/>
      <c r="X94" s="54"/>
      <c r="Y94" s="297"/>
      <c r="Z94" s="297"/>
    </row>
    <row r="95" spans="1:41" s="227" customFormat="1" ht="14.1" customHeight="1">
      <c r="A95" s="328"/>
      <c r="X95" s="54"/>
      <c r="Y95" s="297"/>
      <c r="Z95" s="297"/>
    </row>
    <row r="96" spans="1:41" s="227" customFormat="1" ht="14.1" customHeight="1">
      <c r="A96" s="328"/>
      <c r="C96" s="236"/>
      <c r="D96" s="236"/>
      <c r="E96" s="236"/>
      <c r="F96" s="236"/>
      <c r="G96" s="236"/>
      <c r="H96" s="236"/>
      <c r="I96" s="236"/>
      <c r="J96" s="236"/>
      <c r="K96" s="236"/>
      <c r="L96" s="236"/>
      <c r="M96" s="236"/>
      <c r="N96" s="236"/>
      <c r="O96" s="236"/>
      <c r="P96" s="236"/>
      <c r="Q96" s="236"/>
      <c r="R96" s="236"/>
      <c r="S96" s="236"/>
      <c r="T96" s="236"/>
      <c r="U96" s="236"/>
      <c r="X96" s="54"/>
      <c r="Y96" s="297"/>
      <c r="Z96" s="297"/>
    </row>
    <row r="97" spans="1:26" s="227" customFormat="1" ht="14.1" customHeight="1">
      <c r="A97" s="328"/>
      <c r="X97" s="54"/>
      <c r="Y97" s="297"/>
      <c r="Z97" s="297"/>
    </row>
    <row r="98" spans="1:26" s="227" customFormat="1" ht="14.1" customHeight="1">
      <c r="A98" s="328"/>
      <c r="X98" s="54"/>
      <c r="Y98" s="297"/>
      <c r="Z98" s="297"/>
    </row>
    <row r="99" spans="1:26" s="227" customFormat="1" ht="14.1" customHeight="1">
      <c r="A99" s="328"/>
      <c r="X99" s="54"/>
      <c r="Y99" s="297"/>
      <c r="Z99" s="297"/>
    </row>
    <row r="100" spans="1:26" s="227" customFormat="1" ht="14.1" customHeight="1">
      <c r="A100" s="328"/>
      <c r="X100" s="54"/>
      <c r="Y100" s="297"/>
      <c r="Z100" s="297"/>
    </row>
    <row r="101" spans="1:26" s="227" customFormat="1" ht="14.1" customHeight="1">
      <c r="A101" s="328"/>
      <c r="X101" s="54"/>
      <c r="Y101" s="54"/>
      <c r="Z101" s="54"/>
    </row>
    <row r="102" spans="1:26" s="227" customFormat="1" ht="14.1" customHeight="1">
      <c r="A102" s="328"/>
      <c r="X102" s="54"/>
      <c r="Y102" s="54"/>
      <c r="Z102" s="54"/>
    </row>
    <row r="103" spans="1:26" s="227" customFormat="1" ht="14.1" customHeight="1">
      <c r="A103" s="328"/>
      <c r="X103" s="54"/>
      <c r="Y103" s="54"/>
      <c r="Z103" s="54"/>
    </row>
    <row r="104" spans="1:26" s="227" customFormat="1" ht="14.1" customHeight="1">
      <c r="A104" s="328"/>
      <c r="X104" s="54"/>
      <c r="Y104" s="54"/>
      <c r="Z104" s="54"/>
    </row>
    <row r="105" spans="1:26" s="227" customFormat="1" ht="14.1" customHeight="1">
      <c r="A105" s="328"/>
      <c r="X105" s="54"/>
      <c r="Y105" s="54"/>
      <c r="Z105" s="54"/>
    </row>
    <row r="106" spans="1:26" s="227" customFormat="1" ht="14.1" customHeight="1">
      <c r="A106" s="328"/>
      <c r="X106" s="54"/>
      <c r="Y106" s="54"/>
      <c r="Z106" s="54"/>
    </row>
    <row r="107" spans="1:26" s="227" customFormat="1" ht="14.1" customHeight="1">
      <c r="A107" s="328"/>
      <c r="X107" s="54"/>
      <c r="Y107" s="54"/>
      <c r="Z107" s="54"/>
    </row>
    <row r="108" spans="1:26" s="227" customFormat="1" ht="14.1" customHeight="1">
      <c r="A108" s="328"/>
      <c r="X108" s="54"/>
      <c r="Y108" s="54"/>
      <c r="Z108" s="54"/>
    </row>
    <row r="109" spans="1:26" s="227" customFormat="1" ht="14.1" customHeight="1">
      <c r="A109" s="328"/>
      <c r="X109" s="54"/>
      <c r="Y109" s="54"/>
      <c r="Z109" s="54"/>
    </row>
    <row r="110" spans="1:26" s="227" customFormat="1" ht="14.1" customHeight="1">
      <c r="A110" s="328"/>
      <c r="X110" s="54"/>
      <c r="Y110" s="54"/>
      <c r="Z110" s="54"/>
    </row>
    <row r="111" spans="1:26" s="227" customFormat="1" ht="14.1" customHeight="1">
      <c r="A111" s="328"/>
      <c r="X111" s="54"/>
      <c r="Y111" s="54"/>
      <c r="Z111" s="54"/>
    </row>
    <row r="112" spans="1:26" s="227" customFormat="1" ht="14.1" customHeight="1">
      <c r="A112" s="328"/>
      <c r="X112" s="54"/>
      <c r="Y112" s="54"/>
      <c r="Z112" s="54"/>
    </row>
    <row r="113" spans="1:26" s="227" customFormat="1" ht="14.1" customHeight="1">
      <c r="A113" s="328"/>
      <c r="X113" s="54"/>
      <c r="Y113" s="54"/>
      <c r="Z113" s="54"/>
    </row>
    <row r="114" spans="1:26" s="227" customFormat="1" ht="14.1" customHeight="1">
      <c r="A114" s="328"/>
      <c r="X114" s="54"/>
      <c r="Y114" s="54"/>
      <c r="Z114" s="54"/>
    </row>
    <row r="115" spans="1:26" s="227" customFormat="1" ht="14.1" customHeight="1">
      <c r="A115" s="328"/>
      <c r="X115" s="54"/>
      <c r="Y115" s="54"/>
      <c r="Z115" s="54"/>
    </row>
    <row r="116" spans="1:26" s="227" customFormat="1" ht="14.1" customHeight="1">
      <c r="A116" s="328"/>
      <c r="X116" s="54"/>
      <c r="Y116" s="54"/>
      <c r="Z116" s="54"/>
    </row>
    <row r="117" spans="1:26" s="227" customFormat="1" ht="14.1" customHeight="1">
      <c r="A117" s="328"/>
      <c r="X117" s="54"/>
      <c r="Y117" s="54"/>
      <c r="Z117" s="54"/>
    </row>
    <row r="118" spans="1:26" s="227" customFormat="1" ht="14.1" customHeight="1">
      <c r="A118" s="328"/>
      <c r="X118" s="54"/>
      <c r="Y118" s="54"/>
      <c r="Z118" s="54"/>
    </row>
    <row r="119" spans="1:26" s="227" customFormat="1" ht="14.1" customHeight="1">
      <c r="A119" s="328"/>
      <c r="X119" s="54"/>
      <c r="Y119" s="54"/>
      <c r="Z119" s="54"/>
    </row>
    <row r="120" spans="1:26" s="227" customFormat="1" ht="14.1" customHeight="1">
      <c r="A120" s="328"/>
      <c r="X120" s="54"/>
      <c r="Y120" s="54"/>
      <c r="Z120" s="54"/>
    </row>
    <row r="121" spans="1:26" s="227" customFormat="1" ht="14.1" customHeight="1">
      <c r="A121" s="328"/>
      <c r="X121" s="54"/>
      <c r="Y121" s="54"/>
      <c r="Z121" s="54"/>
    </row>
    <row r="122" spans="1:26" s="227" customFormat="1" ht="14.1" customHeight="1">
      <c r="A122" s="328"/>
      <c r="X122" s="54"/>
      <c r="Y122" s="54"/>
      <c r="Z122" s="54"/>
    </row>
    <row r="123" spans="1:26" s="227" customFormat="1" ht="14.1" customHeight="1">
      <c r="A123" s="328"/>
      <c r="X123" s="54"/>
      <c r="Y123" s="54"/>
      <c r="Z123" s="54"/>
    </row>
    <row r="124" spans="1:26" s="227" customFormat="1" ht="14.1" customHeight="1">
      <c r="A124" s="328"/>
      <c r="X124" s="54"/>
      <c r="Y124" s="54"/>
      <c r="Z124" s="54"/>
    </row>
    <row r="125" spans="1:26" s="227" customFormat="1" ht="14.1" customHeight="1">
      <c r="A125" s="328"/>
      <c r="X125" s="54"/>
      <c r="Y125" s="54"/>
      <c r="Z125" s="54"/>
    </row>
    <row r="126" spans="1:26" s="227" customFormat="1" ht="14.1" customHeight="1">
      <c r="A126" s="328"/>
      <c r="X126" s="54"/>
      <c r="Y126" s="54"/>
      <c r="Z126" s="54"/>
    </row>
    <row r="127" spans="1:26" s="227" customFormat="1" ht="14.1" customHeight="1">
      <c r="A127" s="328"/>
      <c r="X127" s="54"/>
      <c r="Y127" s="54"/>
      <c r="Z127" s="54"/>
    </row>
    <row r="128" spans="1:26" s="227" customFormat="1" ht="14.1" customHeight="1">
      <c r="A128" s="328"/>
      <c r="X128" s="54"/>
      <c r="Y128" s="54"/>
      <c r="Z128" s="54"/>
    </row>
    <row r="129" spans="1:26" s="227" customFormat="1" ht="14.1" customHeight="1">
      <c r="A129" s="328"/>
      <c r="X129" s="54"/>
      <c r="Y129" s="54"/>
      <c r="Z129" s="54"/>
    </row>
    <row r="130" spans="1:26" s="227" customFormat="1" ht="14.1" customHeight="1">
      <c r="A130" s="328"/>
      <c r="X130" s="54"/>
      <c r="Y130" s="54"/>
      <c r="Z130" s="54"/>
    </row>
    <row r="131" spans="1:26" s="227" customFormat="1" ht="14.1" customHeight="1">
      <c r="A131" s="328"/>
      <c r="X131" s="54"/>
      <c r="Y131" s="54"/>
      <c r="Z131" s="54"/>
    </row>
    <row r="132" spans="1:26" s="227" customFormat="1" ht="14.1" customHeight="1">
      <c r="A132" s="328"/>
      <c r="X132" s="54"/>
      <c r="Y132" s="54"/>
      <c r="Z132" s="54"/>
    </row>
    <row r="133" spans="1:26" s="227" customFormat="1" ht="14.1" customHeight="1">
      <c r="A133" s="328"/>
      <c r="X133" s="54"/>
      <c r="Y133" s="54"/>
      <c r="Z133" s="54"/>
    </row>
    <row r="134" spans="1:26" s="227" customFormat="1" ht="14.1" customHeight="1">
      <c r="A134" s="328"/>
      <c r="X134" s="54"/>
      <c r="Y134" s="54"/>
      <c r="Z134" s="54"/>
    </row>
    <row r="135" spans="1:26" s="227" customFormat="1" ht="14.1" customHeight="1">
      <c r="A135" s="328"/>
      <c r="X135" s="54"/>
      <c r="Y135" s="54"/>
      <c r="Z135" s="54"/>
    </row>
    <row r="136" spans="1:26" s="227" customFormat="1" ht="14.1" customHeight="1">
      <c r="A136" s="328"/>
      <c r="X136" s="54"/>
      <c r="Y136" s="54"/>
      <c r="Z136" s="54"/>
    </row>
    <row r="137" spans="1:26" s="227" customFormat="1" ht="14.1" customHeight="1">
      <c r="A137" s="328"/>
      <c r="X137" s="54"/>
      <c r="Y137" s="54"/>
      <c r="Z137" s="54"/>
    </row>
    <row r="138" spans="1:26" s="227" customFormat="1" ht="14.1" customHeight="1">
      <c r="A138" s="328"/>
      <c r="X138" s="54"/>
      <c r="Y138" s="54"/>
      <c r="Z138" s="54"/>
    </row>
    <row r="139" spans="1:26" s="227" customFormat="1" ht="14.1" customHeight="1">
      <c r="A139" s="328"/>
      <c r="X139" s="54"/>
      <c r="Y139" s="54"/>
      <c r="Z139" s="54"/>
    </row>
    <row r="140" spans="1:26" s="227" customFormat="1" ht="14.1" customHeight="1">
      <c r="A140" s="328"/>
      <c r="X140" s="54"/>
      <c r="Y140" s="54"/>
      <c r="Z140" s="54"/>
    </row>
    <row r="141" spans="1:26" s="227" customFormat="1" ht="14.1" customHeight="1">
      <c r="A141" s="328"/>
      <c r="X141" s="54"/>
      <c r="Y141" s="54"/>
      <c r="Z141" s="54"/>
    </row>
    <row r="142" spans="1:26" s="227" customFormat="1" ht="14.1" customHeight="1">
      <c r="A142" s="328"/>
      <c r="X142" s="54"/>
      <c r="Y142" s="54"/>
      <c r="Z142" s="54"/>
    </row>
    <row r="143" spans="1:26" s="227" customFormat="1" ht="14.1" customHeight="1">
      <c r="A143" s="328"/>
      <c r="X143" s="54"/>
      <c r="Y143" s="54"/>
      <c r="Z143" s="54"/>
    </row>
    <row r="144" spans="1:26" s="227" customFormat="1" ht="14.1" customHeight="1">
      <c r="A144" s="328"/>
      <c r="X144" s="54"/>
      <c r="Y144" s="54"/>
      <c r="Z144" s="54"/>
    </row>
    <row r="145" spans="1:26" s="227" customFormat="1" ht="14.1" customHeight="1">
      <c r="A145" s="328"/>
      <c r="X145" s="54"/>
      <c r="Y145" s="54"/>
      <c r="Z145" s="54"/>
    </row>
    <row r="146" spans="1:26" s="227" customFormat="1" ht="14.1" customHeight="1">
      <c r="A146" s="328"/>
      <c r="X146" s="54"/>
      <c r="Y146" s="54"/>
      <c r="Z146" s="54"/>
    </row>
    <row r="147" spans="1:26" s="227" customFormat="1" ht="14.1" customHeight="1">
      <c r="A147" s="328"/>
      <c r="X147" s="54"/>
      <c r="Y147" s="54"/>
      <c r="Z147" s="54"/>
    </row>
    <row r="148" spans="1:26" s="227" customFormat="1" ht="14.1" customHeight="1">
      <c r="A148" s="328"/>
      <c r="X148" s="54"/>
      <c r="Y148" s="54"/>
      <c r="Z148" s="54"/>
    </row>
    <row r="149" spans="1:26" s="227" customFormat="1" ht="14.1" customHeight="1">
      <c r="A149" s="328"/>
      <c r="X149" s="54"/>
      <c r="Y149" s="54"/>
      <c r="Z149" s="54"/>
    </row>
    <row r="150" spans="1:26" s="227" customFormat="1" ht="14.1" customHeight="1">
      <c r="A150" s="328"/>
      <c r="X150" s="54"/>
      <c r="Y150" s="54"/>
      <c r="Z150" s="54"/>
    </row>
    <row r="151" spans="1:26" s="227" customFormat="1" ht="14.1" customHeight="1">
      <c r="A151" s="328"/>
      <c r="X151" s="54"/>
      <c r="Y151" s="54"/>
      <c r="Z151" s="54"/>
    </row>
    <row r="152" spans="1:26" s="227" customFormat="1" ht="14.1" customHeight="1">
      <c r="A152" s="328"/>
      <c r="X152" s="54"/>
      <c r="Y152" s="54"/>
      <c r="Z152" s="54"/>
    </row>
    <row r="153" spans="1:26" s="227" customFormat="1" ht="14.1" customHeight="1">
      <c r="A153" s="328"/>
      <c r="X153" s="54"/>
      <c r="Y153" s="54"/>
      <c r="Z153" s="54"/>
    </row>
    <row r="154" spans="1:26" s="227" customFormat="1" ht="14.1" customHeight="1">
      <c r="A154" s="328"/>
      <c r="X154" s="54"/>
      <c r="Y154" s="54"/>
      <c r="Z154" s="54"/>
    </row>
    <row r="155" spans="1:26" s="227" customFormat="1" ht="14.1" customHeight="1">
      <c r="A155" s="328"/>
      <c r="X155" s="54"/>
      <c r="Y155" s="54"/>
      <c r="Z155" s="54"/>
    </row>
    <row r="156" spans="1:26" s="227" customFormat="1" ht="14.1" customHeight="1">
      <c r="A156" s="328"/>
      <c r="X156" s="54"/>
      <c r="Y156" s="54"/>
      <c r="Z156" s="54"/>
    </row>
    <row r="157" spans="1:26" s="227" customFormat="1" ht="14.1" customHeight="1">
      <c r="A157" s="328"/>
      <c r="X157" s="54"/>
      <c r="Y157" s="54"/>
      <c r="Z157" s="54"/>
    </row>
    <row r="158" spans="1:26" s="227" customFormat="1" ht="14.1" customHeight="1">
      <c r="A158" s="328"/>
      <c r="X158" s="54"/>
      <c r="Y158" s="54"/>
      <c r="Z158" s="54"/>
    </row>
    <row r="159" spans="1:26" s="227" customFormat="1" ht="14.1" customHeight="1">
      <c r="A159" s="328"/>
      <c r="X159" s="54"/>
      <c r="Y159" s="54"/>
      <c r="Z159" s="54"/>
    </row>
    <row r="160" spans="1:26" s="227" customFormat="1" ht="14.1" customHeight="1">
      <c r="A160" s="328"/>
      <c r="X160" s="54"/>
      <c r="Y160" s="54"/>
      <c r="Z160" s="54"/>
    </row>
    <row r="161" spans="1:26" s="227" customFormat="1" ht="14.1" customHeight="1">
      <c r="A161" s="328"/>
      <c r="X161" s="54"/>
      <c r="Y161" s="54"/>
      <c r="Z161" s="54"/>
    </row>
    <row r="162" spans="1:26" s="227" customFormat="1" ht="14.1" customHeight="1">
      <c r="A162" s="328"/>
      <c r="X162" s="54"/>
      <c r="Y162" s="54"/>
      <c r="Z162" s="54"/>
    </row>
    <row r="163" spans="1:26" s="227" customFormat="1" ht="14.1" customHeight="1">
      <c r="A163" s="328"/>
      <c r="X163" s="54"/>
      <c r="Y163" s="54"/>
      <c r="Z163" s="54"/>
    </row>
    <row r="164" spans="1:26" s="227" customFormat="1" ht="14.1" customHeight="1">
      <c r="A164" s="328"/>
      <c r="X164" s="54"/>
      <c r="Y164" s="54"/>
      <c r="Z164" s="54"/>
    </row>
    <row r="165" spans="1:26" s="227" customFormat="1" ht="14.1" customHeight="1">
      <c r="A165" s="328"/>
      <c r="X165" s="54"/>
      <c r="Y165" s="54"/>
      <c r="Z165" s="54"/>
    </row>
    <row r="166" spans="1:26" s="227" customFormat="1" ht="14.1" customHeight="1">
      <c r="A166" s="328"/>
      <c r="X166" s="54"/>
      <c r="Y166" s="54"/>
      <c r="Z166" s="54"/>
    </row>
    <row r="167" spans="1:26" s="227" customFormat="1" ht="14.1" customHeight="1">
      <c r="A167" s="328"/>
      <c r="X167" s="54"/>
      <c r="Y167" s="54"/>
      <c r="Z167" s="54"/>
    </row>
    <row r="168" spans="1:26" s="227" customFormat="1" ht="14.1" customHeight="1">
      <c r="A168" s="328"/>
      <c r="X168" s="54"/>
      <c r="Y168" s="54"/>
      <c r="Z168" s="54"/>
    </row>
    <row r="169" spans="1:26" s="227" customFormat="1" ht="14.1" customHeight="1">
      <c r="A169" s="328"/>
      <c r="X169" s="54"/>
      <c r="Y169" s="54"/>
      <c r="Z169" s="54"/>
    </row>
    <row r="170" spans="1:26" s="227" customFormat="1" ht="14.1" customHeight="1">
      <c r="A170" s="328"/>
      <c r="X170" s="54"/>
      <c r="Y170" s="54"/>
      <c r="Z170" s="54"/>
    </row>
    <row r="171" spans="1:26" s="227" customFormat="1" ht="14.1" customHeight="1">
      <c r="A171" s="328"/>
      <c r="X171" s="54"/>
      <c r="Y171" s="54"/>
      <c r="Z171" s="54"/>
    </row>
    <row r="172" spans="1:26" s="227" customFormat="1" ht="14.1" customHeight="1">
      <c r="A172" s="328"/>
      <c r="X172" s="54"/>
      <c r="Y172" s="54"/>
      <c r="Z172" s="54"/>
    </row>
    <row r="173" spans="1:26" s="227" customFormat="1" ht="14.1" customHeight="1">
      <c r="A173" s="328"/>
      <c r="X173" s="54"/>
      <c r="Y173" s="54"/>
      <c r="Z173" s="54"/>
    </row>
    <row r="174" spans="1:26" s="227" customFormat="1" ht="14.1" customHeight="1">
      <c r="A174" s="328"/>
      <c r="X174" s="54"/>
      <c r="Y174" s="54"/>
      <c r="Z174" s="54"/>
    </row>
    <row r="175" spans="1:26" s="227" customFormat="1" ht="14.1" customHeight="1">
      <c r="A175" s="328"/>
      <c r="X175" s="54"/>
      <c r="Y175" s="54"/>
      <c r="Z175" s="54"/>
    </row>
    <row r="176" spans="1:26" s="227" customFormat="1" ht="14.1" customHeight="1">
      <c r="A176" s="328"/>
      <c r="X176" s="54"/>
      <c r="Y176" s="54"/>
      <c r="Z176" s="54"/>
    </row>
    <row r="177" spans="1:26" s="227" customFormat="1" ht="14.1" customHeight="1">
      <c r="A177" s="328"/>
      <c r="X177" s="54"/>
      <c r="Y177" s="54"/>
      <c r="Z177" s="54"/>
    </row>
    <row r="178" spans="1:26" s="227" customFormat="1" ht="14.1" customHeight="1">
      <c r="A178" s="328"/>
      <c r="X178" s="54"/>
      <c r="Y178" s="54"/>
      <c r="Z178" s="54"/>
    </row>
    <row r="179" spans="1:26" s="227" customFormat="1" ht="14.1" customHeight="1">
      <c r="A179" s="328"/>
      <c r="X179" s="54"/>
      <c r="Y179" s="54"/>
      <c r="Z179" s="54"/>
    </row>
    <row r="180" spans="1:26" s="227" customFormat="1" ht="14.1" customHeight="1">
      <c r="A180" s="328"/>
      <c r="X180" s="54"/>
      <c r="Y180" s="54"/>
      <c r="Z180" s="54"/>
    </row>
    <row r="181" spans="1:26" s="227" customFormat="1" ht="14.1" customHeight="1">
      <c r="A181" s="328"/>
      <c r="X181" s="54"/>
      <c r="Y181" s="54"/>
      <c r="Z181" s="54"/>
    </row>
    <row r="182" spans="1:26" s="227" customFormat="1" ht="14.1" customHeight="1">
      <c r="A182" s="328"/>
      <c r="X182" s="54"/>
      <c r="Y182" s="54"/>
      <c r="Z182" s="54"/>
    </row>
    <row r="183" spans="1:26" s="227" customFormat="1" ht="14.1" customHeight="1">
      <c r="A183" s="328"/>
      <c r="X183" s="54"/>
      <c r="Y183" s="54"/>
      <c r="Z183" s="54"/>
    </row>
    <row r="184" spans="1:26" s="227" customFormat="1" ht="14.1" customHeight="1">
      <c r="A184" s="328"/>
      <c r="X184" s="54"/>
      <c r="Y184" s="54"/>
      <c r="Z184" s="54"/>
    </row>
    <row r="185" spans="1:26" s="227" customFormat="1" ht="14.1" customHeight="1">
      <c r="A185" s="328"/>
      <c r="X185" s="54"/>
      <c r="Y185" s="54"/>
      <c r="Z185" s="54"/>
    </row>
    <row r="186" spans="1:26" s="227" customFormat="1" ht="14.1" customHeight="1">
      <c r="A186" s="328"/>
      <c r="X186" s="54"/>
      <c r="Y186" s="54"/>
      <c r="Z186" s="54"/>
    </row>
    <row r="187" spans="1:26" s="227" customFormat="1" ht="14.1" customHeight="1">
      <c r="A187" s="328"/>
      <c r="X187" s="54"/>
      <c r="Y187" s="54"/>
      <c r="Z187" s="54"/>
    </row>
    <row r="188" spans="1:26" s="227" customFormat="1" ht="14.1" customHeight="1">
      <c r="A188" s="328"/>
      <c r="X188" s="54"/>
      <c r="Y188" s="54"/>
      <c r="Z188" s="54"/>
    </row>
    <row r="189" spans="1:26" s="227" customFormat="1" ht="14.1" customHeight="1">
      <c r="A189" s="328"/>
      <c r="X189" s="54"/>
      <c r="Y189" s="54"/>
      <c r="Z189" s="54"/>
    </row>
    <row r="190" spans="1:26" s="227" customFormat="1" ht="14.1" customHeight="1">
      <c r="A190" s="328"/>
      <c r="X190" s="54"/>
      <c r="Y190" s="54"/>
      <c r="Z190" s="54"/>
    </row>
    <row r="191" spans="1:26" s="227" customFormat="1" ht="14.1" customHeight="1">
      <c r="A191" s="328"/>
      <c r="X191" s="54"/>
      <c r="Y191" s="54"/>
      <c r="Z191" s="54"/>
    </row>
    <row r="192" spans="1:26" s="227" customFormat="1" ht="14.1" customHeight="1">
      <c r="A192" s="328"/>
      <c r="X192" s="54"/>
      <c r="Y192" s="54"/>
      <c r="Z192" s="54"/>
    </row>
    <row r="193" spans="1:26" s="227" customFormat="1" ht="14.1" customHeight="1">
      <c r="A193" s="328"/>
      <c r="X193" s="54"/>
      <c r="Y193" s="54"/>
      <c r="Z193" s="54"/>
    </row>
    <row r="194" spans="1:26" s="227" customFormat="1" ht="14.1" customHeight="1">
      <c r="A194" s="328"/>
      <c r="X194" s="54"/>
      <c r="Y194" s="54"/>
      <c r="Z194" s="54"/>
    </row>
    <row r="195" spans="1:26" s="227" customFormat="1" ht="14.1" customHeight="1">
      <c r="A195" s="328"/>
      <c r="X195" s="54"/>
      <c r="Y195" s="54"/>
      <c r="Z195" s="54"/>
    </row>
    <row r="196" spans="1:26" s="227" customFormat="1" ht="14.1" customHeight="1">
      <c r="A196" s="328"/>
      <c r="X196" s="54"/>
      <c r="Y196" s="54"/>
      <c r="Z196" s="54"/>
    </row>
    <row r="197" spans="1:26" s="227" customFormat="1" ht="14.1" customHeight="1">
      <c r="A197" s="328"/>
      <c r="X197" s="54"/>
      <c r="Y197" s="54"/>
      <c r="Z197" s="54"/>
    </row>
    <row r="198" spans="1:26" s="227" customFormat="1" ht="14.1" customHeight="1">
      <c r="A198" s="328"/>
      <c r="X198" s="54"/>
      <c r="Y198" s="54"/>
      <c r="Z198" s="54"/>
    </row>
    <row r="199" spans="1:26" s="227" customFormat="1" ht="14.1" customHeight="1">
      <c r="A199" s="328"/>
      <c r="X199" s="54"/>
      <c r="Y199" s="54"/>
      <c r="Z199" s="54"/>
    </row>
    <row r="200" spans="1:26" s="227" customFormat="1" ht="14.1" customHeight="1">
      <c r="A200" s="328"/>
      <c r="X200" s="54"/>
      <c r="Y200" s="54"/>
      <c r="Z200" s="54"/>
    </row>
    <row r="201" spans="1:26" s="227" customFormat="1" ht="14.1" customHeight="1">
      <c r="A201" s="328"/>
      <c r="X201" s="54"/>
      <c r="Y201" s="54"/>
      <c r="Z201" s="54"/>
    </row>
    <row r="202" spans="1:26" s="227" customFormat="1" ht="14.1" customHeight="1">
      <c r="A202" s="328"/>
      <c r="X202" s="54"/>
      <c r="Y202" s="54"/>
      <c r="Z202" s="54"/>
    </row>
    <row r="203" spans="1:26" s="227" customFormat="1" ht="14.1" customHeight="1">
      <c r="A203" s="328"/>
      <c r="X203" s="54"/>
      <c r="Y203" s="54"/>
      <c r="Z203" s="54"/>
    </row>
    <row r="204" spans="1:26" s="227" customFormat="1" ht="14.1" customHeight="1">
      <c r="A204" s="328"/>
      <c r="X204" s="54"/>
      <c r="Y204" s="54"/>
      <c r="Z204" s="54"/>
    </row>
    <row r="205" spans="1:26" s="227" customFormat="1" ht="14.1" customHeight="1">
      <c r="A205" s="328"/>
      <c r="X205" s="54"/>
      <c r="Y205" s="54"/>
      <c r="Z205" s="54"/>
    </row>
    <row r="206" spans="1:26" s="227" customFormat="1" ht="14.1" customHeight="1">
      <c r="A206" s="328"/>
      <c r="X206" s="54"/>
      <c r="Y206" s="54"/>
      <c r="Z206" s="54"/>
    </row>
    <row r="207" spans="1:26" s="227" customFormat="1" ht="14.1" customHeight="1">
      <c r="A207" s="328"/>
      <c r="X207" s="54"/>
      <c r="Y207" s="54"/>
      <c r="Z207" s="54"/>
    </row>
    <row r="208" spans="1:26" s="227" customFormat="1" ht="14.1" customHeight="1">
      <c r="A208" s="328"/>
      <c r="X208" s="54"/>
      <c r="Y208" s="54"/>
      <c r="Z208" s="54"/>
    </row>
    <row r="209" spans="1:26" s="227" customFormat="1" ht="14.1" customHeight="1">
      <c r="A209" s="328"/>
      <c r="X209" s="54"/>
      <c r="Y209" s="54"/>
      <c r="Z209" s="54"/>
    </row>
    <row r="210" spans="1:26" s="227" customFormat="1" ht="14.1" customHeight="1">
      <c r="A210" s="328"/>
      <c r="X210" s="54"/>
      <c r="Y210" s="54"/>
      <c r="Z210" s="54"/>
    </row>
    <row r="211" spans="1:26" s="227" customFormat="1" ht="14.1" customHeight="1">
      <c r="A211" s="328"/>
      <c r="X211" s="54"/>
      <c r="Y211" s="54"/>
      <c r="Z211" s="54"/>
    </row>
    <row r="212" spans="1:26" s="227" customFormat="1" ht="14.1" customHeight="1">
      <c r="A212" s="328"/>
      <c r="X212" s="54"/>
      <c r="Y212" s="54"/>
      <c r="Z212" s="54"/>
    </row>
    <row r="213" spans="1:26" s="227" customFormat="1" ht="14.1" customHeight="1">
      <c r="A213" s="328"/>
      <c r="X213" s="54"/>
      <c r="Y213" s="54"/>
      <c r="Z213" s="54"/>
    </row>
    <row r="214" spans="1:26" s="227" customFormat="1" ht="14.1" customHeight="1">
      <c r="A214" s="328"/>
      <c r="X214" s="54"/>
      <c r="Y214" s="54"/>
      <c r="Z214" s="54"/>
    </row>
    <row r="215" spans="1:26" s="227" customFormat="1" ht="14.1" customHeight="1">
      <c r="A215" s="328"/>
      <c r="X215" s="54"/>
      <c r="Y215" s="54"/>
      <c r="Z215" s="54"/>
    </row>
    <row r="216" spans="1:26" s="227" customFormat="1" ht="14.1" customHeight="1">
      <c r="A216" s="328"/>
      <c r="X216" s="54"/>
      <c r="Y216" s="54"/>
      <c r="Z216" s="54"/>
    </row>
    <row r="217" spans="1:26" s="227" customFormat="1" ht="14.1" customHeight="1">
      <c r="A217" s="328"/>
      <c r="X217" s="54"/>
      <c r="Y217" s="54"/>
      <c r="Z217" s="54"/>
    </row>
    <row r="218" spans="1:26" s="227" customFormat="1" ht="14.1" customHeight="1">
      <c r="A218" s="328"/>
      <c r="X218" s="54"/>
      <c r="Y218" s="54"/>
      <c r="Z218" s="54"/>
    </row>
    <row r="219" spans="1:26" s="227" customFormat="1" ht="14.1" customHeight="1">
      <c r="A219" s="328"/>
      <c r="X219" s="54"/>
      <c r="Y219" s="54"/>
      <c r="Z219" s="54"/>
    </row>
    <row r="220" spans="1:26" s="227" customFormat="1" ht="14.1" customHeight="1">
      <c r="A220" s="328"/>
      <c r="X220" s="54"/>
      <c r="Y220" s="54"/>
      <c r="Z220" s="54"/>
    </row>
    <row r="221" spans="1:26" s="227" customFormat="1" ht="14.1" customHeight="1">
      <c r="A221" s="328"/>
      <c r="X221" s="54"/>
      <c r="Y221" s="54"/>
      <c r="Z221" s="54"/>
    </row>
    <row r="222" spans="1:26" s="227" customFormat="1" ht="14.1" customHeight="1">
      <c r="A222" s="328"/>
      <c r="X222" s="54"/>
      <c r="Y222" s="54"/>
      <c r="Z222" s="54"/>
    </row>
    <row r="223" spans="1:26" s="227" customFormat="1" ht="14.1" customHeight="1">
      <c r="A223" s="328"/>
      <c r="X223" s="54"/>
      <c r="Y223" s="54"/>
      <c r="Z223" s="54"/>
    </row>
    <row r="224" spans="1:26" s="227" customFormat="1" ht="14.1" customHeight="1">
      <c r="A224" s="328"/>
      <c r="X224" s="54"/>
      <c r="Y224" s="54"/>
      <c r="Z224" s="54"/>
    </row>
    <row r="225" spans="1:26" s="227" customFormat="1" ht="14.1" customHeight="1">
      <c r="A225" s="328"/>
      <c r="X225" s="54"/>
      <c r="Y225" s="54"/>
      <c r="Z225" s="54"/>
    </row>
    <row r="226" spans="1:26" s="227" customFormat="1" ht="14.1" customHeight="1">
      <c r="A226" s="328"/>
      <c r="X226" s="54"/>
      <c r="Y226" s="54"/>
      <c r="Z226" s="54"/>
    </row>
    <row r="227" spans="1:26" s="227" customFormat="1" ht="14.1" customHeight="1">
      <c r="A227" s="328"/>
      <c r="X227" s="54"/>
      <c r="Y227" s="54"/>
      <c r="Z227" s="54"/>
    </row>
    <row r="228" spans="1:26" s="227" customFormat="1" ht="14.1" customHeight="1">
      <c r="A228" s="328"/>
      <c r="X228" s="54"/>
      <c r="Y228" s="54"/>
      <c r="Z228" s="54"/>
    </row>
    <row r="229" spans="1:26" s="227" customFormat="1" ht="14.1" customHeight="1">
      <c r="A229" s="328"/>
      <c r="X229" s="54"/>
      <c r="Y229" s="54"/>
      <c r="Z229" s="54"/>
    </row>
    <row r="230" spans="1:26" s="227" customFormat="1" ht="14.1" customHeight="1">
      <c r="A230" s="328"/>
      <c r="X230" s="54"/>
      <c r="Y230" s="54"/>
      <c r="Z230" s="54"/>
    </row>
    <row r="231" spans="1:26" s="227" customFormat="1" ht="14.1" customHeight="1">
      <c r="A231" s="328"/>
      <c r="X231" s="54"/>
      <c r="Y231" s="54"/>
      <c r="Z231" s="54"/>
    </row>
    <row r="232" spans="1:26" s="227" customFormat="1" ht="14.1" customHeight="1">
      <c r="A232" s="328"/>
      <c r="X232" s="54"/>
      <c r="Y232" s="54"/>
      <c r="Z232" s="54"/>
    </row>
    <row r="233" spans="1:26" s="227" customFormat="1" ht="14.1" customHeight="1">
      <c r="A233" s="328"/>
      <c r="X233" s="54"/>
      <c r="Y233" s="54"/>
      <c r="Z233" s="54"/>
    </row>
    <row r="234" spans="1:26" s="227" customFormat="1" ht="14.1" customHeight="1">
      <c r="A234" s="328"/>
      <c r="X234" s="54"/>
      <c r="Y234" s="54"/>
      <c r="Z234" s="54"/>
    </row>
    <row r="235" spans="1:26" s="227" customFormat="1" ht="14.1" customHeight="1">
      <c r="A235" s="328"/>
      <c r="X235" s="54"/>
      <c r="Y235" s="54"/>
      <c r="Z235" s="54"/>
    </row>
    <row r="236" spans="1:26" s="227" customFormat="1" ht="14.1" customHeight="1">
      <c r="A236" s="328"/>
      <c r="X236" s="54"/>
      <c r="Y236" s="54"/>
      <c r="Z236" s="54"/>
    </row>
    <row r="237" spans="1:26" s="227" customFormat="1" ht="14.1" customHeight="1">
      <c r="A237" s="328"/>
      <c r="X237" s="54"/>
      <c r="Y237" s="54"/>
      <c r="Z237" s="54"/>
    </row>
    <row r="238" spans="1:26" s="227" customFormat="1" ht="14.1" customHeight="1">
      <c r="A238" s="328"/>
      <c r="X238" s="54"/>
      <c r="Y238" s="54"/>
      <c r="Z238" s="54"/>
    </row>
    <row r="239" spans="1:26" s="227" customFormat="1" ht="14.1" customHeight="1">
      <c r="A239" s="328"/>
      <c r="X239" s="54"/>
      <c r="Y239" s="54"/>
      <c r="Z239" s="54"/>
    </row>
    <row r="240" spans="1:26" s="227" customFormat="1" ht="14.1" customHeight="1">
      <c r="A240" s="328"/>
      <c r="X240" s="54"/>
      <c r="Y240" s="54"/>
      <c r="Z240" s="54"/>
    </row>
    <row r="241" spans="1:26" s="227" customFormat="1" ht="14.1" customHeight="1">
      <c r="A241" s="328"/>
      <c r="X241" s="54"/>
      <c r="Y241" s="54"/>
      <c r="Z241" s="54"/>
    </row>
    <row r="242" spans="1:26" s="227" customFormat="1" ht="14.1" customHeight="1">
      <c r="A242" s="328"/>
      <c r="X242" s="54"/>
      <c r="Y242" s="54"/>
      <c r="Z242" s="54"/>
    </row>
    <row r="243" spans="1:26" s="227" customFormat="1" ht="14.1" customHeight="1">
      <c r="A243" s="328"/>
      <c r="X243" s="54"/>
      <c r="Y243" s="54"/>
      <c r="Z243" s="54"/>
    </row>
    <row r="244" spans="1:26" s="227" customFormat="1" ht="14.1" customHeight="1">
      <c r="A244" s="328"/>
      <c r="X244" s="54"/>
      <c r="Y244" s="54"/>
      <c r="Z244" s="54"/>
    </row>
    <row r="245" spans="1:26" s="227" customFormat="1" ht="14.1" customHeight="1">
      <c r="A245" s="328"/>
      <c r="X245" s="54"/>
      <c r="Y245" s="54"/>
      <c r="Z245" s="54"/>
    </row>
    <row r="246" spans="1:26" s="227" customFormat="1" ht="14.1" customHeight="1">
      <c r="A246" s="328"/>
      <c r="X246" s="54"/>
      <c r="Y246" s="54"/>
      <c r="Z246" s="54"/>
    </row>
    <row r="247" spans="1:26" s="227" customFormat="1" ht="14.1" customHeight="1">
      <c r="A247" s="328"/>
      <c r="X247" s="54"/>
      <c r="Y247" s="54"/>
      <c r="Z247" s="54"/>
    </row>
    <row r="248" spans="1:26" s="227" customFormat="1" ht="14.1" customHeight="1">
      <c r="A248" s="328"/>
      <c r="X248" s="54"/>
      <c r="Y248" s="54"/>
      <c r="Z248" s="54"/>
    </row>
    <row r="249" spans="1:26" ht="14.1" customHeight="1"/>
    <row r="250" spans="1:26" ht="14.1" customHeight="1"/>
    <row r="251" spans="1:26" ht="14.1" customHeight="1"/>
    <row r="252" spans="1:26" ht="14.1" customHeight="1"/>
    <row r="253" spans="1:26" ht="14.1" customHeight="1"/>
    <row r="254" spans="1:26" ht="14.1" customHeight="1"/>
    <row r="255" spans="1:26" ht="14.1" customHeight="1"/>
    <row r="256" spans="1:26" ht="14.1" customHeight="1"/>
    <row r="257" ht="14.1" customHeight="1"/>
    <row r="258" ht="14.1" customHeight="1"/>
    <row r="259" ht="14.1" customHeight="1"/>
    <row r="260" ht="14.1" customHeight="1"/>
    <row r="261" ht="14.1" customHeight="1"/>
    <row r="262" ht="14.1" customHeight="1"/>
    <row r="263" ht="14.1" customHeight="1"/>
    <row r="264" ht="14.1" customHeight="1"/>
    <row r="265" ht="14.1" customHeight="1"/>
    <row r="266" ht="14.1" customHeight="1"/>
    <row r="267" ht="14.1" customHeight="1"/>
    <row r="268" ht="14.1" customHeight="1"/>
    <row r="269" ht="14.1" customHeight="1"/>
    <row r="270" ht="14.1" customHeight="1"/>
    <row r="271" ht="14.1" customHeight="1"/>
    <row r="272" ht="14.1" customHeight="1"/>
    <row r="273" ht="14.1" customHeight="1"/>
    <row r="274" ht="14.1" customHeight="1"/>
    <row r="275" ht="14.1" customHeight="1"/>
    <row r="276" ht="14.1" customHeight="1"/>
    <row r="277" ht="14.1" customHeight="1"/>
    <row r="278" ht="14.1" customHeight="1"/>
    <row r="279" ht="14.1" customHeight="1"/>
    <row r="280" ht="14.1" customHeight="1"/>
    <row r="281" ht="14.1" customHeight="1"/>
    <row r="282" ht="14.1" customHeight="1"/>
    <row r="283" ht="14.1" customHeight="1"/>
    <row r="284" ht="14.1" customHeight="1"/>
    <row r="285" ht="14.1" customHeight="1"/>
    <row r="286" ht="14.1" customHeight="1"/>
    <row r="287" ht="14.1" customHeight="1"/>
    <row r="288" ht="14.1" customHeight="1"/>
    <row r="289" ht="14.1" customHeight="1"/>
    <row r="290" ht="14.1" customHeight="1"/>
    <row r="291" ht="14.1" customHeight="1"/>
    <row r="292" ht="14.1" customHeight="1"/>
    <row r="293" ht="14.1" customHeight="1"/>
    <row r="294" ht="14.1" customHeight="1"/>
    <row r="295" ht="14.1" customHeight="1"/>
    <row r="296" ht="14.1" customHeight="1"/>
    <row r="297" ht="14.1" customHeight="1"/>
    <row r="298" ht="14.1" customHeight="1"/>
    <row r="299" ht="14.1" customHeight="1"/>
    <row r="300" ht="14.1" customHeight="1"/>
    <row r="301" ht="14.1" customHeight="1"/>
    <row r="302" ht="14.1" customHeight="1"/>
    <row r="303" ht="14.1" customHeight="1"/>
    <row r="304" ht="14.1" customHeight="1"/>
    <row r="305" ht="14.1" customHeight="1"/>
    <row r="306" ht="14.1" customHeight="1"/>
    <row r="307" ht="14.1" customHeight="1"/>
    <row r="308" ht="14.1" customHeight="1"/>
    <row r="309" ht="14.1" customHeight="1"/>
    <row r="310" ht="14.1" customHeight="1"/>
    <row r="311" ht="14.1" customHeight="1"/>
    <row r="312" ht="14.1" customHeight="1"/>
    <row r="313" ht="14.1" customHeight="1"/>
    <row r="314" ht="14.1" customHeight="1"/>
    <row r="315" ht="14.1" customHeight="1"/>
    <row r="316" ht="14.1" customHeight="1"/>
    <row r="317" ht="14.1" customHeight="1"/>
    <row r="318" ht="14.1" customHeight="1"/>
    <row r="319" ht="14.1" customHeight="1"/>
    <row r="320" ht="14.1" customHeight="1"/>
    <row r="321" ht="14.1" customHeight="1"/>
  </sheetData>
  <mergeCells count="53">
    <mergeCell ref="U5:U6"/>
    <mergeCell ref="J5:J6"/>
    <mergeCell ref="A1:U1"/>
    <mergeCell ref="A2:T2"/>
    <mergeCell ref="T3:U3"/>
    <mergeCell ref="A4:A6"/>
    <mergeCell ref="B4:B6"/>
    <mergeCell ref="C4:G4"/>
    <mergeCell ref="H4:N4"/>
    <mergeCell ref="O4:U4"/>
    <mergeCell ref="C5:C6"/>
    <mergeCell ref="D5:D6"/>
    <mergeCell ref="E5:E6"/>
    <mergeCell ref="F5:F6"/>
    <mergeCell ref="G5:G6"/>
    <mergeCell ref="T5:T6"/>
    <mergeCell ref="P5:P6"/>
    <mergeCell ref="Q5:Q6"/>
    <mergeCell ref="R5:R6"/>
    <mergeCell ref="S5:S6"/>
    <mergeCell ref="H5:H6"/>
    <mergeCell ref="I5:I6"/>
    <mergeCell ref="K5:K6"/>
    <mergeCell ref="L5:L6"/>
    <mergeCell ref="M5:M6"/>
    <mergeCell ref="N5:N6"/>
    <mergeCell ref="O5:O6"/>
    <mergeCell ref="T49:T50"/>
    <mergeCell ref="U49:U50"/>
    <mergeCell ref="R49:R50"/>
    <mergeCell ref="S49:S50"/>
    <mergeCell ref="T47:U47"/>
    <mergeCell ref="C49:C50"/>
    <mergeCell ref="D49:D50"/>
    <mergeCell ref="E49:E50"/>
    <mergeCell ref="F49:F50"/>
    <mergeCell ref="G49:G50"/>
    <mergeCell ref="A92:B92"/>
    <mergeCell ref="N49:N50"/>
    <mergeCell ref="O49:O50"/>
    <mergeCell ref="P49:P50"/>
    <mergeCell ref="Q49:Q50"/>
    <mergeCell ref="H49:H50"/>
    <mergeCell ref="I49:I50"/>
    <mergeCell ref="J49:J50"/>
    <mergeCell ref="K49:K50"/>
    <mergeCell ref="L49:L50"/>
    <mergeCell ref="M49:M50"/>
    <mergeCell ref="A48:A50"/>
    <mergeCell ref="B48:B50"/>
    <mergeCell ref="C48:G48"/>
    <mergeCell ref="H48:N48"/>
    <mergeCell ref="O48:U48"/>
  </mergeCells>
  <printOptions horizontalCentered="1" verticalCentered="1"/>
  <pageMargins left="0" right="0" top="0" bottom="0" header="0" footer="0"/>
  <pageSetup paperSize="9" scale="75" fitToHeight="2" orientation="landscape" horizontalDpi="300" verticalDpi="300" r:id="rId1"/>
  <headerFooter alignWithMargins="0"/>
  <rowBreaks count="1" manualBreakCount="1">
    <brk id="46" max="20"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68"/>
  <sheetViews>
    <sheetView showGridLines="0" topLeftCell="A28" zoomScaleNormal="100" zoomScaleSheetLayoutView="90" workbookViewId="0">
      <selection activeCell="K43" sqref="K43"/>
    </sheetView>
  </sheetViews>
  <sheetFormatPr defaultRowHeight="12.75"/>
  <cols>
    <col min="1" max="1" width="8.28515625" style="358" bestFit="1" customWidth="1"/>
    <col min="2" max="2" width="1.7109375" style="359" customWidth="1"/>
    <col min="3" max="3" width="8.28515625" style="360" bestFit="1" customWidth="1"/>
    <col min="4" max="9" width="11.7109375" style="359" customWidth="1"/>
    <col min="10" max="10" width="21.140625" style="359" bestFit="1" customWidth="1"/>
    <col min="11" max="11" width="21.140625" style="640" customWidth="1"/>
    <col min="12" max="12" width="12" style="640" customWidth="1"/>
    <col min="13" max="13" width="1.140625" style="640" customWidth="1"/>
    <col min="14" max="14" width="6.42578125" style="640" bestFit="1" customWidth="1"/>
    <col min="15" max="15" width="8.5703125" style="640" customWidth="1"/>
    <col min="16" max="17" width="9.7109375" style="640" customWidth="1"/>
    <col min="18" max="20" width="9.140625" style="640" customWidth="1"/>
    <col min="21" max="21" width="11.42578125" style="640" customWidth="1"/>
    <col min="22" max="22" width="9.140625" style="640" customWidth="1"/>
    <col min="23" max="29" width="10.42578125" style="640" customWidth="1"/>
    <col min="30" max="33" width="9.140625" style="640" customWidth="1"/>
    <col min="34" max="34" width="9.140625" style="359" customWidth="1"/>
    <col min="35" max="16384" width="9.140625" style="359"/>
  </cols>
  <sheetData>
    <row r="1" spans="1:33" s="333" customFormat="1" ht="41.25" customHeight="1">
      <c r="A1" s="894" t="s">
        <v>628</v>
      </c>
      <c r="B1" s="894"/>
      <c r="C1" s="894"/>
      <c r="D1" s="894"/>
      <c r="E1" s="894"/>
      <c r="F1" s="894"/>
      <c r="G1" s="894"/>
      <c r="H1" s="894"/>
      <c r="I1" s="894"/>
      <c r="J1" s="894"/>
      <c r="K1" s="633"/>
      <c r="L1" s="683"/>
      <c r="M1" s="683"/>
      <c r="N1" s="683"/>
      <c r="O1" s="683"/>
      <c r="P1" s="683"/>
      <c r="Q1" s="683"/>
      <c r="R1" s="683"/>
      <c r="S1" s="683"/>
      <c r="T1" s="683"/>
      <c r="U1" s="683"/>
      <c r="V1" s="683"/>
      <c r="W1" s="683"/>
      <c r="X1" s="683"/>
      <c r="Y1" s="683"/>
      <c r="Z1" s="683"/>
      <c r="AA1" s="683"/>
      <c r="AB1" s="683"/>
      <c r="AC1" s="683"/>
      <c r="AD1" s="683"/>
      <c r="AE1" s="683"/>
      <c r="AF1" s="683"/>
      <c r="AG1" s="683"/>
    </row>
    <row r="2" spans="1:33" s="334" customFormat="1" ht="36" customHeight="1">
      <c r="A2" s="895" t="s">
        <v>629</v>
      </c>
      <c r="B2" s="895"/>
      <c r="C2" s="895"/>
      <c r="D2" s="895"/>
      <c r="E2" s="895"/>
      <c r="F2" s="895"/>
      <c r="G2" s="895"/>
      <c r="H2" s="895"/>
      <c r="I2" s="895"/>
      <c r="J2" s="895"/>
      <c r="L2" s="684"/>
      <c r="M2" s="684"/>
      <c r="N2" s="684"/>
      <c r="O2" s="684"/>
      <c r="P2" s="684"/>
      <c r="Q2" s="684"/>
      <c r="R2" s="684"/>
      <c r="S2" s="684"/>
      <c r="T2" s="684"/>
      <c r="U2" s="684"/>
      <c r="V2" s="684"/>
      <c r="W2" s="684"/>
      <c r="X2" s="684"/>
      <c r="Y2" s="684"/>
      <c r="Z2" s="684"/>
      <c r="AA2" s="684"/>
      <c r="AB2" s="684"/>
      <c r="AC2" s="684"/>
      <c r="AD2" s="684"/>
      <c r="AE2" s="684"/>
      <c r="AF2" s="684"/>
      <c r="AG2" s="684"/>
    </row>
    <row r="3" spans="1:33" s="335" customFormat="1" ht="21" customHeight="1">
      <c r="A3" s="896" t="s">
        <v>460</v>
      </c>
      <c r="B3" s="896"/>
      <c r="C3" s="897"/>
      <c r="D3" s="900" t="s">
        <v>461</v>
      </c>
      <c r="E3" s="901"/>
      <c r="F3" s="902"/>
      <c r="G3" s="900" t="s">
        <v>462</v>
      </c>
      <c r="H3" s="901"/>
      <c r="I3" s="902"/>
      <c r="J3" s="903" t="s">
        <v>463</v>
      </c>
      <c r="L3" s="636"/>
      <c r="M3" s="636"/>
      <c r="N3" s="636"/>
      <c r="O3" s="636"/>
      <c r="P3" s="636"/>
      <c r="Q3" s="636"/>
      <c r="R3" s="636"/>
      <c r="S3" s="636"/>
      <c r="T3" s="636"/>
      <c r="U3" s="636"/>
      <c r="V3" s="636"/>
      <c r="W3" s="636"/>
      <c r="X3" s="636"/>
      <c r="Y3" s="636"/>
      <c r="Z3" s="636"/>
      <c r="AA3" s="636"/>
      <c r="AB3" s="636"/>
      <c r="AC3" s="636"/>
      <c r="AD3" s="636"/>
      <c r="AE3" s="636"/>
      <c r="AF3" s="636"/>
      <c r="AG3" s="636"/>
    </row>
    <row r="4" spans="1:33" s="335" customFormat="1" ht="51.75" customHeight="1">
      <c r="A4" s="898"/>
      <c r="B4" s="898"/>
      <c r="C4" s="899"/>
      <c r="D4" s="336" t="s">
        <v>464</v>
      </c>
      <c r="E4" s="337" t="s">
        <v>465</v>
      </c>
      <c r="F4" s="337" t="s">
        <v>176</v>
      </c>
      <c r="G4" s="336" t="s">
        <v>464</v>
      </c>
      <c r="H4" s="337" t="s">
        <v>465</v>
      </c>
      <c r="I4" s="337" t="s">
        <v>176</v>
      </c>
      <c r="J4" s="904"/>
      <c r="L4" s="636"/>
      <c r="M4" s="636"/>
      <c r="N4" s="636"/>
      <c r="O4" s="685"/>
      <c r="P4" s="685"/>
      <c r="Q4" s="685"/>
      <c r="R4" s="685"/>
      <c r="S4" s="685"/>
      <c r="T4" s="685"/>
      <c r="U4" s="636"/>
      <c r="V4" s="636"/>
      <c r="W4" s="685"/>
      <c r="X4" s="685"/>
      <c r="Y4" s="685"/>
      <c r="Z4" s="685"/>
      <c r="AA4" s="685"/>
      <c r="AB4" s="685"/>
      <c r="AC4" s="685"/>
      <c r="AD4" s="636"/>
      <c r="AE4" s="636"/>
      <c r="AF4" s="636"/>
      <c r="AG4" s="636"/>
    </row>
    <row r="5" spans="1:33" s="335" customFormat="1" ht="20.100000000000001" customHeight="1">
      <c r="A5" s="891">
        <v>42.45</v>
      </c>
      <c r="B5" s="891"/>
      <c r="C5" s="891"/>
      <c r="D5" s="338">
        <f>+'TABLO-1.19'!Y6</f>
        <v>37.341936977343096</v>
      </c>
      <c r="E5" s="338">
        <f>+'TABLO-1.19'!Z6</f>
        <v>38.204993972256091</v>
      </c>
      <c r="F5" s="338">
        <f>+'TABLO-1.19'!AA6</f>
        <v>37.974552948771255</v>
      </c>
      <c r="G5" s="338">
        <f>+'TABLO-1.19'!AB6</f>
        <v>56.406476803456698</v>
      </c>
      <c r="H5" s="338">
        <f>+'TABLO-1.19'!AC6</f>
        <v>38.161524567010076</v>
      </c>
      <c r="I5" s="338">
        <f>+'TABLO-1.19'!AD6</f>
        <v>44.999299964407832</v>
      </c>
      <c r="J5" s="338">
        <f>+'TABLO-1.19'!AE6</f>
        <v>38.569501345700722</v>
      </c>
      <c r="K5" s="634"/>
      <c r="L5" s="636"/>
      <c r="M5" s="636"/>
      <c r="N5" s="636"/>
      <c r="O5" s="686"/>
      <c r="P5" s="686"/>
      <c r="Q5" s="686"/>
      <c r="R5" s="686"/>
      <c r="S5" s="636"/>
      <c r="T5" s="686"/>
      <c r="U5" s="686"/>
      <c r="V5" s="636"/>
      <c r="W5" s="637"/>
      <c r="X5" s="637"/>
      <c r="Y5" s="637"/>
      <c r="Z5" s="637"/>
      <c r="AA5" s="637"/>
      <c r="AB5" s="637"/>
      <c r="AC5" s="637"/>
      <c r="AD5" s="686"/>
      <c r="AE5" s="636"/>
      <c r="AF5" s="636"/>
      <c r="AG5" s="636"/>
    </row>
    <row r="6" spans="1:33" s="335" customFormat="1" ht="20.100000000000001" customHeight="1">
      <c r="A6" s="339">
        <v>42.46</v>
      </c>
      <c r="B6" s="340" t="s">
        <v>93</v>
      </c>
      <c r="C6" s="341">
        <v>51</v>
      </c>
      <c r="D6" s="338">
        <f>+'TABLO-1.19'!Y16</f>
        <v>25.874182082405699</v>
      </c>
      <c r="E6" s="338">
        <f>+'TABLO-1.19'!Z16</f>
        <v>20.836520749801728</v>
      </c>
      <c r="F6" s="338">
        <f>+'TABLO-1.19'!AA16</f>
        <v>22.181604377299873</v>
      </c>
      <c r="G6" s="338">
        <f>+'TABLO-1.19'!AB16</f>
        <v>8.3611076729191751</v>
      </c>
      <c r="H6" s="338">
        <f>+'TABLO-1.19'!AC16</f>
        <v>5.948881625363045</v>
      </c>
      <c r="I6" s="338">
        <f>+'TABLO-1.19'!AD16</f>
        <v>6.8529267391667386</v>
      </c>
      <c r="J6" s="338">
        <f>+'TABLO-1.19'!AE16</f>
        <v>20.883369413456208</v>
      </c>
      <c r="K6" s="635"/>
      <c r="L6" s="687"/>
      <c r="M6" s="687"/>
      <c r="N6" s="687"/>
      <c r="O6" s="686"/>
      <c r="P6" s="686"/>
      <c r="Q6" s="686"/>
      <c r="R6" s="686"/>
      <c r="S6" s="686"/>
      <c r="T6" s="686"/>
      <c r="U6" s="686"/>
      <c r="V6" s="636"/>
      <c r="W6" s="637"/>
      <c r="X6" s="637"/>
      <c r="Y6" s="637"/>
      <c r="Z6" s="637"/>
      <c r="AA6" s="637"/>
      <c r="AB6" s="637"/>
      <c r="AC6" s="637"/>
      <c r="AD6" s="686"/>
      <c r="AE6" s="636"/>
      <c r="AF6" s="636"/>
      <c r="AG6" s="636"/>
    </row>
    <row r="7" spans="1:33" s="335" customFormat="1" ht="20.100000000000001" customHeight="1">
      <c r="A7" s="339">
        <f>+C6+0.01</f>
        <v>51.01</v>
      </c>
      <c r="B7" s="340" t="s">
        <v>93</v>
      </c>
      <c r="C7" s="341">
        <v>60</v>
      </c>
      <c r="D7" s="338">
        <f>+'TABLO-1.19'!Y26</f>
        <v>9.4573151287755302</v>
      </c>
      <c r="E7" s="338">
        <f>+'TABLO-1.19'!Z26</f>
        <v>8.2269894083548163</v>
      </c>
      <c r="F7" s="338">
        <f>+'TABLO-1.19'!AA26</f>
        <v>8.5554932266478865</v>
      </c>
      <c r="G7" s="338">
        <f>+'TABLO-1.19'!AB26</f>
        <v>4.9485208898290782</v>
      </c>
      <c r="H7" s="338">
        <f>+'TABLO-1.19'!AC26</f>
        <v>2.3286150392756499</v>
      </c>
      <c r="I7" s="338">
        <f>+'TABLO-1.19'!AD26</f>
        <v>3.310493617868282</v>
      </c>
      <c r="J7" s="338">
        <f>+'TABLO-1.19'!AE26</f>
        <v>8.1112773563548934</v>
      </c>
      <c r="K7" s="636"/>
      <c r="L7" s="687"/>
      <c r="M7" s="687"/>
      <c r="N7" s="687"/>
      <c r="O7" s="686"/>
      <c r="P7" s="686"/>
      <c r="Q7" s="686"/>
      <c r="R7" s="686"/>
      <c r="S7" s="686"/>
      <c r="T7" s="686"/>
      <c r="U7" s="686"/>
      <c r="V7" s="636"/>
      <c r="W7" s="637"/>
      <c r="X7" s="637"/>
      <c r="Y7" s="637"/>
      <c r="Z7" s="637"/>
      <c r="AA7" s="637"/>
      <c r="AB7" s="637"/>
      <c r="AC7" s="637"/>
      <c r="AD7" s="686"/>
      <c r="AE7" s="636"/>
      <c r="AF7" s="636"/>
      <c r="AG7" s="636"/>
    </row>
    <row r="8" spans="1:33" s="335" customFormat="1" ht="20.100000000000001" customHeight="1">
      <c r="A8" s="339">
        <f t="shared" ref="A8:A26" si="0">+C7+0.01</f>
        <v>60.01</v>
      </c>
      <c r="B8" s="340" t="s">
        <v>93</v>
      </c>
      <c r="C8" s="341">
        <f>+C7+9</f>
        <v>69</v>
      </c>
      <c r="D8" s="338">
        <f>+'TABLO-1.19'!Y36</f>
        <v>5.5260203528382581</v>
      </c>
      <c r="E8" s="338">
        <f>+'TABLO-1.19'!Z36</f>
        <v>6.2709085204286907</v>
      </c>
      <c r="F8" s="338">
        <f>+'TABLO-1.19'!AA36</f>
        <v>6.0720192318498007</v>
      </c>
      <c r="G8" s="338">
        <f>+'TABLO-1.19'!AB36</f>
        <v>2.4574945707823699</v>
      </c>
      <c r="H8" s="338">
        <f>+'TABLO-1.19'!AC36</f>
        <v>2.7517911126279682</v>
      </c>
      <c r="I8" s="338">
        <f>+'TABLO-1.19'!AD36</f>
        <v>2.6414957483380479</v>
      </c>
      <c r="J8" s="338">
        <f>+'TABLO-1.19'!AE36</f>
        <v>5.7814771749470948</v>
      </c>
      <c r="K8" s="637"/>
      <c r="L8" s="687"/>
      <c r="M8" s="687"/>
      <c r="N8" s="687"/>
      <c r="O8" s="686"/>
      <c r="P8" s="686"/>
      <c r="Q8" s="686"/>
      <c r="R8" s="686"/>
      <c r="S8" s="686"/>
      <c r="T8" s="686"/>
      <c r="U8" s="686"/>
      <c r="V8" s="636"/>
      <c r="W8" s="637"/>
      <c r="X8" s="637"/>
      <c r="Y8" s="637"/>
      <c r="Z8" s="637"/>
      <c r="AA8" s="637"/>
      <c r="AB8" s="637"/>
      <c r="AC8" s="637"/>
      <c r="AD8" s="686"/>
      <c r="AE8" s="636"/>
      <c r="AF8" s="636"/>
      <c r="AG8" s="636"/>
    </row>
    <row r="9" spans="1:33" s="335" customFormat="1" ht="20.100000000000001" customHeight="1">
      <c r="A9" s="339">
        <f t="shared" si="0"/>
        <v>69.010000000000005</v>
      </c>
      <c r="B9" s="340" t="s">
        <v>93</v>
      </c>
      <c r="C9" s="341">
        <f t="shared" ref="C9:C26" si="1">+C8+9</f>
        <v>78</v>
      </c>
      <c r="D9" s="338">
        <f>+'TABLO-1.19'!Y46</f>
        <v>4.3136594686118688</v>
      </c>
      <c r="E9" s="338">
        <f>+'TABLO-1.19'!Z46</f>
        <v>5.1304442537229287</v>
      </c>
      <c r="F9" s="338">
        <f>+'TABLO-1.19'!AA46</f>
        <v>4.9123581679171986</v>
      </c>
      <c r="G9" s="338">
        <f>+'TABLO-1.19'!AB46</f>
        <v>2.6269536744269786</v>
      </c>
      <c r="H9" s="338">
        <f>+'TABLO-1.19'!AC46</f>
        <v>3.2625162046623566</v>
      </c>
      <c r="I9" s="338">
        <f>+'TABLO-1.19'!AD46</f>
        <v>3.024322441454252</v>
      </c>
      <c r="J9" s="338">
        <f>+'TABLO-1.19'!AE46</f>
        <v>4.7524543555372878</v>
      </c>
      <c r="K9" s="637"/>
      <c r="L9" s="687"/>
      <c r="M9" s="687"/>
      <c r="N9" s="687"/>
      <c r="O9" s="686"/>
      <c r="P9" s="686"/>
      <c r="Q9" s="686"/>
      <c r="R9" s="686"/>
      <c r="S9" s="686"/>
      <c r="T9" s="686"/>
      <c r="U9" s="686"/>
      <c r="V9" s="636"/>
      <c r="W9" s="637"/>
      <c r="X9" s="637"/>
      <c r="Y9" s="637"/>
      <c r="Z9" s="637"/>
      <c r="AA9" s="637"/>
      <c r="AB9" s="637"/>
      <c r="AC9" s="637"/>
      <c r="AD9" s="686"/>
      <c r="AE9" s="636"/>
      <c r="AF9" s="636"/>
      <c r="AG9" s="636"/>
    </row>
    <row r="10" spans="1:33" s="335" customFormat="1" ht="20.100000000000001" customHeight="1">
      <c r="A10" s="339">
        <f t="shared" si="0"/>
        <v>78.010000000000005</v>
      </c>
      <c r="B10" s="340" t="s">
        <v>93</v>
      </c>
      <c r="C10" s="341">
        <f t="shared" si="1"/>
        <v>87</v>
      </c>
      <c r="D10" s="338">
        <f>+'TABLO-1.19'!Y56</f>
        <v>2.6936806357507188</v>
      </c>
      <c r="E10" s="338">
        <f>+'TABLO-1.19'!Z56</f>
        <v>3.7290350509874846</v>
      </c>
      <c r="F10" s="338">
        <f>+'TABLO-1.19'!AA56</f>
        <v>3.4525896568559511</v>
      </c>
      <c r="G10" s="338">
        <f>+'TABLO-1.19'!AB56</f>
        <v>10.366036164778162</v>
      </c>
      <c r="H10" s="338">
        <f>+'TABLO-1.19'!AC56</f>
        <v>3.2247446711785663</v>
      </c>
      <c r="I10" s="338">
        <f>+'TABLO-1.19'!AD56</f>
        <v>5.9011313587269143</v>
      </c>
      <c r="J10" s="338">
        <f>+'TABLO-1.19'!AE56</f>
        <v>3.6599645213315601</v>
      </c>
      <c r="K10" s="637"/>
      <c r="L10" s="687"/>
      <c r="M10" s="687"/>
      <c r="N10" s="687"/>
      <c r="O10" s="686"/>
      <c r="P10" s="686"/>
      <c r="Q10" s="686"/>
      <c r="R10" s="686"/>
      <c r="S10" s="686"/>
      <c r="T10" s="686"/>
      <c r="U10" s="686"/>
      <c r="V10" s="636"/>
      <c r="W10" s="637"/>
      <c r="X10" s="637"/>
      <c r="Y10" s="637"/>
      <c r="Z10" s="637"/>
      <c r="AA10" s="637"/>
      <c r="AB10" s="637"/>
      <c r="AC10" s="637"/>
      <c r="AD10" s="686"/>
      <c r="AE10" s="636"/>
      <c r="AF10" s="636"/>
      <c r="AG10" s="636"/>
    </row>
    <row r="11" spans="1:33" s="335" customFormat="1" ht="20.100000000000001" customHeight="1">
      <c r="A11" s="339">
        <f t="shared" si="0"/>
        <v>87.01</v>
      </c>
      <c r="B11" s="340" t="s">
        <v>93</v>
      </c>
      <c r="C11" s="341">
        <f t="shared" si="1"/>
        <v>96</v>
      </c>
      <c r="D11" s="338">
        <f>+'TABLO-1.19'!Y66</f>
        <v>2.0901745835916383</v>
      </c>
      <c r="E11" s="338">
        <f>+'TABLO-1.19'!Z66</f>
        <v>2.7687057295135227</v>
      </c>
      <c r="F11" s="338">
        <f>+'TABLO-1.19'!AA66</f>
        <v>2.5875341352223047</v>
      </c>
      <c r="G11" s="338">
        <f>+'TABLO-1.19'!AB66</f>
        <v>4.8803321668485786</v>
      </c>
      <c r="H11" s="338">
        <f>+'TABLO-1.19'!AC66</f>
        <v>2.2336466122306926</v>
      </c>
      <c r="I11" s="338">
        <f>+'TABLO-1.19'!AD66</f>
        <v>3.2255615887940325</v>
      </c>
      <c r="J11" s="338">
        <f>+'TABLO-1.19'!AE66</f>
        <v>2.6415707303985498</v>
      </c>
      <c r="K11" s="637"/>
      <c r="L11" s="687"/>
      <c r="M11" s="687"/>
      <c r="N11" s="687"/>
      <c r="O11" s="686"/>
      <c r="P11" s="686"/>
      <c r="Q11" s="686"/>
      <c r="R11" s="686"/>
      <c r="S11" s="686"/>
      <c r="T11" s="686"/>
      <c r="U11" s="686"/>
      <c r="V11" s="636"/>
      <c r="W11" s="637"/>
      <c r="X11" s="637"/>
      <c r="Y11" s="637"/>
      <c r="Z11" s="637"/>
      <c r="AA11" s="637"/>
      <c r="AB11" s="637"/>
      <c r="AC11" s="637"/>
      <c r="AD11" s="686"/>
      <c r="AE11" s="636"/>
      <c r="AF11" s="636"/>
      <c r="AG11" s="636"/>
    </row>
    <row r="12" spans="1:33" s="335" customFormat="1" ht="20.100000000000001" customHeight="1">
      <c r="A12" s="339">
        <f t="shared" si="0"/>
        <v>96.01</v>
      </c>
      <c r="B12" s="340" t="s">
        <v>93</v>
      </c>
      <c r="C12" s="341">
        <f t="shared" si="1"/>
        <v>105</v>
      </c>
      <c r="D12" s="338">
        <f>+'TABLO-1.19'!Y76</f>
        <v>1.6786692703241215</v>
      </c>
      <c r="E12" s="338">
        <f>+'TABLO-1.19'!Z76</f>
        <v>2.261764108716374</v>
      </c>
      <c r="F12" s="338">
        <f>+'TABLO-1.19'!AA76</f>
        <v>2.106074539962715</v>
      </c>
      <c r="G12" s="338">
        <f>+'TABLO-1.19'!AB76</f>
        <v>1.0316076110317203</v>
      </c>
      <c r="H12" s="338">
        <f>+'TABLO-1.19'!AC76</f>
        <v>1.7493615936349571</v>
      </c>
      <c r="I12" s="338">
        <f>+'TABLO-1.19'!AD76</f>
        <v>1.4803644233477895</v>
      </c>
      <c r="J12" s="338">
        <f>+'TABLO-1.19'!AE76</f>
        <v>2.0530811396318613</v>
      </c>
      <c r="K12" s="637"/>
      <c r="L12" s="687"/>
      <c r="M12" s="687"/>
      <c r="N12" s="687"/>
      <c r="O12" s="686"/>
      <c r="P12" s="686"/>
      <c r="Q12" s="686"/>
      <c r="R12" s="686"/>
      <c r="S12" s="686"/>
      <c r="T12" s="686"/>
      <c r="U12" s="686"/>
      <c r="V12" s="636"/>
      <c r="W12" s="637"/>
      <c r="X12" s="637"/>
      <c r="Y12" s="637"/>
      <c r="Z12" s="637"/>
      <c r="AA12" s="637"/>
      <c r="AB12" s="637"/>
      <c r="AC12" s="637"/>
      <c r="AD12" s="686"/>
      <c r="AE12" s="636"/>
      <c r="AF12" s="636"/>
      <c r="AG12" s="636"/>
    </row>
    <row r="13" spans="1:33" s="335" customFormat="1" ht="20.100000000000001" customHeight="1">
      <c r="A13" s="339">
        <f t="shared" si="0"/>
        <v>105.01</v>
      </c>
      <c r="B13" s="340" t="s">
        <v>93</v>
      </c>
      <c r="C13" s="341">
        <f t="shared" si="1"/>
        <v>114</v>
      </c>
      <c r="D13" s="338">
        <f>+'TABLO-1.19'!Y86</f>
        <v>1.0993934834323733</v>
      </c>
      <c r="E13" s="338">
        <f>+'TABLO-1.19'!Z86</f>
        <v>1.453291559146259</v>
      </c>
      <c r="F13" s="338">
        <f>+'TABLO-1.19'!AA86</f>
        <v>1.3587988022860453</v>
      </c>
      <c r="G13" s="338">
        <f>+'TABLO-1.19'!AB86</f>
        <v>0.77438084414488417</v>
      </c>
      <c r="H13" s="338">
        <f>+'TABLO-1.19'!AC86</f>
        <v>1.553489212854732</v>
      </c>
      <c r="I13" s="338">
        <f>+'TABLO-1.19'!AD86</f>
        <v>1.2614978737473157</v>
      </c>
      <c r="J13" s="338">
        <f>+'TABLO-1.19'!AE86</f>
        <v>1.3505580739971819</v>
      </c>
      <c r="K13" s="637"/>
      <c r="L13" s="687"/>
      <c r="M13" s="687"/>
      <c r="N13" s="687"/>
      <c r="O13" s="686"/>
      <c r="P13" s="686"/>
      <c r="Q13" s="686"/>
      <c r="R13" s="686"/>
      <c r="S13" s="686"/>
      <c r="T13" s="686"/>
      <c r="U13" s="686"/>
      <c r="V13" s="636"/>
      <c r="W13" s="637"/>
      <c r="X13" s="637"/>
      <c r="Y13" s="637"/>
      <c r="Z13" s="637"/>
      <c r="AA13" s="637"/>
      <c r="AB13" s="637"/>
      <c r="AC13" s="637"/>
      <c r="AD13" s="686"/>
      <c r="AE13" s="636"/>
      <c r="AF13" s="636"/>
      <c r="AG13" s="636"/>
    </row>
    <row r="14" spans="1:33" s="335" customFormat="1" ht="20.100000000000001" customHeight="1">
      <c r="A14" s="339">
        <f t="shared" si="0"/>
        <v>114.01</v>
      </c>
      <c r="B14" s="340" t="s">
        <v>93</v>
      </c>
      <c r="C14" s="341">
        <f t="shared" si="1"/>
        <v>123</v>
      </c>
      <c r="D14" s="338">
        <f>+'TABLO-1.19'!Y96</f>
        <v>1.0181972507271271</v>
      </c>
      <c r="E14" s="338">
        <f>+'TABLO-1.19'!Z96</f>
        <v>1.3162872163811539</v>
      </c>
      <c r="F14" s="338">
        <f>+'TABLO-1.19'!AA96</f>
        <v>1.2366955356685758</v>
      </c>
      <c r="G14" s="338">
        <f>+'TABLO-1.19'!AB96</f>
        <v>0.65578197612269473</v>
      </c>
      <c r="H14" s="338">
        <f>+'TABLO-1.19'!AC96</f>
        <v>1.6426570115432506</v>
      </c>
      <c r="I14" s="338">
        <f>+'TABLO-1.19'!AD96</f>
        <v>1.2727996531871861</v>
      </c>
      <c r="J14" s="338">
        <f>+'TABLO-1.19'!AE96</f>
        <v>1.2397533093923039</v>
      </c>
      <c r="K14" s="637"/>
      <c r="L14" s="687"/>
      <c r="M14" s="687"/>
      <c r="N14" s="687"/>
      <c r="O14" s="686"/>
      <c r="P14" s="686"/>
      <c r="Q14" s="686"/>
      <c r="R14" s="686"/>
      <c r="S14" s="686"/>
      <c r="T14" s="686"/>
      <c r="U14" s="686"/>
      <c r="V14" s="636"/>
      <c r="W14" s="637"/>
      <c r="X14" s="637"/>
      <c r="Y14" s="637"/>
      <c r="Z14" s="637"/>
      <c r="AA14" s="637"/>
      <c r="AB14" s="637"/>
      <c r="AC14" s="637"/>
      <c r="AD14" s="686"/>
      <c r="AE14" s="636"/>
      <c r="AF14" s="636"/>
      <c r="AG14" s="636"/>
    </row>
    <row r="15" spans="1:33" s="335" customFormat="1" ht="20.100000000000001" customHeight="1">
      <c r="A15" s="339">
        <f t="shared" si="0"/>
        <v>123.01</v>
      </c>
      <c r="B15" s="340" t="s">
        <v>93</v>
      </c>
      <c r="C15" s="341">
        <f t="shared" si="1"/>
        <v>132</v>
      </c>
      <c r="D15" s="338">
        <f>+'TABLO-1.19'!Y106</f>
        <v>0.88348399063408167</v>
      </c>
      <c r="E15" s="338">
        <f>+'TABLO-1.19'!Z106</f>
        <v>1.0838972731472445</v>
      </c>
      <c r="F15" s="338">
        <f>+'TABLO-1.19'!AA106</f>
        <v>1.0303858107357224</v>
      </c>
      <c r="G15" s="338">
        <f>+'TABLO-1.19'!AB106</f>
        <v>0.77415579885451946</v>
      </c>
      <c r="H15" s="338">
        <f>+'TABLO-1.19'!AC106</f>
        <v>1.9325535310313384</v>
      </c>
      <c r="I15" s="338">
        <f>+'TABLO-1.19'!AD106</f>
        <v>1.4984135337965376</v>
      </c>
      <c r="J15" s="338">
        <f>+'TABLO-1.19'!AE106</f>
        <v>1.0700245824856185</v>
      </c>
      <c r="K15" s="637"/>
      <c r="L15" s="687"/>
      <c r="M15" s="687"/>
      <c r="N15" s="687"/>
      <c r="O15" s="686"/>
      <c r="P15" s="686"/>
      <c r="Q15" s="686"/>
      <c r="R15" s="686"/>
      <c r="S15" s="686"/>
      <c r="T15" s="686"/>
      <c r="U15" s="686"/>
      <c r="V15" s="636"/>
      <c r="W15" s="637"/>
      <c r="X15" s="637"/>
      <c r="Y15" s="637"/>
      <c r="Z15" s="637"/>
      <c r="AA15" s="637"/>
      <c r="AB15" s="637"/>
      <c r="AC15" s="637"/>
      <c r="AD15" s="686"/>
      <c r="AE15" s="636"/>
      <c r="AF15" s="636"/>
      <c r="AG15" s="636"/>
    </row>
    <row r="16" spans="1:33" s="335" customFormat="1" ht="20.100000000000001" customHeight="1">
      <c r="A16" s="339">
        <f t="shared" si="0"/>
        <v>132.01</v>
      </c>
      <c r="B16" s="340" t="s">
        <v>93</v>
      </c>
      <c r="C16" s="341">
        <f t="shared" si="1"/>
        <v>141</v>
      </c>
      <c r="D16" s="338">
        <f>+'TABLO-1.19'!Y116</f>
        <v>0.78895965061652729</v>
      </c>
      <c r="E16" s="338">
        <f>+'TABLO-1.19'!Z116</f>
        <v>0.9600950896165763</v>
      </c>
      <c r="F16" s="338">
        <f>+'TABLO-1.19'!AA116</f>
        <v>0.9144009744536804</v>
      </c>
      <c r="G16" s="338">
        <f>+'TABLO-1.19'!AB116</f>
        <v>0.94316481191839863</v>
      </c>
      <c r="H16" s="338">
        <f>+'TABLO-1.19'!AC116</f>
        <v>2.252667277306458</v>
      </c>
      <c r="I16" s="338">
        <f>+'TABLO-1.19'!AD116</f>
        <v>1.7618968096932159</v>
      </c>
      <c r="J16" s="338">
        <f>+'TABLO-1.19'!AE116</f>
        <v>0.98617811994487192</v>
      </c>
      <c r="K16" s="637"/>
      <c r="L16" s="687"/>
      <c r="M16" s="687"/>
      <c r="N16" s="687"/>
      <c r="O16" s="686"/>
      <c r="P16" s="686"/>
      <c r="Q16" s="686"/>
      <c r="R16" s="686"/>
      <c r="S16" s="686"/>
      <c r="T16" s="686"/>
      <c r="U16" s="686"/>
      <c r="V16" s="636"/>
      <c r="W16" s="637"/>
      <c r="X16" s="637"/>
      <c r="Y16" s="637"/>
      <c r="Z16" s="637"/>
      <c r="AA16" s="637"/>
      <c r="AB16" s="637"/>
      <c r="AC16" s="637"/>
      <c r="AD16" s="686"/>
      <c r="AE16" s="636"/>
      <c r="AF16" s="636"/>
      <c r="AG16" s="636"/>
    </row>
    <row r="17" spans="1:33" s="335" customFormat="1" ht="20.100000000000001" customHeight="1">
      <c r="A17" s="339">
        <f t="shared" si="0"/>
        <v>141.01</v>
      </c>
      <c r="B17" s="340" t="s">
        <v>93</v>
      </c>
      <c r="C17" s="341">
        <f t="shared" si="1"/>
        <v>150</v>
      </c>
      <c r="D17" s="338">
        <f>+'TABLO-1.19'!Y126</f>
        <v>0.6630733387873351</v>
      </c>
      <c r="E17" s="338">
        <f>+'TABLO-1.19'!Z126</f>
        <v>0.76148776835917287</v>
      </c>
      <c r="F17" s="338">
        <f>+'TABLO-1.19'!AA126</f>
        <v>0.73521056765298265</v>
      </c>
      <c r="G17" s="338">
        <f>+'TABLO-1.19'!AB126</f>
        <v>0.68076200335317483</v>
      </c>
      <c r="H17" s="338">
        <f>+'TABLO-1.19'!AC126</f>
        <v>2.8537742530342007</v>
      </c>
      <c r="I17" s="338">
        <f>+'TABLO-1.19'!AD126</f>
        <v>2.0393807974333154</v>
      </c>
      <c r="J17" s="338">
        <f>+'TABLO-1.19'!AE126</f>
        <v>0.84566493502077722</v>
      </c>
      <c r="K17" s="637"/>
      <c r="L17" s="687"/>
      <c r="M17" s="687"/>
      <c r="N17" s="687"/>
      <c r="O17" s="686"/>
      <c r="P17" s="686"/>
      <c r="Q17" s="686"/>
      <c r="R17" s="686"/>
      <c r="S17" s="686"/>
      <c r="T17" s="686"/>
      <c r="U17" s="686"/>
      <c r="V17" s="636"/>
      <c r="W17" s="637"/>
      <c r="X17" s="637"/>
      <c r="Y17" s="637"/>
      <c r="Z17" s="637"/>
      <c r="AA17" s="637"/>
      <c r="AB17" s="637"/>
      <c r="AC17" s="637"/>
      <c r="AD17" s="686"/>
      <c r="AE17" s="636"/>
      <c r="AF17" s="636"/>
      <c r="AG17" s="636"/>
    </row>
    <row r="18" spans="1:33" s="335" customFormat="1" ht="20.100000000000001" customHeight="1">
      <c r="A18" s="339">
        <f t="shared" si="0"/>
        <v>150.01</v>
      </c>
      <c r="B18" s="340" t="s">
        <v>93</v>
      </c>
      <c r="C18" s="341">
        <f t="shared" si="1"/>
        <v>159</v>
      </c>
      <c r="D18" s="338">
        <f>+'TABLO-1.19'!Y136</f>
        <v>0.50947859333518641</v>
      </c>
      <c r="E18" s="338">
        <f>+'TABLO-1.19'!Z136</f>
        <v>0.58158705498475738</v>
      </c>
      <c r="F18" s="338">
        <f>+'TABLO-1.19'!AA136</f>
        <v>0.56233369419585721</v>
      </c>
      <c r="G18" s="338">
        <f>+'TABLO-1.19'!AB136</f>
        <v>0.51332830732184853</v>
      </c>
      <c r="H18" s="338">
        <f>+'TABLO-1.19'!AC136</f>
        <v>2.3399464993207868</v>
      </c>
      <c r="I18" s="338">
        <f>+'TABLO-1.19'!AD136</f>
        <v>1.6553733213905575</v>
      </c>
      <c r="J18" s="338">
        <f>+'TABLO-1.19'!AE136</f>
        <v>0.65490673241806541</v>
      </c>
      <c r="K18" s="637"/>
      <c r="L18" s="687"/>
      <c r="M18" s="687"/>
      <c r="N18" s="687"/>
      <c r="O18" s="686"/>
      <c r="P18" s="686"/>
      <c r="Q18" s="686"/>
      <c r="R18" s="686"/>
      <c r="S18" s="686"/>
      <c r="T18" s="686"/>
      <c r="U18" s="686"/>
      <c r="V18" s="636"/>
      <c r="W18" s="637"/>
      <c r="X18" s="637"/>
      <c r="Y18" s="637"/>
      <c r="Z18" s="637"/>
      <c r="AA18" s="637"/>
      <c r="AB18" s="637"/>
      <c r="AC18" s="637"/>
      <c r="AD18" s="686"/>
      <c r="AE18" s="636"/>
      <c r="AF18" s="636"/>
      <c r="AG18" s="636"/>
    </row>
    <row r="19" spans="1:33" s="335" customFormat="1" ht="20.100000000000001" customHeight="1">
      <c r="A19" s="339">
        <f t="shared" si="0"/>
        <v>159.01</v>
      </c>
      <c r="B19" s="340" t="s">
        <v>93</v>
      </c>
      <c r="C19" s="341">
        <f t="shared" si="1"/>
        <v>168</v>
      </c>
      <c r="D19" s="338">
        <f>+'TABLO-1.19'!Y146</f>
        <v>0.54975519832720565</v>
      </c>
      <c r="E19" s="338">
        <f>+'TABLO-1.19'!Z146</f>
        <v>0.60428625134590164</v>
      </c>
      <c r="F19" s="338">
        <f>+'TABLO-1.19'!AA146</f>
        <v>0.58972615653941574</v>
      </c>
      <c r="G19" s="338">
        <f>+'TABLO-1.19'!AB146</f>
        <v>0.49915045402887331</v>
      </c>
      <c r="H19" s="338">
        <f>+'TABLO-1.19'!AC146</f>
        <v>2.3816300844868263</v>
      </c>
      <c r="I19" s="338">
        <f>+'TABLO-1.19'!AD146</f>
        <v>1.6761213642428565</v>
      </c>
      <c r="J19" s="338">
        <f>+'TABLO-1.19'!AE146</f>
        <v>0.68173645752481649</v>
      </c>
      <c r="K19" s="637"/>
      <c r="L19" s="687"/>
      <c r="M19" s="687"/>
      <c r="N19" s="687"/>
      <c r="O19" s="686"/>
      <c r="P19" s="686"/>
      <c r="Q19" s="686"/>
      <c r="R19" s="686"/>
      <c r="S19" s="686"/>
      <c r="T19" s="686"/>
      <c r="U19" s="686"/>
      <c r="V19" s="636"/>
      <c r="W19" s="637"/>
      <c r="X19" s="637"/>
      <c r="Y19" s="637"/>
      <c r="Z19" s="637"/>
      <c r="AA19" s="637"/>
      <c r="AB19" s="637"/>
      <c r="AC19" s="637"/>
      <c r="AD19" s="686"/>
      <c r="AE19" s="636"/>
      <c r="AF19" s="636"/>
      <c r="AG19" s="636"/>
    </row>
    <row r="20" spans="1:33" s="335" customFormat="1" ht="20.100000000000001" customHeight="1">
      <c r="A20" s="339">
        <f t="shared" si="0"/>
        <v>168.01</v>
      </c>
      <c r="B20" s="340" t="s">
        <v>93</v>
      </c>
      <c r="C20" s="341">
        <f t="shared" si="1"/>
        <v>177</v>
      </c>
      <c r="D20" s="338">
        <f>+'TABLO-1.19'!Y156</f>
        <v>0.41533422128925473</v>
      </c>
      <c r="E20" s="338">
        <f>+'TABLO-1.19'!Z156</f>
        <v>0.47390428200323176</v>
      </c>
      <c r="F20" s="338">
        <f>+'TABLO-1.19'!AA156</f>
        <v>0.45826574965131195</v>
      </c>
      <c r="G20" s="338">
        <f>+'TABLO-1.19'!AB156</f>
        <v>0.51602885080622474</v>
      </c>
      <c r="H20" s="338">
        <f>+'TABLO-1.19'!AC156</f>
        <v>2.647244903878192</v>
      </c>
      <c r="I20" s="338">
        <f>+'TABLO-1.19'!AD156</f>
        <v>1.8485156715196844</v>
      </c>
      <c r="J20" s="338">
        <f>+'TABLO-1.19'!AE156</f>
        <v>0.57601048273647193</v>
      </c>
      <c r="K20" s="637"/>
      <c r="L20" s="687"/>
      <c r="M20" s="687"/>
      <c r="N20" s="687"/>
      <c r="O20" s="686"/>
      <c r="P20" s="686"/>
      <c r="Q20" s="686"/>
      <c r="R20" s="686"/>
      <c r="S20" s="686"/>
      <c r="T20" s="686"/>
      <c r="U20" s="686"/>
      <c r="V20" s="636"/>
      <c r="W20" s="637"/>
      <c r="X20" s="637"/>
      <c r="Y20" s="637"/>
      <c r="Z20" s="637"/>
      <c r="AA20" s="637"/>
      <c r="AB20" s="637"/>
      <c r="AC20" s="637"/>
      <c r="AD20" s="686"/>
      <c r="AE20" s="636"/>
      <c r="AF20" s="636"/>
      <c r="AG20" s="636"/>
    </row>
    <row r="21" spans="1:33" s="335" customFormat="1" ht="20.100000000000001" customHeight="1">
      <c r="A21" s="339">
        <f t="shared" si="0"/>
        <v>177.01</v>
      </c>
      <c r="B21" s="340" t="s">
        <v>93</v>
      </c>
      <c r="C21" s="341">
        <f t="shared" si="1"/>
        <v>186</v>
      </c>
      <c r="D21" s="338">
        <f>+'TABLO-1.19'!Y166</f>
        <v>0.35111963408499763</v>
      </c>
      <c r="E21" s="338">
        <f>+'TABLO-1.19'!Z166</f>
        <v>0.39546855048702656</v>
      </c>
      <c r="F21" s="338">
        <f>+'TABLO-1.19'!AA166</f>
        <v>0.38362714285535904</v>
      </c>
      <c r="G21" s="338">
        <f>+'TABLO-1.19'!AB166</f>
        <v>0.46066770937651208</v>
      </c>
      <c r="H21" s="338">
        <f>+'TABLO-1.19'!AC166</f>
        <v>2.5683293785638455</v>
      </c>
      <c r="I21" s="338">
        <f>+'TABLO-1.19'!AD166</f>
        <v>1.7784277706649663</v>
      </c>
      <c r="J21" s="338">
        <f>+'TABLO-1.19'!AE166</f>
        <v>0.50175728984917778</v>
      </c>
      <c r="K21" s="637"/>
      <c r="L21" s="687"/>
      <c r="M21" s="687"/>
      <c r="N21" s="687"/>
      <c r="O21" s="686"/>
      <c r="P21" s="686"/>
      <c r="Q21" s="686"/>
      <c r="R21" s="686"/>
      <c r="S21" s="686"/>
      <c r="T21" s="686"/>
      <c r="U21" s="686"/>
      <c r="V21" s="636"/>
      <c r="W21" s="637"/>
      <c r="X21" s="637"/>
      <c r="Y21" s="637"/>
      <c r="Z21" s="637"/>
      <c r="AA21" s="637"/>
      <c r="AB21" s="637"/>
      <c r="AC21" s="637"/>
      <c r="AD21" s="686"/>
      <c r="AE21" s="636"/>
      <c r="AF21" s="636"/>
      <c r="AG21" s="636"/>
    </row>
    <row r="22" spans="1:33" s="335" customFormat="1" ht="20.100000000000001" customHeight="1">
      <c r="A22" s="339">
        <f t="shared" si="0"/>
        <v>186.01</v>
      </c>
      <c r="B22" s="340" t="s">
        <v>93</v>
      </c>
      <c r="C22" s="341">
        <f t="shared" si="1"/>
        <v>195</v>
      </c>
      <c r="D22" s="338">
        <f>+'TABLO-1.19'!Y176</f>
        <v>0.3369731342184249</v>
      </c>
      <c r="E22" s="338">
        <f>+'TABLO-1.19'!Z176</f>
        <v>0.36003565860621611</v>
      </c>
      <c r="F22" s="338">
        <f>+'TABLO-1.19'!AA176</f>
        <v>0.35387783617340884</v>
      </c>
      <c r="G22" s="338">
        <f>+'TABLO-1.19'!AB176</f>
        <v>0.34701983774234563</v>
      </c>
      <c r="H22" s="338">
        <f>+'TABLO-1.19'!AC176</f>
        <v>2.1317983701583301</v>
      </c>
      <c r="I22" s="338">
        <f>+'TABLO-1.19'!AD176</f>
        <v>1.4629057043623181</v>
      </c>
      <c r="J22" s="338">
        <f>+'TABLO-1.19'!AE176</f>
        <v>0.44780496989941998</v>
      </c>
      <c r="K22" s="637"/>
      <c r="L22" s="687"/>
      <c r="M22" s="687"/>
      <c r="N22" s="687"/>
      <c r="O22" s="686"/>
      <c r="P22" s="686"/>
      <c r="Q22" s="686"/>
      <c r="R22" s="686"/>
      <c r="S22" s="686"/>
      <c r="T22" s="686"/>
      <c r="U22" s="686"/>
      <c r="V22" s="636"/>
      <c r="W22" s="637"/>
      <c r="X22" s="637"/>
      <c r="Y22" s="637"/>
      <c r="Z22" s="637"/>
      <c r="AA22" s="637"/>
      <c r="AB22" s="637"/>
      <c r="AC22" s="637"/>
      <c r="AD22" s="686"/>
      <c r="AE22" s="636"/>
      <c r="AF22" s="636"/>
      <c r="AG22" s="636"/>
    </row>
    <row r="23" spans="1:33" s="335" customFormat="1" ht="20.100000000000001" customHeight="1">
      <c r="A23" s="339">
        <f t="shared" si="0"/>
        <v>195.01</v>
      </c>
      <c r="B23" s="340" t="s">
        <v>93</v>
      </c>
      <c r="C23" s="341">
        <f t="shared" si="1"/>
        <v>204</v>
      </c>
      <c r="D23" s="338">
        <f>+'TABLO-1.19'!Y186</f>
        <v>0.29921016350021817</v>
      </c>
      <c r="E23" s="338">
        <f>+'TABLO-1.19'!Z186</f>
        <v>0.32103605435158605</v>
      </c>
      <c r="F23" s="338">
        <f>+'TABLO-1.19'!AA186</f>
        <v>0.31520841995906895</v>
      </c>
      <c r="G23" s="338">
        <f>+'TABLO-1.19'!AB186</f>
        <v>0.30651168547670221</v>
      </c>
      <c r="H23" s="338">
        <f>+'TABLO-1.19'!AC186</f>
        <v>1.9777444728780156</v>
      </c>
      <c r="I23" s="338">
        <f>+'TABLO-1.19'!AD186</f>
        <v>1.3514060594406125</v>
      </c>
      <c r="J23" s="338">
        <f>+'TABLO-1.19'!AE186</f>
        <v>0.40296732759508658</v>
      </c>
      <c r="K23" s="637"/>
      <c r="L23" s="687"/>
      <c r="M23" s="687"/>
      <c r="N23" s="687"/>
      <c r="O23" s="686"/>
      <c r="P23" s="686"/>
      <c r="Q23" s="686"/>
      <c r="R23" s="686"/>
      <c r="S23" s="686"/>
      <c r="T23" s="686"/>
      <c r="U23" s="686"/>
      <c r="V23" s="636"/>
      <c r="W23" s="637"/>
      <c r="X23" s="637"/>
      <c r="Y23" s="637"/>
      <c r="Z23" s="637"/>
      <c r="AA23" s="637"/>
      <c r="AB23" s="637"/>
      <c r="AC23" s="637"/>
      <c r="AD23" s="686"/>
      <c r="AE23" s="636"/>
      <c r="AF23" s="636"/>
      <c r="AG23" s="636"/>
    </row>
    <row r="24" spans="1:33" s="335" customFormat="1" ht="20.100000000000001" customHeight="1">
      <c r="A24" s="339">
        <f t="shared" si="0"/>
        <v>204.01</v>
      </c>
      <c r="B24" s="340" t="s">
        <v>93</v>
      </c>
      <c r="C24" s="341">
        <f t="shared" si="1"/>
        <v>213</v>
      </c>
      <c r="D24" s="338">
        <f>+'TABLO-1.19'!Y196</f>
        <v>0.25159725382532755</v>
      </c>
      <c r="E24" s="338">
        <f>+'TABLO-1.19'!Z196</f>
        <v>0.27049520766943241</v>
      </c>
      <c r="F24" s="338">
        <f>+'TABLO-1.19'!AA196</f>
        <v>0.26544934876176707</v>
      </c>
      <c r="G24" s="338">
        <f>+'TABLO-1.19'!AB196</f>
        <v>0.3587221928413093</v>
      </c>
      <c r="H24" s="338">
        <f>+'TABLO-1.19'!AC196</f>
        <v>2.0914637683309976</v>
      </c>
      <c r="I24" s="338">
        <f>+'TABLO-1.19'!AD196</f>
        <v>1.4420733198724081</v>
      </c>
      <c r="J24" s="338">
        <f>+'TABLO-1.19'!AE196</f>
        <v>0.36510141364650112</v>
      </c>
      <c r="K24" s="637"/>
      <c r="L24" s="687"/>
      <c r="M24" s="687"/>
      <c r="N24" s="687"/>
      <c r="O24" s="686"/>
      <c r="P24" s="686"/>
      <c r="Q24" s="686"/>
      <c r="R24" s="686"/>
      <c r="S24" s="686"/>
      <c r="T24" s="686"/>
      <c r="U24" s="686"/>
      <c r="V24" s="636"/>
      <c r="W24" s="637"/>
      <c r="X24" s="637"/>
      <c r="Y24" s="637"/>
      <c r="Z24" s="637"/>
      <c r="AA24" s="637"/>
      <c r="AB24" s="637"/>
      <c r="AC24" s="637"/>
      <c r="AD24" s="686"/>
      <c r="AE24" s="636"/>
      <c r="AF24" s="636"/>
      <c r="AG24" s="636"/>
    </row>
    <row r="25" spans="1:33" s="335" customFormat="1" ht="20.100000000000001" customHeight="1">
      <c r="A25" s="339">
        <f t="shared" si="0"/>
        <v>213.01</v>
      </c>
      <c r="B25" s="340" t="s">
        <v>93</v>
      </c>
      <c r="C25" s="341">
        <f t="shared" si="1"/>
        <v>222</v>
      </c>
      <c r="D25" s="338">
        <f>+'TABLO-1.19'!Y206</f>
        <v>0.2474760627484954</v>
      </c>
      <c r="E25" s="338">
        <f>+'TABLO-1.19'!Z206</f>
        <v>0.25684587852544233</v>
      </c>
      <c r="F25" s="338">
        <f>+'TABLO-1.19'!AA206</f>
        <v>0.25434408553815341</v>
      </c>
      <c r="G25" s="338">
        <f>+'TABLO-1.19'!AB206</f>
        <v>0.2824318394076808</v>
      </c>
      <c r="H25" s="338">
        <f>+'TABLO-1.19'!AC206</f>
        <v>2.1680860219695428</v>
      </c>
      <c r="I25" s="338">
        <f>+'TABLO-1.19'!AD206</f>
        <v>1.4613875548853206</v>
      </c>
      <c r="J25" s="338">
        <f>+'TABLO-1.19'!AE206</f>
        <v>0.35657247547358822</v>
      </c>
      <c r="K25" s="637"/>
      <c r="L25" s="687"/>
      <c r="M25" s="687"/>
      <c r="N25" s="687"/>
      <c r="O25" s="686"/>
      <c r="P25" s="686"/>
      <c r="Q25" s="686"/>
      <c r="R25" s="686"/>
      <c r="S25" s="686"/>
      <c r="T25" s="686"/>
      <c r="U25" s="686"/>
      <c r="V25" s="636"/>
      <c r="W25" s="637"/>
      <c r="X25" s="637"/>
      <c r="Y25" s="637"/>
      <c r="Z25" s="637"/>
      <c r="AA25" s="637"/>
      <c r="AB25" s="637"/>
      <c r="AC25" s="637"/>
      <c r="AD25" s="686"/>
      <c r="AE25" s="636"/>
      <c r="AF25" s="636"/>
      <c r="AG25" s="636"/>
    </row>
    <row r="26" spans="1:33" s="335" customFormat="1" ht="20.100000000000001" customHeight="1">
      <c r="A26" s="339">
        <f t="shared" si="0"/>
        <v>222.01</v>
      </c>
      <c r="B26" s="340" t="s">
        <v>93</v>
      </c>
      <c r="C26" s="341">
        <f t="shared" si="1"/>
        <v>231</v>
      </c>
      <c r="D26" s="338">
        <f>+'TABLO-1.19'!Y216</f>
        <v>0.19378366552763959</v>
      </c>
      <c r="E26" s="338">
        <f>+'TABLO-1.19'!Z216</f>
        <v>0.2003534132851838</v>
      </c>
      <c r="F26" s="338">
        <f>+'TABLO-1.19'!AA216</f>
        <v>0.19859925405096276</v>
      </c>
      <c r="G26" s="338">
        <f>+'TABLO-1.19'!AB216</f>
        <v>0.15843188441673886</v>
      </c>
      <c r="H26" s="338">
        <f>+'TABLO-1.19'!AC216</f>
        <v>1.9472574494232422</v>
      </c>
      <c r="I26" s="338">
        <f>+'TABLO-1.19'!AD216</f>
        <v>1.2768480517925129</v>
      </c>
      <c r="J26" s="338">
        <f>+'TABLO-1.19'!AE216</f>
        <v>0.28991960940034706</v>
      </c>
      <c r="K26" s="637"/>
      <c r="L26" s="687"/>
      <c r="M26" s="687"/>
      <c r="N26" s="687"/>
      <c r="O26" s="686"/>
      <c r="P26" s="686"/>
      <c r="Q26" s="686"/>
      <c r="R26" s="686"/>
      <c r="S26" s="686"/>
      <c r="T26" s="686"/>
      <c r="U26" s="686"/>
      <c r="V26" s="636"/>
      <c r="W26" s="637"/>
      <c r="X26" s="637"/>
      <c r="Y26" s="637"/>
      <c r="Z26" s="637"/>
      <c r="AA26" s="637"/>
      <c r="AB26" s="637"/>
      <c r="AC26" s="637"/>
      <c r="AD26" s="686"/>
      <c r="AE26" s="636"/>
      <c r="AF26" s="636"/>
      <c r="AG26" s="636"/>
    </row>
    <row r="27" spans="1:33" s="335" customFormat="1" ht="20.100000000000001" customHeight="1">
      <c r="A27" s="339">
        <f t="shared" ref="A27:A31" si="2">+C26+0.01</f>
        <v>231.01</v>
      </c>
      <c r="B27" s="340" t="s">
        <v>93</v>
      </c>
      <c r="C27" s="341">
        <f t="shared" ref="C27:C30" si="3">+C26+9</f>
        <v>240</v>
      </c>
      <c r="D27" s="338">
        <f>+'TABLO-1.19'!Y226</f>
        <v>0.21395119632915865</v>
      </c>
      <c r="E27" s="338">
        <f>+'TABLO-1.19'!Z226</f>
        <v>0.2096588061649399</v>
      </c>
      <c r="F27" s="338">
        <f>+'TABLO-1.19'!AA226</f>
        <v>0.21080489824051424</v>
      </c>
      <c r="G27" s="338">
        <f>+'TABLO-1.19'!AB226</f>
        <v>0.18071136816284278</v>
      </c>
      <c r="H27" s="338">
        <f>+'TABLO-1.19'!AC226</f>
        <v>1.8599782274089132</v>
      </c>
      <c r="I27" s="338">
        <f>+'TABLO-1.19'!AD226</f>
        <v>1.2306288343817</v>
      </c>
      <c r="J27" s="338">
        <f>+'TABLO-1.19'!AE226</f>
        <v>0.2971770643280518</v>
      </c>
      <c r="K27" s="637"/>
      <c r="L27" s="687"/>
      <c r="M27" s="687"/>
      <c r="N27" s="687"/>
      <c r="O27" s="686"/>
      <c r="P27" s="686"/>
      <c r="Q27" s="686"/>
      <c r="R27" s="686"/>
      <c r="S27" s="686"/>
      <c r="T27" s="686"/>
      <c r="U27" s="686"/>
      <c r="V27" s="636"/>
      <c r="W27" s="637"/>
      <c r="X27" s="637"/>
      <c r="Y27" s="637"/>
      <c r="Z27" s="637"/>
      <c r="AA27" s="637"/>
      <c r="AB27" s="637"/>
      <c r="AC27" s="637"/>
      <c r="AD27" s="686"/>
      <c r="AE27" s="636"/>
      <c r="AF27" s="636"/>
      <c r="AG27" s="636"/>
    </row>
    <row r="28" spans="1:33" s="335" customFormat="1" ht="20.100000000000001" customHeight="1">
      <c r="A28" s="339">
        <f t="shared" si="2"/>
        <v>240.01</v>
      </c>
      <c r="B28" s="340" t="s">
        <v>93</v>
      </c>
      <c r="C28" s="341">
        <f t="shared" si="3"/>
        <v>249</v>
      </c>
      <c r="D28" s="338">
        <f>+'TABLO-1.19'!Y236</f>
        <v>0.18182928857427541</v>
      </c>
      <c r="E28" s="338">
        <f>+'TABLO-1.19'!Z236</f>
        <v>0.17719640011187765</v>
      </c>
      <c r="F28" s="338">
        <f>+'TABLO-1.19'!AA236</f>
        <v>0.17843340712909514</v>
      </c>
      <c r="G28" s="338">
        <f>+'TABLO-1.19'!AB236</f>
        <v>0.13952808002610526</v>
      </c>
      <c r="H28" s="338">
        <f>+'TABLO-1.19'!AC236</f>
        <v>1.3565376454035416</v>
      </c>
      <c r="I28" s="338">
        <f>+'TABLO-1.19'!AD236</f>
        <v>0.9004313231347425</v>
      </c>
      <c r="J28" s="338">
        <f>+'TABLO-1.19'!AE236</f>
        <v>0.23958173058584378</v>
      </c>
      <c r="K28" s="637"/>
      <c r="L28" s="687"/>
      <c r="M28" s="687"/>
      <c r="N28" s="687"/>
      <c r="O28" s="686"/>
      <c r="P28" s="686"/>
      <c r="Q28" s="686"/>
      <c r="R28" s="686"/>
      <c r="S28" s="686"/>
      <c r="T28" s="686"/>
      <c r="U28" s="686"/>
      <c r="V28" s="636"/>
      <c r="W28" s="637"/>
      <c r="X28" s="637"/>
      <c r="Y28" s="637"/>
      <c r="Z28" s="637"/>
      <c r="AA28" s="637"/>
      <c r="AB28" s="637"/>
      <c r="AC28" s="637"/>
      <c r="AD28" s="686"/>
      <c r="AE28" s="636"/>
      <c r="AF28" s="636"/>
      <c r="AG28" s="636"/>
    </row>
    <row r="29" spans="1:33" s="335" customFormat="1" ht="20.100000000000001" customHeight="1">
      <c r="A29" s="339">
        <f t="shared" si="2"/>
        <v>249.01</v>
      </c>
      <c r="B29" s="340" t="s">
        <v>93</v>
      </c>
      <c r="C29" s="341">
        <f t="shared" si="3"/>
        <v>258</v>
      </c>
      <c r="D29" s="338">
        <f>+'TABLO-1.19'!Y246</f>
        <v>0.15862201399977377</v>
      </c>
      <c r="E29" s="338">
        <f>+'TABLO-1.19'!Z246</f>
        <v>0.14995097633693955</v>
      </c>
      <c r="F29" s="338">
        <f>+'TABLO-1.19'!AA246</f>
        <v>0.15226619167668717</v>
      </c>
      <c r="G29" s="338">
        <f>+'TABLO-1.19'!AB246</f>
        <v>0.1021705618255674</v>
      </c>
      <c r="H29" s="338">
        <f>+'TABLO-1.19'!AC246</f>
        <v>0.92229990867382794</v>
      </c>
      <c r="I29" s="338">
        <f>+'TABLO-1.19'!AD246</f>
        <v>0.61493487982160056</v>
      </c>
      <c r="J29" s="338">
        <f>+'TABLO-1.19'!AE246</f>
        <v>0.19145108953970735</v>
      </c>
      <c r="K29" s="637"/>
      <c r="L29" s="687"/>
      <c r="M29" s="687"/>
      <c r="N29" s="687"/>
      <c r="O29" s="686"/>
      <c r="P29" s="686"/>
      <c r="Q29" s="686"/>
      <c r="R29" s="686"/>
      <c r="S29" s="686"/>
      <c r="T29" s="686"/>
      <c r="U29" s="686"/>
      <c r="V29" s="636"/>
      <c r="W29" s="637"/>
      <c r="X29" s="637"/>
      <c r="Y29" s="637"/>
      <c r="Z29" s="637"/>
      <c r="AA29" s="637"/>
      <c r="AB29" s="637"/>
      <c r="AC29" s="637"/>
      <c r="AD29" s="686"/>
      <c r="AE29" s="636"/>
      <c r="AF29" s="636"/>
      <c r="AG29" s="636"/>
    </row>
    <row r="30" spans="1:33" s="335" customFormat="1" ht="20.100000000000001" customHeight="1">
      <c r="A30" s="339">
        <f t="shared" si="2"/>
        <v>258.01</v>
      </c>
      <c r="B30" s="340" t="s">
        <v>93</v>
      </c>
      <c r="C30" s="341">
        <f t="shared" si="3"/>
        <v>267</v>
      </c>
      <c r="D30" s="338">
        <f>+'TABLO-1.19'!Y256</f>
        <v>0.17408378761427171</v>
      </c>
      <c r="E30" s="338">
        <f>+'TABLO-1.19'!Z256</f>
        <v>0.17461984968064084</v>
      </c>
      <c r="F30" s="338">
        <f>+'TABLO-1.19'!AA256</f>
        <v>0.17447671812391444</v>
      </c>
      <c r="G30" s="338">
        <f>+'TABLO-1.19'!AB256</f>
        <v>0.175535326484455</v>
      </c>
      <c r="H30" s="338">
        <f>+'TABLO-1.19'!AC256</f>
        <v>0.87710896682715067</v>
      </c>
      <c r="I30" s="338">
        <f>+'TABLO-1.19'!AD256</f>
        <v>0.61417580508310177</v>
      </c>
      <c r="J30" s="338">
        <f>+'TABLO-1.19'!AE256</f>
        <v>0.21171624665574906</v>
      </c>
      <c r="K30" s="637"/>
      <c r="L30" s="687"/>
      <c r="M30" s="687"/>
      <c r="N30" s="687"/>
      <c r="O30" s="686"/>
      <c r="P30" s="686"/>
      <c r="Q30" s="686"/>
      <c r="R30" s="686"/>
      <c r="S30" s="686"/>
      <c r="T30" s="686"/>
      <c r="U30" s="686"/>
      <c r="V30" s="636"/>
      <c r="W30" s="637"/>
      <c r="X30" s="637"/>
      <c r="Y30" s="637"/>
      <c r="Z30" s="637"/>
      <c r="AA30" s="637"/>
      <c r="AB30" s="637"/>
      <c r="AC30" s="637"/>
      <c r="AD30" s="686"/>
      <c r="AE30" s="636"/>
      <c r="AF30" s="636"/>
      <c r="AG30" s="636"/>
    </row>
    <row r="31" spans="1:33" s="335" customFormat="1" ht="20.100000000000001" customHeight="1">
      <c r="A31" s="339">
        <f t="shared" si="2"/>
        <v>267.01</v>
      </c>
      <c r="B31" s="340" t="s">
        <v>93</v>
      </c>
      <c r="C31" s="341">
        <v>275.92</v>
      </c>
      <c r="D31" s="338">
        <f>+'TABLO-1.19'!Y266</f>
        <v>0.16929034551072228</v>
      </c>
      <c r="E31" s="338">
        <f>+'TABLO-1.19'!Z266</f>
        <v>0.17517348861627849</v>
      </c>
      <c r="F31" s="338">
        <f>+'TABLO-1.19'!AA266</f>
        <v>0.17360265664742483</v>
      </c>
      <c r="G31" s="338">
        <f>+'TABLO-1.19'!AB266</f>
        <v>8.0566213950557547E-2</v>
      </c>
      <c r="H31" s="338">
        <f>+'TABLO-1.19'!AC266</f>
        <v>0.95791306881568694</v>
      </c>
      <c r="I31" s="338">
        <f>+'TABLO-1.19'!AD266</f>
        <v>0.62910427494024401</v>
      </c>
      <c r="J31" s="338">
        <f>+'TABLO-1.19'!AE266</f>
        <v>0.21218055233517899</v>
      </c>
      <c r="K31" s="637"/>
      <c r="L31" s="687"/>
      <c r="M31" s="687"/>
      <c r="N31" s="687"/>
      <c r="O31" s="686"/>
      <c r="P31" s="686"/>
      <c r="Q31" s="686"/>
      <c r="R31" s="686"/>
      <c r="S31" s="686"/>
      <c r="T31" s="686"/>
      <c r="U31" s="686"/>
      <c r="V31" s="636"/>
      <c r="W31" s="637"/>
      <c r="X31" s="637"/>
      <c r="Y31" s="637"/>
      <c r="Z31" s="637"/>
      <c r="AA31" s="637"/>
      <c r="AB31" s="637"/>
      <c r="AC31" s="637"/>
      <c r="AD31" s="686"/>
      <c r="AE31" s="636"/>
      <c r="AF31" s="636"/>
      <c r="AG31" s="636"/>
    </row>
    <row r="32" spans="1:33" s="335" customFormat="1" ht="20.100000000000001" customHeight="1">
      <c r="A32" s="892">
        <v>275.93</v>
      </c>
      <c r="B32" s="892"/>
      <c r="C32" s="892"/>
      <c r="D32" s="338">
        <f>+'TABLO-1.19'!Y267</f>
        <v>2.5187492272766732</v>
      </c>
      <c r="E32" s="338">
        <f>+'TABLO-1.19'!Z267</f>
        <v>2.6449674273985049</v>
      </c>
      <c r="F32" s="338">
        <f>+'TABLO-1.19'!AA267</f>
        <v>2.6112664651330633</v>
      </c>
      <c r="G32" s="338">
        <f>+'TABLO-1.19'!AB267</f>
        <v>0.9724206996658078</v>
      </c>
      <c r="H32" s="338">
        <f>+'TABLO-1.19'!AC267</f>
        <v>3.8764385221078133</v>
      </c>
      <c r="I32" s="338">
        <f>+'TABLO-1.19'!AD267</f>
        <v>2.7880815145059183</v>
      </c>
      <c r="J32" s="338">
        <f>+'TABLO-1.19'!AE267</f>
        <v>2.6262414998130637</v>
      </c>
      <c r="K32" s="636"/>
      <c r="L32" s="636"/>
      <c r="M32" s="636"/>
      <c r="N32" s="636"/>
      <c r="O32" s="686"/>
      <c r="P32" s="686"/>
      <c r="Q32" s="686"/>
      <c r="R32" s="686"/>
      <c r="S32" s="686"/>
      <c r="T32" s="686"/>
      <c r="U32" s="686"/>
      <c r="V32" s="636"/>
      <c r="W32" s="637"/>
      <c r="X32" s="637"/>
      <c r="Y32" s="637"/>
      <c r="Z32" s="637"/>
      <c r="AA32" s="637"/>
      <c r="AB32" s="637"/>
      <c r="AC32" s="637"/>
      <c r="AD32" s="686"/>
      <c r="AE32" s="636"/>
      <c r="AF32" s="636"/>
      <c r="AG32" s="636"/>
    </row>
    <row r="33" spans="1:33" s="335" customFormat="1" ht="20.100000000000001" customHeight="1">
      <c r="A33" s="893" t="s">
        <v>466</v>
      </c>
      <c r="B33" s="893"/>
      <c r="C33" s="893"/>
      <c r="D33" s="342">
        <f>SUM(D5:D32)</f>
        <v>100</v>
      </c>
      <c r="E33" s="342">
        <f t="shared" ref="E33:I33" si="4">SUM(E5:E32)</f>
        <v>100</v>
      </c>
      <c r="F33" s="342">
        <f t="shared" si="4"/>
        <v>99.999999999999972</v>
      </c>
      <c r="G33" s="342">
        <f t="shared" si="4"/>
        <v>100.00000000000003</v>
      </c>
      <c r="H33" s="342">
        <f t="shared" si="4"/>
        <v>100.00000000000001</v>
      </c>
      <c r="I33" s="342">
        <f t="shared" si="4"/>
        <v>100</v>
      </c>
      <c r="J33" s="343">
        <f>SUM(J5:J32)</f>
        <v>100.00000000000001</v>
      </c>
      <c r="K33" s="638"/>
      <c r="L33" s="636"/>
      <c r="M33" s="636"/>
      <c r="N33" s="636"/>
      <c r="O33" s="636"/>
      <c r="P33" s="636"/>
      <c r="Q33" s="636"/>
      <c r="R33" s="636"/>
      <c r="S33" s="636"/>
      <c r="T33" s="636"/>
      <c r="U33" s="636"/>
      <c r="V33" s="636"/>
      <c r="W33" s="637"/>
      <c r="X33" s="637"/>
      <c r="Y33" s="637"/>
      <c r="Z33" s="637"/>
      <c r="AA33" s="637"/>
      <c r="AB33" s="637"/>
      <c r="AC33" s="637"/>
      <c r="AD33" s="636"/>
      <c r="AE33" s="636"/>
      <c r="AF33" s="636"/>
      <c r="AG33" s="636"/>
    </row>
    <row r="34" spans="1:33" s="345" customFormat="1" ht="12">
      <c r="A34" s="344" t="s">
        <v>92</v>
      </c>
      <c r="C34" s="346"/>
      <c r="K34" s="636"/>
      <c r="L34" s="636"/>
      <c r="M34" s="636"/>
      <c r="N34" s="636"/>
      <c r="O34" s="686"/>
      <c r="P34" s="686"/>
      <c r="Q34" s="686"/>
      <c r="R34" s="686"/>
      <c r="S34" s="686"/>
      <c r="T34" s="686"/>
      <c r="U34" s="686"/>
      <c r="V34" s="636"/>
      <c r="W34" s="637"/>
      <c r="X34" s="637"/>
      <c r="Y34" s="637"/>
      <c r="Z34" s="637"/>
      <c r="AA34" s="637"/>
      <c r="AB34" s="637"/>
      <c r="AC34" s="637"/>
      <c r="AD34" s="636"/>
      <c r="AE34" s="636"/>
      <c r="AF34" s="636"/>
      <c r="AG34" s="636"/>
    </row>
    <row r="35" spans="1:33" s="345" customFormat="1" ht="12">
      <c r="A35" s="344"/>
      <c r="C35" s="346"/>
      <c r="K35" s="636"/>
      <c r="L35" s="636"/>
      <c r="M35" s="636"/>
      <c r="N35" s="636"/>
      <c r="O35" s="636"/>
      <c r="P35" s="636"/>
      <c r="Q35" s="636"/>
      <c r="R35" s="636"/>
      <c r="S35" s="636"/>
      <c r="T35" s="636"/>
      <c r="U35" s="636"/>
      <c r="V35" s="636"/>
      <c r="W35" s="636"/>
      <c r="X35" s="636"/>
      <c r="Y35" s="636"/>
      <c r="Z35" s="636"/>
      <c r="AA35" s="636"/>
      <c r="AB35" s="636"/>
      <c r="AC35" s="636"/>
      <c r="AD35" s="636"/>
      <c r="AE35" s="636"/>
      <c r="AF35" s="636"/>
      <c r="AG35" s="636"/>
    </row>
    <row r="36" spans="1:33" s="345" customFormat="1" ht="12">
      <c r="A36" s="344"/>
      <c r="K36" s="636"/>
      <c r="L36" s="636"/>
      <c r="M36" s="636"/>
      <c r="N36" s="636"/>
      <c r="O36" s="636"/>
      <c r="P36" s="636"/>
      <c r="Q36" s="636"/>
      <c r="R36" s="636"/>
      <c r="S36" s="636"/>
      <c r="T36" s="636"/>
      <c r="U36" s="636"/>
      <c r="V36" s="636"/>
      <c r="W36" s="636"/>
      <c r="X36" s="636"/>
      <c r="Y36" s="636"/>
      <c r="Z36" s="636"/>
      <c r="AA36" s="636"/>
      <c r="AB36" s="636"/>
      <c r="AC36" s="636"/>
      <c r="AD36" s="636"/>
      <c r="AE36" s="636"/>
      <c r="AF36" s="636"/>
      <c r="AG36" s="636"/>
    </row>
    <row r="37" spans="1:33" s="345" customFormat="1" ht="12">
      <c r="A37" s="344"/>
      <c r="E37" s="345" t="s">
        <v>92</v>
      </c>
      <c r="K37" s="636"/>
      <c r="L37" s="636"/>
      <c r="M37" s="636"/>
      <c r="N37" s="636"/>
      <c r="O37" s="636"/>
      <c r="P37" s="636"/>
      <c r="Q37" s="636"/>
      <c r="R37" s="636"/>
      <c r="S37" s="636"/>
      <c r="T37" s="636"/>
      <c r="U37" s="686"/>
      <c r="V37" s="636"/>
      <c r="W37" s="636"/>
      <c r="X37" s="636"/>
      <c r="Y37" s="636"/>
      <c r="Z37" s="636"/>
      <c r="AA37" s="636"/>
      <c r="AB37" s="636"/>
      <c r="AC37" s="636"/>
      <c r="AD37" s="636"/>
      <c r="AE37" s="636"/>
      <c r="AF37" s="636"/>
      <c r="AG37" s="636"/>
    </row>
    <row r="38" spans="1:33" s="345" customFormat="1" ht="12">
      <c r="A38" s="344"/>
      <c r="K38" s="636"/>
      <c r="L38" s="636"/>
      <c r="M38" s="636"/>
      <c r="N38" s="636"/>
      <c r="O38" s="636"/>
      <c r="P38" s="636"/>
      <c r="Q38" s="636"/>
      <c r="R38" s="636"/>
      <c r="S38" s="636"/>
      <c r="T38" s="636"/>
      <c r="U38" s="636"/>
      <c r="V38" s="636"/>
      <c r="W38" s="636"/>
      <c r="X38" s="636"/>
      <c r="Y38" s="636"/>
      <c r="Z38" s="636"/>
      <c r="AA38" s="636"/>
      <c r="AB38" s="636"/>
      <c r="AC38" s="636"/>
      <c r="AD38" s="636"/>
      <c r="AE38" s="636"/>
      <c r="AF38" s="636"/>
      <c r="AG38" s="636"/>
    </row>
    <row r="39" spans="1:33" s="348" customFormat="1" ht="39" customHeight="1">
      <c r="A39" s="347"/>
      <c r="D39" s="349"/>
      <c r="K39" s="636"/>
      <c r="L39" s="636"/>
      <c r="M39" s="636"/>
      <c r="N39" s="636"/>
      <c r="O39" s="636"/>
      <c r="P39" s="636"/>
      <c r="Q39" s="636"/>
      <c r="R39" s="636"/>
      <c r="S39" s="636"/>
      <c r="T39" s="636"/>
      <c r="U39" s="636"/>
      <c r="V39" s="636"/>
      <c r="W39" s="636"/>
      <c r="X39" s="636"/>
      <c r="Y39" s="636"/>
      <c r="Z39" s="636"/>
      <c r="AA39" s="636"/>
      <c r="AB39" s="636"/>
      <c r="AC39" s="636"/>
      <c r="AD39" s="636"/>
      <c r="AE39" s="636"/>
      <c r="AF39" s="636"/>
      <c r="AG39" s="636"/>
    </row>
    <row r="40" spans="1:33" s="345" customFormat="1" ht="18">
      <c r="A40" s="344"/>
      <c r="F40" s="350"/>
      <c r="K40" s="636"/>
      <c r="L40" s="636"/>
      <c r="M40" s="636"/>
      <c r="N40" s="636"/>
      <c r="O40" s="636"/>
      <c r="P40" s="636"/>
      <c r="Q40" s="636"/>
      <c r="R40" s="636"/>
      <c r="S40" s="636"/>
      <c r="T40" s="636"/>
      <c r="U40" s="636"/>
      <c r="V40" s="636"/>
      <c r="W40" s="636"/>
      <c r="X40" s="636"/>
      <c r="Y40" s="636"/>
      <c r="Z40" s="636"/>
      <c r="AA40" s="636"/>
      <c r="AB40" s="636"/>
      <c r="AC40" s="636"/>
      <c r="AD40" s="636"/>
      <c r="AE40" s="636"/>
      <c r="AF40" s="636"/>
      <c r="AG40" s="636"/>
    </row>
    <row r="41" spans="1:33" s="345" customFormat="1" ht="12">
      <c r="A41" s="344"/>
      <c r="K41" s="636"/>
      <c r="L41" s="636"/>
      <c r="M41" s="636"/>
      <c r="N41" s="636"/>
      <c r="O41" s="636"/>
      <c r="P41" s="636"/>
      <c r="Q41" s="636"/>
      <c r="R41" s="636"/>
      <c r="S41" s="636"/>
      <c r="T41" s="636"/>
      <c r="U41" s="636"/>
      <c r="V41" s="636"/>
      <c r="W41" s="636"/>
      <c r="X41" s="636"/>
      <c r="Y41" s="636"/>
      <c r="Z41" s="636"/>
      <c r="AA41" s="636"/>
      <c r="AB41" s="636"/>
      <c r="AC41" s="636"/>
      <c r="AD41" s="636"/>
      <c r="AE41" s="636"/>
      <c r="AF41" s="636"/>
      <c r="AG41" s="636"/>
    </row>
    <row r="42" spans="1:33" s="345" customFormat="1" ht="12">
      <c r="A42" s="344"/>
      <c r="C42" s="346"/>
      <c r="K42" s="636"/>
      <c r="L42" s="636"/>
      <c r="M42" s="636"/>
      <c r="N42" s="636"/>
      <c r="O42" s="636"/>
      <c r="P42" s="636"/>
      <c r="Q42" s="636"/>
      <c r="R42" s="636"/>
      <c r="S42" s="636"/>
      <c r="T42" s="636"/>
      <c r="U42" s="636"/>
      <c r="V42" s="636"/>
      <c r="W42" s="636"/>
      <c r="X42" s="636"/>
      <c r="Y42" s="636"/>
      <c r="Z42" s="636"/>
      <c r="AA42" s="636"/>
      <c r="AB42" s="636"/>
      <c r="AC42" s="636"/>
      <c r="AD42" s="636"/>
      <c r="AE42" s="636"/>
      <c r="AF42" s="636"/>
      <c r="AG42" s="636"/>
    </row>
    <row r="43" spans="1:33" s="345" customFormat="1" ht="12">
      <c r="A43" s="344"/>
      <c r="C43" s="346"/>
      <c r="K43" s="636"/>
      <c r="L43" s="636"/>
      <c r="M43" s="636"/>
      <c r="N43" s="636"/>
      <c r="O43" s="636"/>
      <c r="P43" s="636"/>
      <c r="Q43" s="636"/>
      <c r="R43" s="636"/>
      <c r="S43" s="636"/>
      <c r="T43" s="636"/>
      <c r="U43" s="636"/>
      <c r="V43" s="636"/>
      <c r="W43" s="636"/>
      <c r="X43" s="636"/>
      <c r="Y43" s="636"/>
      <c r="Z43" s="636"/>
      <c r="AA43" s="636"/>
      <c r="AB43" s="636"/>
      <c r="AC43" s="636"/>
      <c r="AD43" s="636"/>
      <c r="AE43" s="636"/>
      <c r="AF43" s="636"/>
      <c r="AG43" s="636"/>
    </row>
    <row r="44" spans="1:33" s="345" customFormat="1" ht="12">
      <c r="A44" s="344"/>
      <c r="C44" s="346"/>
      <c r="K44" s="636"/>
      <c r="L44" s="636"/>
      <c r="M44" s="636"/>
      <c r="N44" s="636"/>
      <c r="O44" s="636"/>
      <c r="P44" s="636"/>
      <c r="Q44" s="636"/>
      <c r="R44" s="636"/>
      <c r="S44" s="636"/>
      <c r="T44" s="636"/>
      <c r="U44" s="636"/>
      <c r="V44" s="636"/>
      <c r="W44" s="636"/>
      <c r="X44" s="636"/>
      <c r="Y44" s="636"/>
      <c r="Z44" s="636"/>
      <c r="AA44" s="636"/>
      <c r="AB44" s="636"/>
      <c r="AC44" s="636"/>
      <c r="AD44" s="636"/>
      <c r="AE44" s="636"/>
      <c r="AF44" s="636"/>
      <c r="AG44" s="636"/>
    </row>
    <row r="45" spans="1:33" s="345" customFormat="1" ht="12">
      <c r="A45" s="344"/>
      <c r="C45" s="346"/>
      <c r="K45" s="636"/>
      <c r="L45" s="636"/>
      <c r="M45" s="636"/>
      <c r="N45" s="636"/>
      <c r="O45" s="636"/>
      <c r="P45" s="636"/>
      <c r="Q45" s="636"/>
      <c r="R45" s="636"/>
      <c r="S45" s="636"/>
      <c r="T45" s="636"/>
      <c r="U45" s="636"/>
      <c r="V45" s="636"/>
      <c r="W45" s="636"/>
      <c r="X45" s="636"/>
      <c r="Y45" s="636"/>
      <c r="Z45" s="636"/>
      <c r="AA45" s="636"/>
      <c r="AB45" s="636"/>
      <c r="AC45" s="636"/>
      <c r="AD45" s="636"/>
      <c r="AE45" s="636"/>
      <c r="AF45" s="636"/>
      <c r="AG45" s="636"/>
    </row>
    <row r="46" spans="1:33" s="345" customFormat="1" ht="12">
      <c r="A46" s="344"/>
      <c r="C46" s="346"/>
      <c r="K46" s="636"/>
      <c r="L46" s="636"/>
      <c r="M46" s="636"/>
      <c r="N46" s="636"/>
      <c r="O46" s="636"/>
      <c r="P46" s="636"/>
      <c r="Q46" s="636"/>
      <c r="R46" s="636"/>
      <c r="S46" s="636"/>
      <c r="T46" s="636"/>
      <c r="U46" s="636"/>
      <c r="V46" s="636"/>
      <c r="W46" s="636"/>
      <c r="X46" s="636"/>
      <c r="Y46" s="636"/>
      <c r="Z46" s="636"/>
      <c r="AA46" s="636"/>
      <c r="AB46" s="636"/>
      <c r="AC46" s="636"/>
      <c r="AD46" s="636"/>
      <c r="AE46" s="636"/>
      <c r="AF46" s="636"/>
      <c r="AG46" s="636"/>
    </row>
    <row r="47" spans="1:33" s="345" customFormat="1" ht="12">
      <c r="A47" s="344"/>
      <c r="C47" s="346"/>
      <c r="K47" s="636"/>
      <c r="L47" s="636"/>
      <c r="M47" s="636"/>
      <c r="N47" s="636"/>
      <c r="O47" s="636"/>
      <c r="P47" s="636"/>
      <c r="Q47" s="636"/>
      <c r="R47" s="636"/>
      <c r="S47" s="636"/>
      <c r="T47" s="636"/>
      <c r="U47" s="636"/>
      <c r="V47" s="636"/>
      <c r="W47" s="636"/>
      <c r="X47" s="636"/>
      <c r="Y47" s="636"/>
      <c r="Z47" s="636"/>
      <c r="AA47" s="636"/>
      <c r="AB47" s="636"/>
      <c r="AC47" s="636"/>
      <c r="AD47" s="636"/>
      <c r="AE47" s="636"/>
      <c r="AF47" s="636"/>
      <c r="AG47" s="636"/>
    </row>
    <row r="48" spans="1:33" s="345" customFormat="1" ht="12">
      <c r="A48" s="344"/>
      <c r="C48" s="346"/>
      <c r="K48" s="636"/>
      <c r="L48" s="636"/>
      <c r="M48" s="636"/>
      <c r="N48" s="636"/>
      <c r="O48" s="636"/>
      <c r="P48" s="636"/>
      <c r="Q48" s="636"/>
      <c r="R48" s="636"/>
      <c r="S48" s="636"/>
      <c r="T48" s="636"/>
      <c r="U48" s="636"/>
      <c r="V48" s="636"/>
      <c r="W48" s="636"/>
      <c r="X48" s="636"/>
      <c r="Y48" s="636"/>
      <c r="Z48" s="636"/>
      <c r="AA48" s="636"/>
      <c r="AB48" s="636"/>
      <c r="AC48" s="636"/>
      <c r="AD48" s="636"/>
      <c r="AE48" s="636"/>
      <c r="AF48" s="636"/>
      <c r="AG48" s="636"/>
    </row>
    <row r="49" spans="1:33" s="345" customFormat="1" ht="12">
      <c r="A49" s="344"/>
      <c r="C49" s="346"/>
      <c r="K49" s="636"/>
      <c r="L49" s="636"/>
      <c r="M49" s="636"/>
      <c r="N49" s="636"/>
      <c r="O49" s="636"/>
      <c r="P49" s="636"/>
      <c r="Q49" s="636"/>
      <c r="R49" s="636"/>
      <c r="S49" s="636"/>
      <c r="T49" s="636"/>
      <c r="U49" s="636"/>
      <c r="V49" s="636"/>
      <c r="W49" s="636"/>
      <c r="X49" s="636"/>
      <c r="Y49" s="636"/>
      <c r="Z49" s="636"/>
      <c r="AA49" s="636"/>
      <c r="AB49" s="636"/>
      <c r="AC49" s="636"/>
      <c r="AD49" s="636"/>
      <c r="AE49" s="636"/>
      <c r="AF49" s="636"/>
      <c r="AG49" s="636"/>
    </row>
    <row r="50" spans="1:33" s="345" customFormat="1" ht="12">
      <c r="A50" s="346"/>
      <c r="K50" s="636"/>
      <c r="L50" s="636"/>
      <c r="M50" s="636"/>
      <c r="N50" s="636"/>
      <c r="O50" s="636"/>
      <c r="P50" s="636"/>
      <c r="Q50" s="636"/>
      <c r="R50" s="636"/>
      <c r="S50" s="636"/>
      <c r="T50" s="636"/>
      <c r="U50" s="636"/>
      <c r="V50" s="636"/>
      <c r="W50" s="636"/>
      <c r="X50" s="636"/>
      <c r="Y50" s="636"/>
      <c r="Z50" s="636"/>
      <c r="AA50" s="636"/>
      <c r="AB50" s="636"/>
      <c r="AC50" s="636"/>
      <c r="AD50" s="636"/>
      <c r="AE50" s="636"/>
      <c r="AF50" s="636"/>
      <c r="AG50" s="636"/>
    </row>
    <row r="51" spans="1:33" s="345" customFormat="1" ht="12">
      <c r="A51" s="344"/>
      <c r="C51" s="346"/>
      <c r="K51" s="636"/>
      <c r="L51" s="636"/>
      <c r="M51" s="636"/>
      <c r="N51" s="636"/>
      <c r="O51" s="636"/>
      <c r="P51" s="636"/>
      <c r="Q51" s="636"/>
      <c r="R51" s="636"/>
      <c r="S51" s="636"/>
      <c r="T51" s="636"/>
      <c r="U51" s="636"/>
      <c r="V51" s="636"/>
      <c r="W51" s="636"/>
      <c r="X51" s="636"/>
      <c r="Y51" s="636"/>
      <c r="Z51" s="636"/>
      <c r="AA51" s="636"/>
      <c r="AB51" s="636"/>
      <c r="AC51" s="636"/>
      <c r="AD51" s="636"/>
      <c r="AE51" s="636"/>
      <c r="AF51" s="636"/>
      <c r="AG51" s="636"/>
    </row>
    <row r="52" spans="1:33" s="345" customFormat="1" ht="12">
      <c r="A52" s="344"/>
      <c r="C52" s="346"/>
      <c r="K52" s="636"/>
      <c r="L52" s="636"/>
      <c r="M52" s="636"/>
      <c r="N52" s="636"/>
      <c r="O52" s="636"/>
      <c r="P52" s="636"/>
      <c r="Q52" s="636"/>
      <c r="R52" s="636"/>
      <c r="S52" s="636"/>
      <c r="T52" s="636"/>
      <c r="U52" s="636"/>
      <c r="V52" s="636"/>
      <c r="W52" s="636"/>
      <c r="X52" s="636"/>
      <c r="Y52" s="636"/>
      <c r="Z52" s="636"/>
      <c r="AA52" s="636"/>
      <c r="AB52" s="636"/>
      <c r="AC52" s="636"/>
      <c r="AD52" s="636"/>
      <c r="AE52" s="636"/>
      <c r="AF52" s="636"/>
      <c r="AG52" s="636"/>
    </row>
    <row r="53" spans="1:33" s="345" customFormat="1" ht="12">
      <c r="A53" s="344"/>
      <c r="C53" s="346"/>
      <c r="K53" s="636"/>
      <c r="L53" s="636"/>
      <c r="M53" s="636"/>
      <c r="N53" s="636"/>
      <c r="O53" s="636"/>
      <c r="P53" s="636"/>
      <c r="Q53" s="636"/>
      <c r="R53" s="636"/>
      <c r="S53" s="636"/>
      <c r="T53" s="636"/>
      <c r="U53" s="636"/>
      <c r="V53" s="636"/>
      <c r="W53" s="636"/>
      <c r="X53" s="636"/>
      <c r="Y53" s="636"/>
      <c r="Z53" s="636"/>
      <c r="AA53" s="636"/>
      <c r="AB53" s="636"/>
      <c r="AC53" s="636"/>
      <c r="AD53" s="636"/>
      <c r="AE53" s="636"/>
      <c r="AF53" s="636"/>
      <c r="AG53" s="636"/>
    </row>
    <row r="54" spans="1:33" s="345" customFormat="1" ht="12">
      <c r="A54" s="344"/>
      <c r="C54" s="346"/>
      <c r="K54" s="636"/>
      <c r="L54" s="636"/>
      <c r="M54" s="636"/>
      <c r="N54" s="636"/>
      <c r="O54" s="636"/>
      <c r="P54" s="636"/>
      <c r="Q54" s="636"/>
      <c r="R54" s="636"/>
      <c r="S54" s="636"/>
      <c r="T54" s="636"/>
      <c r="U54" s="636"/>
      <c r="V54" s="636"/>
      <c r="W54" s="636"/>
      <c r="X54" s="636"/>
      <c r="Y54" s="636"/>
      <c r="Z54" s="636"/>
      <c r="AA54" s="636"/>
      <c r="AB54" s="636"/>
      <c r="AC54" s="636"/>
      <c r="AD54" s="636"/>
      <c r="AE54" s="636"/>
      <c r="AF54" s="636"/>
      <c r="AG54" s="636"/>
    </row>
    <row r="55" spans="1:33" s="345" customFormat="1" ht="12">
      <c r="A55" s="344"/>
      <c r="C55" s="346"/>
      <c r="K55" s="636"/>
      <c r="L55" s="636"/>
      <c r="M55" s="636"/>
      <c r="N55" s="636"/>
      <c r="O55" s="636"/>
      <c r="P55" s="636"/>
      <c r="Q55" s="636"/>
      <c r="R55" s="636"/>
      <c r="S55" s="636"/>
      <c r="T55" s="636"/>
      <c r="U55" s="636"/>
      <c r="V55" s="636"/>
      <c r="W55" s="636"/>
      <c r="X55" s="636"/>
      <c r="Y55" s="636"/>
      <c r="Z55" s="636"/>
      <c r="AA55" s="636"/>
      <c r="AB55" s="636"/>
      <c r="AC55" s="636"/>
      <c r="AD55" s="636"/>
      <c r="AE55" s="636"/>
      <c r="AF55" s="636"/>
      <c r="AG55" s="636"/>
    </row>
    <row r="56" spans="1:33" s="345" customFormat="1" ht="12">
      <c r="A56" s="344"/>
      <c r="C56" s="346"/>
      <c r="K56" s="636"/>
      <c r="L56" s="636"/>
      <c r="M56" s="636"/>
      <c r="N56" s="636"/>
      <c r="O56" s="636"/>
      <c r="P56" s="636"/>
      <c r="Q56" s="636"/>
      <c r="R56" s="636"/>
      <c r="S56" s="636"/>
      <c r="T56" s="636"/>
      <c r="U56" s="636"/>
      <c r="V56" s="636"/>
      <c r="W56" s="636"/>
      <c r="X56" s="636"/>
      <c r="Y56" s="636"/>
      <c r="Z56" s="636"/>
      <c r="AA56" s="636"/>
      <c r="AB56" s="636"/>
      <c r="AC56" s="636"/>
      <c r="AD56" s="636"/>
      <c r="AE56" s="636"/>
      <c r="AF56" s="636"/>
      <c r="AG56" s="636"/>
    </row>
    <row r="57" spans="1:33" s="345" customFormat="1" ht="12">
      <c r="A57" s="344"/>
      <c r="C57" s="346"/>
      <c r="K57" s="636"/>
      <c r="L57" s="636"/>
      <c r="M57" s="636"/>
      <c r="N57" s="636"/>
      <c r="O57" s="636"/>
      <c r="P57" s="636"/>
      <c r="Q57" s="636"/>
      <c r="R57" s="636"/>
      <c r="S57" s="636"/>
      <c r="T57" s="636"/>
      <c r="U57" s="636"/>
      <c r="V57" s="636"/>
      <c r="W57" s="636"/>
      <c r="X57" s="636"/>
      <c r="Y57" s="636"/>
      <c r="Z57" s="636"/>
      <c r="AA57" s="636"/>
      <c r="AB57" s="636"/>
      <c r="AC57" s="636"/>
      <c r="AD57" s="636"/>
      <c r="AE57" s="636"/>
      <c r="AF57" s="636"/>
      <c r="AG57" s="636"/>
    </row>
    <row r="58" spans="1:33" s="345" customFormat="1" ht="12">
      <c r="A58" s="344"/>
      <c r="C58" s="346"/>
      <c r="K58" s="636"/>
      <c r="L58" s="636"/>
      <c r="M58" s="636"/>
      <c r="N58" s="636"/>
      <c r="O58" s="636"/>
      <c r="P58" s="636"/>
      <c r="Q58" s="636"/>
      <c r="R58" s="636"/>
      <c r="S58" s="636"/>
      <c r="T58" s="636"/>
      <c r="U58" s="636"/>
      <c r="V58" s="636"/>
      <c r="W58" s="636"/>
      <c r="X58" s="636"/>
      <c r="Y58" s="636"/>
      <c r="Z58" s="636"/>
      <c r="AA58" s="636"/>
      <c r="AB58" s="636"/>
      <c r="AC58" s="636"/>
      <c r="AD58" s="636"/>
      <c r="AE58" s="636"/>
      <c r="AF58" s="636"/>
      <c r="AG58" s="636"/>
    </row>
    <row r="59" spans="1:33" s="345" customFormat="1" ht="12">
      <c r="A59" s="344"/>
      <c r="C59" s="346"/>
      <c r="K59" s="636"/>
      <c r="L59" s="636"/>
      <c r="M59" s="636"/>
      <c r="N59" s="636"/>
      <c r="O59" s="636"/>
      <c r="P59" s="636"/>
      <c r="Q59" s="636"/>
      <c r="R59" s="636"/>
      <c r="S59" s="636"/>
      <c r="T59" s="636"/>
      <c r="U59" s="636"/>
      <c r="V59" s="636"/>
      <c r="W59" s="636"/>
      <c r="X59" s="636"/>
      <c r="Y59" s="636"/>
      <c r="Z59" s="636"/>
      <c r="AA59" s="636"/>
      <c r="AB59" s="636"/>
      <c r="AC59" s="636"/>
      <c r="AD59" s="636"/>
      <c r="AE59" s="636"/>
      <c r="AF59" s="636"/>
      <c r="AG59" s="636"/>
    </row>
    <row r="60" spans="1:33" s="352" customFormat="1" ht="12">
      <c r="A60" s="351"/>
      <c r="C60" s="353"/>
      <c r="K60" s="639"/>
      <c r="L60" s="639"/>
      <c r="M60" s="639"/>
      <c r="N60" s="639"/>
      <c r="O60" s="639"/>
      <c r="P60" s="639"/>
      <c r="Q60" s="639"/>
      <c r="R60" s="639"/>
      <c r="S60" s="639"/>
      <c r="T60" s="639"/>
      <c r="U60" s="639"/>
      <c r="V60" s="639"/>
      <c r="W60" s="639"/>
      <c r="X60" s="639"/>
      <c r="Y60" s="639"/>
      <c r="Z60" s="639"/>
      <c r="AA60" s="639"/>
      <c r="AB60" s="639"/>
      <c r="AC60" s="639"/>
      <c r="AD60" s="639"/>
      <c r="AE60" s="639"/>
      <c r="AF60" s="639"/>
      <c r="AG60" s="639"/>
    </row>
    <row r="61" spans="1:33" s="352" customFormat="1" ht="12">
      <c r="A61" s="351"/>
      <c r="C61" s="353"/>
      <c r="K61" s="639"/>
      <c r="L61" s="639"/>
      <c r="M61" s="639"/>
      <c r="N61" s="639"/>
      <c r="O61" s="639"/>
      <c r="P61" s="639"/>
      <c r="Q61" s="639"/>
      <c r="R61" s="639"/>
      <c r="S61" s="639"/>
      <c r="T61" s="639"/>
      <c r="U61" s="639"/>
      <c r="V61" s="639"/>
      <c r="W61" s="639"/>
      <c r="X61" s="639"/>
      <c r="Y61" s="639"/>
      <c r="Z61" s="639"/>
      <c r="AA61" s="639"/>
      <c r="AB61" s="639"/>
      <c r="AC61" s="639"/>
      <c r="AD61" s="639"/>
      <c r="AE61" s="639"/>
      <c r="AF61" s="639"/>
      <c r="AG61" s="639"/>
    </row>
    <row r="62" spans="1:33" s="352" customFormat="1" ht="12">
      <c r="A62" s="351"/>
      <c r="C62" s="353"/>
      <c r="K62" s="639"/>
      <c r="L62" s="639"/>
      <c r="M62" s="639"/>
      <c r="N62" s="639"/>
      <c r="O62" s="639"/>
      <c r="P62" s="639"/>
      <c r="Q62" s="639"/>
      <c r="R62" s="639"/>
      <c r="S62" s="639"/>
      <c r="T62" s="639"/>
      <c r="U62" s="639"/>
      <c r="V62" s="639"/>
      <c r="W62" s="639"/>
      <c r="X62" s="639"/>
      <c r="Y62" s="639"/>
      <c r="Z62" s="639"/>
      <c r="AA62" s="639"/>
      <c r="AB62" s="639"/>
      <c r="AC62" s="639"/>
      <c r="AD62" s="639"/>
      <c r="AE62" s="639"/>
      <c r="AF62" s="639"/>
      <c r="AG62" s="639"/>
    </row>
    <row r="63" spans="1:33" s="352" customFormat="1" ht="12">
      <c r="A63" s="351"/>
      <c r="C63" s="353"/>
      <c r="D63" s="641"/>
      <c r="E63" s="641"/>
      <c r="F63" s="641"/>
      <c r="G63" s="641"/>
      <c r="H63" s="641"/>
      <c r="I63" s="641"/>
      <c r="J63" s="641"/>
      <c r="K63" s="639"/>
      <c r="L63" s="639"/>
      <c r="M63" s="639"/>
      <c r="N63" s="639"/>
      <c r="O63" s="639"/>
      <c r="P63" s="639"/>
      <c r="Q63" s="639"/>
      <c r="R63" s="639"/>
      <c r="S63" s="639"/>
      <c r="T63" s="639"/>
      <c r="U63" s="639"/>
      <c r="V63" s="639"/>
      <c r="W63" s="639"/>
      <c r="X63" s="639"/>
      <c r="Y63" s="639"/>
      <c r="Z63" s="639"/>
      <c r="AA63" s="639"/>
      <c r="AB63" s="639"/>
      <c r="AC63" s="639"/>
      <c r="AD63" s="639"/>
      <c r="AE63" s="639"/>
      <c r="AF63" s="639"/>
      <c r="AG63" s="639"/>
    </row>
    <row r="64" spans="1:33" s="352" customFormat="1" ht="12">
      <c r="A64" s="351"/>
      <c r="C64" s="353"/>
      <c r="K64" s="639"/>
      <c r="L64" s="639"/>
      <c r="M64" s="639"/>
      <c r="N64" s="639"/>
      <c r="O64" s="639"/>
      <c r="P64" s="639"/>
      <c r="Q64" s="639"/>
      <c r="R64" s="639"/>
      <c r="S64" s="639"/>
      <c r="T64" s="639"/>
      <c r="U64" s="639"/>
      <c r="V64" s="639"/>
      <c r="W64" s="639"/>
      <c r="X64" s="639"/>
      <c r="Y64" s="639"/>
      <c r="Z64" s="639"/>
      <c r="AA64" s="639"/>
      <c r="AB64" s="639"/>
      <c r="AC64" s="639"/>
      <c r="AD64" s="639"/>
      <c r="AE64" s="639"/>
      <c r="AF64" s="639"/>
      <c r="AG64" s="639"/>
    </row>
    <row r="65" spans="1:33" s="352" customFormat="1" ht="12">
      <c r="A65" s="351"/>
      <c r="C65" s="353"/>
      <c r="K65" s="639"/>
      <c r="L65" s="639"/>
      <c r="M65" s="639"/>
      <c r="N65" s="639"/>
      <c r="O65" s="639"/>
      <c r="P65" s="639"/>
      <c r="Q65" s="639"/>
      <c r="R65" s="639"/>
      <c r="S65" s="639"/>
      <c r="T65" s="639"/>
      <c r="U65" s="639"/>
      <c r="V65" s="639"/>
      <c r="W65" s="639"/>
      <c r="X65" s="639"/>
      <c r="Y65" s="639"/>
      <c r="Z65" s="639"/>
      <c r="AA65" s="639"/>
      <c r="AB65" s="639"/>
      <c r="AC65" s="639"/>
      <c r="AD65" s="639"/>
      <c r="AE65" s="639"/>
      <c r="AF65" s="639"/>
      <c r="AG65" s="639"/>
    </row>
    <row r="66" spans="1:33" s="352" customFormat="1" ht="12">
      <c r="A66" s="351"/>
      <c r="C66" s="353"/>
      <c r="E66" s="354"/>
      <c r="K66" s="639"/>
      <c r="L66" s="639"/>
      <c r="M66" s="639"/>
      <c r="N66" s="639"/>
      <c r="O66" s="639"/>
      <c r="P66" s="639"/>
      <c r="Q66" s="639"/>
      <c r="R66" s="639"/>
      <c r="S66" s="639"/>
      <c r="T66" s="639"/>
      <c r="U66" s="639"/>
      <c r="V66" s="639"/>
      <c r="W66" s="639"/>
      <c r="X66" s="639"/>
      <c r="Y66" s="639"/>
      <c r="Z66" s="639"/>
      <c r="AA66" s="639"/>
      <c r="AB66" s="639"/>
      <c r="AC66" s="639"/>
      <c r="AD66" s="639"/>
      <c r="AE66" s="639"/>
      <c r="AF66" s="639"/>
      <c r="AG66" s="639"/>
    </row>
    <row r="67" spans="1:33" s="352" customFormat="1" ht="12">
      <c r="A67" s="351"/>
      <c r="C67" s="353"/>
      <c r="K67" s="639"/>
      <c r="L67" s="639"/>
      <c r="M67" s="639"/>
      <c r="N67" s="639"/>
      <c r="O67" s="639"/>
      <c r="P67" s="639"/>
      <c r="Q67" s="639"/>
      <c r="R67" s="639"/>
      <c r="S67" s="639"/>
      <c r="T67" s="639"/>
      <c r="U67" s="639"/>
      <c r="V67" s="639"/>
      <c r="W67" s="639"/>
      <c r="X67" s="639"/>
      <c r="Y67" s="639"/>
      <c r="Z67" s="639"/>
      <c r="AA67" s="639"/>
      <c r="AB67" s="639"/>
      <c r="AC67" s="639"/>
      <c r="AD67" s="639"/>
      <c r="AE67" s="639"/>
      <c r="AF67" s="639"/>
      <c r="AG67" s="639"/>
    </row>
    <row r="68" spans="1:33" s="352" customFormat="1" ht="12">
      <c r="A68" s="351"/>
      <c r="C68" s="353"/>
      <c r="K68" s="639"/>
      <c r="L68" s="639"/>
      <c r="M68" s="639"/>
      <c r="N68" s="639"/>
      <c r="O68" s="639"/>
      <c r="P68" s="639"/>
      <c r="Q68" s="639"/>
      <c r="R68" s="639"/>
      <c r="S68" s="639"/>
      <c r="T68" s="639"/>
      <c r="U68" s="639"/>
      <c r="V68" s="639"/>
      <c r="W68" s="639"/>
      <c r="X68" s="639"/>
      <c r="Y68" s="639"/>
      <c r="Z68" s="639"/>
      <c r="AA68" s="639"/>
      <c r="AB68" s="639"/>
      <c r="AC68" s="639"/>
      <c r="AD68" s="639"/>
      <c r="AE68" s="639"/>
      <c r="AF68" s="639"/>
      <c r="AG68" s="639"/>
    </row>
    <row r="69" spans="1:33" s="352" customFormat="1" ht="12">
      <c r="A69" s="351"/>
      <c r="C69" s="353"/>
      <c r="K69" s="639"/>
      <c r="L69" s="639"/>
      <c r="M69" s="639"/>
      <c r="N69" s="639"/>
      <c r="O69" s="639"/>
      <c r="P69" s="639"/>
      <c r="Q69" s="639"/>
      <c r="R69" s="639"/>
      <c r="S69" s="639"/>
      <c r="T69" s="639"/>
      <c r="U69" s="639"/>
      <c r="V69" s="639"/>
      <c r="W69" s="639"/>
      <c r="X69" s="639"/>
      <c r="Y69" s="639"/>
      <c r="Z69" s="639"/>
      <c r="AA69" s="639"/>
      <c r="AB69" s="639"/>
      <c r="AC69" s="639"/>
      <c r="AD69" s="639"/>
      <c r="AE69" s="639"/>
      <c r="AF69" s="639"/>
      <c r="AG69" s="639"/>
    </row>
    <row r="70" spans="1:33" s="352" customFormat="1" ht="12">
      <c r="A70" s="351"/>
      <c r="C70" s="353"/>
      <c r="K70" s="639"/>
      <c r="L70" s="639"/>
      <c r="M70" s="639"/>
      <c r="N70" s="639"/>
      <c r="O70" s="639"/>
      <c r="P70" s="639"/>
      <c r="Q70" s="639"/>
      <c r="R70" s="639"/>
      <c r="S70" s="639"/>
      <c r="T70" s="639"/>
      <c r="U70" s="639"/>
      <c r="V70" s="639"/>
      <c r="W70" s="639"/>
      <c r="X70" s="639"/>
      <c r="Y70" s="639"/>
      <c r="Z70" s="639"/>
      <c r="AA70" s="639"/>
      <c r="AB70" s="639"/>
      <c r="AC70" s="639"/>
      <c r="AD70" s="639"/>
      <c r="AE70" s="639"/>
      <c r="AF70" s="639"/>
      <c r="AG70" s="639"/>
    </row>
    <row r="71" spans="1:33" s="352" customFormat="1" ht="12">
      <c r="A71" s="351"/>
      <c r="C71" s="353"/>
      <c r="K71" s="639"/>
      <c r="L71" s="639"/>
      <c r="M71" s="639"/>
      <c r="N71" s="639"/>
      <c r="O71" s="639"/>
      <c r="P71" s="639"/>
      <c r="Q71" s="639"/>
      <c r="R71" s="639"/>
      <c r="S71" s="639"/>
      <c r="T71" s="639"/>
      <c r="U71" s="639"/>
      <c r="V71" s="639"/>
      <c r="W71" s="639"/>
      <c r="X71" s="639"/>
      <c r="Y71" s="639"/>
      <c r="Z71" s="639"/>
      <c r="AA71" s="639"/>
      <c r="AB71" s="639"/>
      <c r="AC71" s="639"/>
      <c r="AD71" s="639"/>
      <c r="AE71" s="639"/>
      <c r="AF71" s="639"/>
      <c r="AG71" s="639"/>
    </row>
    <row r="72" spans="1:33" s="352" customFormat="1" ht="12">
      <c r="A72" s="351"/>
      <c r="C72" s="353"/>
      <c r="K72" s="639"/>
      <c r="L72" s="639"/>
      <c r="M72" s="639"/>
      <c r="N72" s="639"/>
      <c r="O72" s="639"/>
      <c r="P72" s="639"/>
      <c r="Q72" s="639"/>
      <c r="R72" s="639"/>
      <c r="S72" s="639"/>
      <c r="T72" s="639"/>
      <c r="U72" s="639"/>
      <c r="V72" s="639"/>
      <c r="W72" s="639"/>
      <c r="X72" s="639"/>
      <c r="Y72" s="639"/>
      <c r="Z72" s="639"/>
      <c r="AA72" s="639"/>
      <c r="AB72" s="639"/>
      <c r="AC72" s="639"/>
      <c r="AD72" s="639"/>
      <c r="AE72" s="639"/>
      <c r="AF72" s="639"/>
      <c r="AG72" s="639"/>
    </row>
    <row r="73" spans="1:33" s="352" customFormat="1" ht="12">
      <c r="A73" s="351"/>
      <c r="C73" s="353"/>
      <c r="K73" s="639"/>
      <c r="L73" s="639"/>
      <c r="M73" s="639"/>
      <c r="N73" s="639"/>
      <c r="O73" s="639"/>
      <c r="P73" s="639"/>
      <c r="Q73" s="639"/>
      <c r="R73" s="639"/>
      <c r="S73" s="639"/>
      <c r="T73" s="639"/>
      <c r="U73" s="639"/>
      <c r="V73" s="639"/>
      <c r="W73" s="639"/>
      <c r="X73" s="639"/>
      <c r="Y73" s="639"/>
      <c r="Z73" s="639"/>
      <c r="AA73" s="639"/>
      <c r="AB73" s="639"/>
      <c r="AC73" s="639"/>
      <c r="AD73" s="639"/>
      <c r="AE73" s="639"/>
      <c r="AF73" s="639"/>
      <c r="AG73" s="639"/>
    </row>
    <row r="74" spans="1:33" s="352" customFormat="1" ht="12">
      <c r="A74" s="351"/>
      <c r="C74" s="353"/>
      <c r="K74" s="639"/>
      <c r="L74" s="639"/>
      <c r="M74" s="639"/>
      <c r="N74" s="639"/>
      <c r="O74" s="639"/>
      <c r="P74" s="639"/>
      <c r="Q74" s="639"/>
      <c r="R74" s="639"/>
      <c r="S74" s="639"/>
      <c r="T74" s="639"/>
      <c r="U74" s="639"/>
      <c r="V74" s="639"/>
      <c r="W74" s="639"/>
      <c r="X74" s="639"/>
      <c r="Y74" s="639"/>
      <c r="Z74" s="639"/>
      <c r="AA74" s="639"/>
      <c r="AB74" s="639"/>
      <c r="AC74" s="639"/>
      <c r="AD74" s="639"/>
      <c r="AE74" s="639"/>
      <c r="AF74" s="639"/>
      <c r="AG74" s="639"/>
    </row>
    <row r="75" spans="1:33" s="352" customFormat="1" ht="12">
      <c r="A75" s="351"/>
      <c r="C75" s="353"/>
      <c r="K75" s="639"/>
      <c r="L75" s="639"/>
      <c r="M75" s="639"/>
      <c r="N75" s="639"/>
      <c r="O75" s="639"/>
      <c r="P75" s="639"/>
      <c r="Q75" s="639"/>
      <c r="R75" s="639"/>
      <c r="S75" s="639"/>
      <c r="T75" s="639"/>
      <c r="U75" s="639"/>
      <c r="V75" s="639"/>
      <c r="W75" s="639"/>
      <c r="X75" s="639"/>
      <c r="Y75" s="639"/>
      <c r="Z75" s="639"/>
      <c r="AA75" s="639"/>
      <c r="AB75" s="639"/>
      <c r="AC75" s="639"/>
      <c r="AD75" s="639"/>
      <c r="AE75" s="639"/>
      <c r="AF75" s="639"/>
      <c r="AG75" s="639"/>
    </row>
    <row r="76" spans="1:33" s="352" customFormat="1" ht="12">
      <c r="A76" s="351"/>
      <c r="C76" s="353"/>
      <c r="K76" s="639"/>
      <c r="L76" s="639"/>
      <c r="M76" s="639"/>
      <c r="N76" s="639"/>
      <c r="O76" s="639"/>
      <c r="P76" s="639"/>
      <c r="Q76" s="639"/>
      <c r="R76" s="639"/>
      <c r="S76" s="639"/>
      <c r="T76" s="639"/>
      <c r="U76" s="639"/>
      <c r="V76" s="639"/>
      <c r="W76" s="639"/>
      <c r="X76" s="639"/>
      <c r="Y76" s="639"/>
      <c r="Z76" s="639"/>
      <c r="AA76" s="639"/>
      <c r="AB76" s="639"/>
      <c r="AC76" s="639"/>
      <c r="AD76" s="639"/>
      <c r="AE76" s="639"/>
      <c r="AF76" s="639"/>
      <c r="AG76" s="639"/>
    </row>
    <row r="77" spans="1:33" s="352" customFormat="1" ht="12">
      <c r="A77" s="351"/>
      <c r="C77" s="353"/>
      <c r="K77" s="639"/>
      <c r="L77" s="639"/>
      <c r="M77" s="639"/>
      <c r="N77" s="639"/>
      <c r="O77" s="639"/>
      <c r="P77" s="639"/>
      <c r="Q77" s="639"/>
      <c r="R77" s="639"/>
      <c r="S77" s="639"/>
      <c r="T77" s="639"/>
      <c r="U77" s="639"/>
      <c r="V77" s="639"/>
      <c r="W77" s="639"/>
      <c r="X77" s="639"/>
      <c r="Y77" s="639"/>
      <c r="Z77" s="639"/>
      <c r="AA77" s="639"/>
      <c r="AB77" s="639"/>
      <c r="AC77" s="639"/>
      <c r="AD77" s="639"/>
      <c r="AE77" s="639"/>
      <c r="AF77" s="639"/>
      <c r="AG77" s="639"/>
    </row>
    <row r="78" spans="1:33" s="352" customFormat="1" ht="12">
      <c r="A78" s="351"/>
      <c r="C78" s="353"/>
      <c r="K78" s="639"/>
      <c r="L78" s="639"/>
      <c r="M78" s="639"/>
      <c r="N78" s="639"/>
      <c r="O78" s="639"/>
      <c r="P78" s="639"/>
      <c r="Q78" s="639"/>
      <c r="R78" s="639"/>
      <c r="S78" s="639"/>
      <c r="T78" s="639"/>
      <c r="U78" s="639"/>
      <c r="V78" s="639"/>
      <c r="W78" s="639"/>
      <c r="X78" s="639"/>
      <c r="Y78" s="639"/>
      <c r="Z78" s="639"/>
      <c r="AA78" s="639"/>
      <c r="AB78" s="639"/>
      <c r="AC78" s="639"/>
      <c r="AD78" s="639"/>
      <c r="AE78" s="639"/>
      <c r="AF78" s="639"/>
      <c r="AG78" s="639"/>
    </row>
    <row r="79" spans="1:33" s="352" customFormat="1" ht="12">
      <c r="A79" s="351"/>
      <c r="C79" s="353"/>
      <c r="K79" s="639"/>
      <c r="L79" s="639"/>
      <c r="M79" s="639"/>
      <c r="N79" s="639"/>
      <c r="O79" s="639"/>
      <c r="P79" s="639"/>
      <c r="Q79" s="639"/>
      <c r="R79" s="639"/>
      <c r="S79" s="639"/>
      <c r="T79" s="639"/>
      <c r="U79" s="639"/>
      <c r="V79" s="639"/>
      <c r="W79" s="639"/>
      <c r="X79" s="639"/>
      <c r="Y79" s="639"/>
      <c r="Z79" s="639"/>
      <c r="AA79" s="639"/>
      <c r="AB79" s="639"/>
      <c r="AC79" s="639"/>
      <c r="AD79" s="639"/>
      <c r="AE79" s="639"/>
      <c r="AF79" s="639"/>
      <c r="AG79" s="639"/>
    </row>
    <row r="80" spans="1:33" s="352" customFormat="1" ht="12">
      <c r="A80" s="351"/>
      <c r="C80" s="353"/>
      <c r="K80" s="639"/>
      <c r="L80" s="639"/>
      <c r="M80" s="639"/>
      <c r="N80" s="639"/>
      <c r="O80" s="639"/>
      <c r="P80" s="639"/>
      <c r="Q80" s="639"/>
      <c r="R80" s="639"/>
      <c r="S80" s="639"/>
      <c r="T80" s="639"/>
      <c r="U80" s="639"/>
      <c r="V80" s="639"/>
      <c r="W80" s="639"/>
      <c r="X80" s="639"/>
      <c r="Y80" s="639"/>
      <c r="Z80" s="639"/>
      <c r="AA80" s="639"/>
      <c r="AB80" s="639"/>
      <c r="AC80" s="639"/>
      <c r="AD80" s="639"/>
      <c r="AE80" s="639"/>
      <c r="AF80" s="639"/>
      <c r="AG80" s="639"/>
    </row>
    <row r="81" spans="1:33" s="352" customFormat="1" ht="12">
      <c r="A81" s="351"/>
      <c r="C81" s="353"/>
      <c r="K81" s="639"/>
      <c r="L81" s="639"/>
      <c r="M81" s="639"/>
      <c r="N81" s="639"/>
      <c r="O81" s="639"/>
      <c r="P81" s="639"/>
      <c r="Q81" s="639"/>
      <c r="R81" s="639"/>
      <c r="S81" s="639"/>
      <c r="T81" s="639"/>
      <c r="U81" s="639"/>
      <c r="V81" s="639"/>
      <c r="W81" s="639"/>
      <c r="X81" s="639"/>
      <c r="Y81" s="639"/>
      <c r="Z81" s="639"/>
      <c r="AA81" s="639"/>
      <c r="AB81" s="639"/>
      <c r="AC81" s="639"/>
      <c r="AD81" s="639"/>
      <c r="AE81" s="639"/>
      <c r="AF81" s="639"/>
      <c r="AG81" s="639"/>
    </row>
    <row r="82" spans="1:33" s="352" customFormat="1" ht="12">
      <c r="A82" s="351"/>
      <c r="C82" s="353"/>
      <c r="K82" s="639"/>
      <c r="L82" s="639"/>
      <c r="M82" s="639"/>
      <c r="N82" s="639"/>
      <c r="O82" s="639"/>
      <c r="P82" s="639"/>
      <c r="Q82" s="639"/>
      <c r="R82" s="639"/>
      <c r="S82" s="639"/>
      <c r="T82" s="639"/>
      <c r="U82" s="639"/>
      <c r="V82" s="639"/>
      <c r="W82" s="639"/>
      <c r="X82" s="639"/>
      <c r="Y82" s="639"/>
      <c r="Z82" s="639"/>
      <c r="AA82" s="639"/>
      <c r="AB82" s="639"/>
      <c r="AC82" s="639"/>
      <c r="AD82" s="639"/>
      <c r="AE82" s="639"/>
      <c r="AF82" s="639"/>
      <c r="AG82" s="639"/>
    </row>
    <row r="83" spans="1:33" s="352" customFormat="1" ht="12">
      <c r="A83" s="351"/>
      <c r="C83" s="353"/>
      <c r="K83" s="639"/>
      <c r="L83" s="639"/>
      <c r="M83" s="639"/>
      <c r="N83" s="639"/>
      <c r="O83" s="639"/>
      <c r="P83" s="639"/>
      <c r="Q83" s="639"/>
      <c r="R83" s="639"/>
      <c r="S83" s="639"/>
      <c r="T83" s="639"/>
      <c r="U83" s="639"/>
      <c r="V83" s="639"/>
      <c r="W83" s="639"/>
      <c r="X83" s="639"/>
      <c r="Y83" s="639"/>
      <c r="Z83" s="639"/>
      <c r="AA83" s="639"/>
      <c r="AB83" s="639"/>
      <c r="AC83" s="639"/>
      <c r="AD83" s="639"/>
      <c r="AE83" s="639"/>
      <c r="AF83" s="639"/>
      <c r="AG83" s="639"/>
    </row>
    <row r="84" spans="1:33" s="352" customFormat="1" ht="12">
      <c r="A84" s="351"/>
      <c r="C84" s="353"/>
      <c r="K84" s="639"/>
      <c r="L84" s="639"/>
      <c r="M84" s="639"/>
      <c r="N84" s="639"/>
      <c r="O84" s="639"/>
      <c r="P84" s="639"/>
      <c r="Q84" s="639"/>
      <c r="R84" s="639"/>
      <c r="S84" s="639"/>
      <c r="T84" s="639"/>
      <c r="U84" s="639"/>
      <c r="V84" s="639"/>
      <c r="W84" s="639"/>
      <c r="X84" s="639"/>
      <c r="Y84" s="639"/>
      <c r="Z84" s="639"/>
      <c r="AA84" s="639"/>
      <c r="AB84" s="639"/>
      <c r="AC84" s="639"/>
      <c r="AD84" s="639"/>
      <c r="AE84" s="639"/>
      <c r="AF84" s="639"/>
      <c r="AG84" s="639"/>
    </row>
    <row r="85" spans="1:33" s="352" customFormat="1" ht="12">
      <c r="A85" s="351"/>
      <c r="C85" s="353"/>
      <c r="K85" s="639"/>
      <c r="L85" s="639"/>
      <c r="M85" s="639"/>
      <c r="N85" s="639"/>
      <c r="O85" s="639"/>
      <c r="P85" s="639"/>
      <c r="Q85" s="639"/>
      <c r="R85" s="639"/>
      <c r="S85" s="639"/>
      <c r="T85" s="639"/>
      <c r="U85" s="639"/>
      <c r="V85" s="639"/>
      <c r="W85" s="639"/>
      <c r="X85" s="639"/>
      <c r="Y85" s="639"/>
      <c r="Z85" s="639"/>
      <c r="AA85" s="639"/>
      <c r="AB85" s="639"/>
      <c r="AC85" s="639"/>
      <c r="AD85" s="639"/>
      <c r="AE85" s="639"/>
      <c r="AF85" s="639"/>
      <c r="AG85" s="639"/>
    </row>
    <row r="86" spans="1:33" s="352" customFormat="1" ht="12">
      <c r="A86" s="351"/>
      <c r="C86" s="353"/>
      <c r="K86" s="639"/>
      <c r="L86" s="639"/>
      <c r="M86" s="639"/>
      <c r="N86" s="639"/>
      <c r="O86" s="639"/>
      <c r="P86" s="639"/>
      <c r="Q86" s="639"/>
      <c r="R86" s="639"/>
      <c r="S86" s="639"/>
      <c r="T86" s="639"/>
      <c r="U86" s="639"/>
      <c r="V86" s="639"/>
      <c r="W86" s="639"/>
      <c r="X86" s="639"/>
      <c r="Y86" s="639"/>
      <c r="Z86" s="639"/>
      <c r="AA86" s="639"/>
      <c r="AB86" s="639"/>
      <c r="AC86" s="639"/>
      <c r="AD86" s="639"/>
      <c r="AE86" s="639"/>
      <c r="AF86" s="639"/>
      <c r="AG86" s="639"/>
    </row>
    <row r="87" spans="1:33" s="352" customFormat="1" ht="12">
      <c r="A87" s="351"/>
      <c r="C87" s="353"/>
      <c r="K87" s="639"/>
      <c r="L87" s="639"/>
      <c r="M87" s="639"/>
      <c r="N87" s="639"/>
      <c r="O87" s="639"/>
      <c r="P87" s="639"/>
      <c r="Q87" s="639"/>
      <c r="R87" s="639"/>
      <c r="S87" s="639"/>
      <c r="T87" s="639"/>
      <c r="U87" s="639"/>
      <c r="V87" s="639"/>
      <c r="W87" s="639"/>
      <c r="X87" s="639"/>
      <c r="Y87" s="639"/>
      <c r="Z87" s="639"/>
      <c r="AA87" s="639"/>
      <c r="AB87" s="639"/>
      <c r="AC87" s="639"/>
      <c r="AD87" s="639"/>
      <c r="AE87" s="639"/>
      <c r="AF87" s="639"/>
      <c r="AG87" s="639"/>
    </row>
    <row r="88" spans="1:33" s="352" customFormat="1" ht="12">
      <c r="A88" s="351"/>
      <c r="C88" s="353"/>
      <c r="K88" s="639"/>
      <c r="L88" s="639"/>
      <c r="M88" s="639"/>
      <c r="N88" s="639"/>
      <c r="O88" s="639"/>
      <c r="P88" s="639"/>
      <c r="Q88" s="639"/>
      <c r="R88" s="639"/>
      <c r="S88" s="639"/>
      <c r="T88" s="639"/>
      <c r="U88" s="639"/>
      <c r="V88" s="639"/>
      <c r="W88" s="639"/>
      <c r="X88" s="639"/>
      <c r="Y88" s="639"/>
      <c r="Z88" s="639"/>
      <c r="AA88" s="639"/>
      <c r="AB88" s="639"/>
      <c r="AC88" s="639"/>
      <c r="AD88" s="639"/>
      <c r="AE88" s="639"/>
      <c r="AF88" s="639"/>
      <c r="AG88" s="639"/>
    </row>
    <row r="89" spans="1:33" s="352" customFormat="1" ht="12">
      <c r="A89" s="351"/>
      <c r="C89" s="353"/>
      <c r="K89" s="639"/>
      <c r="L89" s="639"/>
      <c r="M89" s="639"/>
      <c r="N89" s="639"/>
      <c r="O89" s="639"/>
      <c r="P89" s="639"/>
      <c r="Q89" s="639"/>
      <c r="R89" s="639"/>
      <c r="S89" s="639"/>
      <c r="T89" s="639"/>
      <c r="U89" s="639"/>
      <c r="V89" s="639"/>
      <c r="W89" s="639"/>
      <c r="X89" s="639"/>
      <c r="Y89" s="639"/>
      <c r="Z89" s="639"/>
      <c r="AA89" s="639"/>
      <c r="AB89" s="639"/>
      <c r="AC89" s="639"/>
      <c r="AD89" s="639"/>
      <c r="AE89" s="639"/>
      <c r="AF89" s="639"/>
      <c r="AG89" s="639"/>
    </row>
    <row r="90" spans="1:33" s="352" customFormat="1" ht="12">
      <c r="A90" s="351"/>
      <c r="C90" s="353"/>
      <c r="K90" s="639"/>
      <c r="L90" s="639"/>
      <c r="M90" s="639"/>
      <c r="N90" s="639"/>
      <c r="O90" s="639"/>
      <c r="P90" s="639"/>
      <c r="Q90" s="639"/>
      <c r="R90" s="639"/>
      <c r="S90" s="639"/>
      <c r="T90" s="639"/>
      <c r="U90" s="639"/>
      <c r="V90" s="639"/>
      <c r="W90" s="639"/>
      <c r="X90" s="639"/>
      <c r="Y90" s="639"/>
      <c r="Z90" s="639"/>
      <c r="AA90" s="639"/>
      <c r="AB90" s="639"/>
      <c r="AC90" s="639"/>
      <c r="AD90" s="639"/>
      <c r="AE90" s="639"/>
      <c r="AF90" s="639"/>
      <c r="AG90" s="639"/>
    </row>
    <row r="91" spans="1:33" s="352" customFormat="1" ht="12">
      <c r="A91" s="351"/>
      <c r="C91" s="353"/>
      <c r="K91" s="639"/>
      <c r="L91" s="639"/>
      <c r="M91" s="639"/>
      <c r="N91" s="639"/>
      <c r="O91" s="639"/>
      <c r="P91" s="639"/>
      <c r="Q91" s="639"/>
      <c r="R91" s="639"/>
      <c r="S91" s="639"/>
      <c r="T91" s="639"/>
      <c r="U91" s="639"/>
      <c r="V91" s="639"/>
      <c r="W91" s="639"/>
      <c r="X91" s="639"/>
      <c r="Y91" s="639"/>
      <c r="Z91" s="639"/>
      <c r="AA91" s="639"/>
      <c r="AB91" s="639"/>
      <c r="AC91" s="639"/>
      <c r="AD91" s="639"/>
      <c r="AE91" s="639"/>
      <c r="AF91" s="639"/>
      <c r="AG91" s="639"/>
    </row>
    <row r="92" spans="1:33" s="352" customFormat="1" ht="12">
      <c r="A92" s="351"/>
      <c r="C92" s="353"/>
      <c r="K92" s="639"/>
      <c r="L92" s="639"/>
      <c r="M92" s="639"/>
      <c r="N92" s="639"/>
      <c r="O92" s="639"/>
      <c r="P92" s="639"/>
      <c r="Q92" s="639"/>
      <c r="R92" s="639"/>
      <c r="S92" s="639"/>
      <c r="T92" s="639"/>
      <c r="U92" s="639"/>
      <c r="V92" s="639"/>
      <c r="W92" s="639"/>
      <c r="X92" s="639"/>
      <c r="Y92" s="639"/>
      <c r="Z92" s="639"/>
      <c r="AA92" s="639"/>
      <c r="AB92" s="639"/>
      <c r="AC92" s="639"/>
      <c r="AD92" s="639"/>
      <c r="AE92" s="639"/>
      <c r="AF92" s="639"/>
      <c r="AG92" s="639"/>
    </row>
    <row r="93" spans="1:33" s="352" customFormat="1" ht="12">
      <c r="A93" s="351"/>
      <c r="C93" s="353"/>
      <c r="K93" s="639"/>
      <c r="L93" s="639"/>
      <c r="M93" s="639"/>
      <c r="N93" s="639"/>
      <c r="O93" s="639"/>
      <c r="P93" s="639"/>
      <c r="Q93" s="639"/>
      <c r="R93" s="639"/>
      <c r="S93" s="639"/>
      <c r="T93" s="639"/>
      <c r="U93" s="639"/>
      <c r="V93" s="639"/>
      <c r="W93" s="639"/>
      <c r="X93" s="639"/>
      <c r="Y93" s="639"/>
      <c r="Z93" s="639"/>
      <c r="AA93" s="639"/>
      <c r="AB93" s="639"/>
      <c r="AC93" s="639"/>
      <c r="AD93" s="639"/>
      <c r="AE93" s="639"/>
      <c r="AF93" s="639"/>
      <c r="AG93" s="639"/>
    </row>
    <row r="94" spans="1:33" s="352" customFormat="1" ht="12">
      <c r="A94" s="351"/>
      <c r="C94" s="353"/>
      <c r="K94" s="639"/>
      <c r="L94" s="639"/>
      <c r="M94" s="639"/>
      <c r="N94" s="639"/>
      <c r="O94" s="639"/>
      <c r="P94" s="639"/>
      <c r="Q94" s="639"/>
      <c r="R94" s="639"/>
      <c r="S94" s="639"/>
      <c r="T94" s="639"/>
      <c r="U94" s="639"/>
      <c r="V94" s="639"/>
      <c r="W94" s="639"/>
      <c r="X94" s="639"/>
      <c r="Y94" s="639"/>
      <c r="Z94" s="639"/>
      <c r="AA94" s="639"/>
      <c r="AB94" s="639"/>
      <c r="AC94" s="639"/>
      <c r="AD94" s="639"/>
      <c r="AE94" s="639"/>
      <c r="AF94" s="639"/>
      <c r="AG94" s="639"/>
    </row>
    <row r="95" spans="1:33" s="352" customFormat="1" ht="12">
      <c r="A95" s="351"/>
      <c r="C95" s="353"/>
      <c r="K95" s="639"/>
      <c r="L95" s="639"/>
      <c r="M95" s="639"/>
      <c r="N95" s="639"/>
      <c r="O95" s="639"/>
      <c r="P95" s="639"/>
      <c r="Q95" s="639"/>
      <c r="R95" s="639"/>
      <c r="S95" s="639"/>
      <c r="T95" s="639"/>
      <c r="U95" s="639"/>
      <c r="V95" s="639"/>
      <c r="W95" s="639"/>
      <c r="X95" s="639"/>
      <c r="Y95" s="639"/>
      <c r="Z95" s="639"/>
      <c r="AA95" s="639"/>
      <c r="AB95" s="639"/>
      <c r="AC95" s="639"/>
      <c r="AD95" s="639"/>
      <c r="AE95" s="639"/>
      <c r="AF95" s="639"/>
      <c r="AG95" s="639"/>
    </row>
    <row r="96" spans="1:33" s="352" customFormat="1" ht="12">
      <c r="A96" s="351"/>
      <c r="C96" s="353"/>
      <c r="K96" s="639"/>
      <c r="L96" s="639"/>
      <c r="M96" s="639"/>
      <c r="N96" s="639"/>
      <c r="O96" s="639"/>
      <c r="P96" s="639"/>
      <c r="Q96" s="639"/>
      <c r="R96" s="639"/>
      <c r="S96" s="639"/>
      <c r="T96" s="639"/>
      <c r="U96" s="639"/>
      <c r="V96" s="639"/>
      <c r="W96" s="639"/>
      <c r="X96" s="639"/>
      <c r="Y96" s="639"/>
      <c r="Z96" s="639"/>
      <c r="AA96" s="639"/>
      <c r="AB96" s="639"/>
      <c r="AC96" s="639"/>
      <c r="AD96" s="639"/>
      <c r="AE96" s="639"/>
      <c r="AF96" s="639"/>
      <c r="AG96" s="639"/>
    </row>
    <row r="97" spans="1:33" s="352" customFormat="1" ht="12">
      <c r="A97" s="351"/>
      <c r="C97" s="353"/>
      <c r="K97" s="639"/>
      <c r="L97" s="639"/>
      <c r="M97" s="639"/>
      <c r="N97" s="639"/>
      <c r="O97" s="639"/>
      <c r="P97" s="639"/>
      <c r="Q97" s="639"/>
      <c r="R97" s="639"/>
      <c r="S97" s="639"/>
      <c r="T97" s="639"/>
      <c r="U97" s="639"/>
      <c r="V97" s="639"/>
      <c r="W97" s="639"/>
      <c r="X97" s="639"/>
      <c r="Y97" s="639"/>
      <c r="Z97" s="639"/>
      <c r="AA97" s="639"/>
      <c r="AB97" s="639"/>
      <c r="AC97" s="639"/>
      <c r="AD97" s="639"/>
      <c r="AE97" s="639"/>
      <c r="AF97" s="639"/>
      <c r="AG97" s="639"/>
    </row>
    <row r="98" spans="1:33" s="352" customFormat="1" ht="12">
      <c r="A98" s="351"/>
      <c r="C98" s="353"/>
      <c r="K98" s="639"/>
      <c r="L98" s="639"/>
      <c r="M98" s="639"/>
      <c r="N98" s="639"/>
      <c r="O98" s="639"/>
      <c r="P98" s="639"/>
      <c r="Q98" s="639"/>
      <c r="R98" s="639"/>
      <c r="S98" s="639"/>
      <c r="T98" s="639"/>
      <c r="U98" s="639"/>
      <c r="V98" s="639"/>
      <c r="W98" s="639"/>
      <c r="X98" s="639"/>
      <c r="Y98" s="639"/>
      <c r="Z98" s="639"/>
      <c r="AA98" s="639"/>
      <c r="AB98" s="639"/>
      <c r="AC98" s="639"/>
      <c r="AD98" s="639"/>
      <c r="AE98" s="639"/>
      <c r="AF98" s="639"/>
      <c r="AG98" s="639"/>
    </row>
    <row r="99" spans="1:33" s="352" customFormat="1" ht="12">
      <c r="A99" s="351"/>
      <c r="C99" s="353"/>
      <c r="K99" s="639"/>
      <c r="L99" s="639"/>
      <c r="M99" s="639"/>
      <c r="N99" s="639"/>
      <c r="O99" s="639"/>
      <c r="P99" s="639"/>
      <c r="Q99" s="639"/>
      <c r="R99" s="639"/>
      <c r="S99" s="639"/>
      <c r="T99" s="639"/>
      <c r="U99" s="639"/>
      <c r="V99" s="639"/>
      <c r="W99" s="639"/>
      <c r="X99" s="639"/>
      <c r="Y99" s="639"/>
      <c r="Z99" s="639"/>
      <c r="AA99" s="639"/>
      <c r="AB99" s="639"/>
      <c r="AC99" s="639"/>
      <c r="AD99" s="639"/>
      <c r="AE99" s="639"/>
      <c r="AF99" s="639"/>
      <c r="AG99" s="639"/>
    </row>
    <row r="100" spans="1:33" s="352" customFormat="1" ht="12">
      <c r="A100" s="351"/>
      <c r="C100" s="353"/>
      <c r="K100" s="639"/>
      <c r="L100" s="639"/>
      <c r="M100" s="639"/>
      <c r="N100" s="639"/>
      <c r="O100" s="639"/>
      <c r="P100" s="639"/>
      <c r="Q100" s="639"/>
      <c r="R100" s="639"/>
      <c r="S100" s="639"/>
      <c r="T100" s="639"/>
      <c r="U100" s="639"/>
      <c r="V100" s="639"/>
      <c r="W100" s="639"/>
      <c r="X100" s="639"/>
      <c r="Y100" s="639"/>
      <c r="Z100" s="639"/>
      <c r="AA100" s="639"/>
      <c r="AB100" s="639"/>
      <c r="AC100" s="639"/>
      <c r="AD100" s="639"/>
      <c r="AE100" s="639"/>
      <c r="AF100" s="639"/>
      <c r="AG100" s="639"/>
    </row>
    <row r="101" spans="1:33" s="352" customFormat="1" ht="12">
      <c r="A101" s="351"/>
      <c r="C101" s="353"/>
      <c r="K101" s="639"/>
      <c r="L101" s="639"/>
      <c r="M101" s="639"/>
      <c r="N101" s="639"/>
      <c r="O101" s="639"/>
      <c r="P101" s="639"/>
      <c r="Q101" s="639"/>
      <c r="R101" s="639"/>
      <c r="S101" s="639"/>
      <c r="T101" s="639"/>
      <c r="U101" s="639"/>
      <c r="V101" s="639"/>
      <c r="W101" s="639"/>
      <c r="X101" s="639"/>
      <c r="Y101" s="639"/>
      <c r="Z101" s="639"/>
      <c r="AA101" s="639"/>
      <c r="AB101" s="639"/>
      <c r="AC101" s="639"/>
      <c r="AD101" s="639"/>
      <c r="AE101" s="639"/>
      <c r="AF101" s="639"/>
      <c r="AG101" s="639"/>
    </row>
    <row r="102" spans="1:33" s="352" customFormat="1" ht="12">
      <c r="A102" s="351"/>
      <c r="C102" s="353"/>
      <c r="K102" s="639"/>
      <c r="L102" s="639"/>
      <c r="M102" s="639"/>
      <c r="N102" s="639"/>
      <c r="O102" s="639"/>
      <c r="P102" s="639"/>
      <c r="Q102" s="639"/>
      <c r="R102" s="639"/>
      <c r="S102" s="639"/>
      <c r="T102" s="639"/>
      <c r="U102" s="639"/>
      <c r="V102" s="639"/>
      <c r="W102" s="639"/>
      <c r="X102" s="639"/>
      <c r="Y102" s="639"/>
      <c r="Z102" s="639"/>
      <c r="AA102" s="639"/>
      <c r="AB102" s="639"/>
      <c r="AC102" s="639"/>
      <c r="AD102" s="639"/>
      <c r="AE102" s="639"/>
      <c r="AF102" s="639"/>
      <c r="AG102" s="639"/>
    </row>
    <row r="103" spans="1:33" s="352" customFormat="1" ht="12">
      <c r="A103" s="351"/>
      <c r="C103" s="353"/>
      <c r="K103" s="639"/>
      <c r="L103" s="639"/>
      <c r="M103" s="639"/>
      <c r="N103" s="639"/>
      <c r="O103" s="639"/>
      <c r="P103" s="639"/>
      <c r="Q103" s="639"/>
      <c r="R103" s="639"/>
      <c r="S103" s="639"/>
      <c r="T103" s="639"/>
      <c r="U103" s="639"/>
      <c r="V103" s="639"/>
      <c r="W103" s="639"/>
      <c r="X103" s="639"/>
      <c r="Y103" s="639"/>
      <c r="Z103" s="639"/>
      <c r="AA103" s="639"/>
      <c r="AB103" s="639"/>
      <c r="AC103" s="639"/>
      <c r="AD103" s="639"/>
      <c r="AE103" s="639"/>
      <c r="AF103" s="639"/>
      <c r="AG103" s="639"/>
    </row>
    <row r="104" spans="1:33" s="352" customFormat="1" ht="12">
      <c r="A104" s="351"/>
      <c r="C104" s="353"/>
      <c r="K104" s="639"/>
      <c r="L104" s="639"/>
      <c r="M104" s="639"/>
      <c r="N104" s="639"/>
      <c r="O104" s="639"/>
      <c r="P104" s="639"/>
      <c r="Q104" s="639"/>
      <c r="R104" s="639"/>
      <c r="S104" s="639"/>
      <c r="T104" s="639"/>
      <c r="U104" s="639"/>
      <c r="V104" s="639"/>
      <c r="W104" s="639"/>
      <c r="X104" s="639"/>
      <c r="Y104" s="639"/>
      <c r="Z104" s="639"/>
      <c r="AA104" s="639"/>
      <c r="AB104" s="639"/>
      <c r="AC104" s="639"/>
      <c r="AD104" s="639"/>
      <c r="AE104" s="639"/>
      <c r="AF104" s="639"/>
      <c r="AG104" s="639"/>
    </row>
    <row r="105" spans="1:33" s="352" customFormat="1" ht="12">
      <c r="A105" s="351"/>
      <c r="C105" s="353"/>
      <c r="K105" s="639"/>
      <c r="L105" s="639"/>
      <c r="M105" s="639"/>
      <c r="N105" s="639"/>
      <c r="O105" s="639"/>
      <c r="P105" s="639"/>
      <c r="Q105" s="639"/>
      <c r="R105" s="639"/>
      <c r="S105" s="639"/>
      <c r="T105" s="639"/>
      <c r="U105" s="639"/>
      <c r="V105" s="639"/>
      <c r="W105" s="639"/>
      <c r="X105" s="639"/>
      <c r="Y105" s="639"/>
      <c r="Z105" s="639"/>
      <c r="AA105" s="639"/>
      <c r="AB105" s="639"/>
      <c r="AC105" s="639"/>
      <c r="AD105" s="639"/>
      <c r="AE105" s="639"/>
      <c r="AF105" s="639"/>
      <c r="AG105" s="639"/>
    </row>
    <row r="106" spans="1:33" s="352" customFormat="1" ht="12">
      <c r="A106" s="351"/>
      <c r="C106" s="353"/>
      <c r="K106" s="639"/>
      <c r="L106" s="639"/>
      <c r="M106" s="639"/>
      <c r="N106" s="639"/>
      <c r="O106" s="639"/>
      <c r="P106" s="639"/>
      <c r="Q106" s="639"/>
      <c r="R106" s="639"/>
      <c r="S106" s="639"/>
      <c r="T106" s="639"/>
      <c r="U106" s="639"/>
      <c r="V106" s="639"/>
      <c r="W106" s="639"/>
      <c r="X106" s="639"/>
      <c r="Y106" s="639"/>
      <c r="Z106" s="639"/>
      <c r="AA106" s="639"/>
      <c r="AB106" s="639"/>
      <c r="AC106" s="639"/>
      <c r="AD106" s="639"/>
      <c r="AE106" s="639"/>
      <c r="AF106" s="639"/>
      <c r="AG106" s="639"/>
    </row>
    <row r="107" spans="1:33" s="352" customFormat="1" ht="12">
      <c r="A107" s="351"/>
      <c r="C107" s="353"/>
      <c r="K107" s="639"/>
      <c r="L107" s="639"/>
      <c r="M107" s="639"/>
      <c r="N107" s="639"/>
      <c r="O107" s="639"/>
      <c r="P107" s="639"/>
      <c r="Q107" s="639"/>
      <c r="R107" s="639"/>
      <c r="S107" s="639"/>
      <c r="T107" s="639"/>
      <c r="U107" s="639"/>
      <c r="V107" s="639"/>
      <c r="W107" s="639"/>
      <c r="X107" s="639"/>
      <c r="Y107" s="639"/>
      <c r="Z107" s="639"/>
      <c r="AA107" s="639"/>
      <c r="AB107" s="639"/>
      <c r="AC107" s="639"/>
      <c r="AD107" s="639"/>
      <c r="AE107" s="639"/>
      <c r="AF107" s="639"/>
      <c r="AG107" s="639"/>
    </row>
    <row r="108" spans="1:33" s="352" customFormat="1" ht="12">
      <c r="A108" s="351"/>
      <c r="C108" s="353"/>
      <c r="K108" s="639"/>
      <c r="L108" s="639"/>
      <c r="M108" s="639"/>
      <c r="N108" s="639"/>
      <c r="O108" s="639"/>
      <c r="P108" s="639"/>
      <c r="Q108" s="639"/>
      <c r="R108" s="639"/>
      <c r="S108" s="639"/>
      <c r="T108" s="639"/>
      <c r="U108" s="639"/>
      <c r="V108" s="639"/>
      <c r="W108" s="639"/>
      <c r="X108" s="639"/>
      <c r="Y108" s="639"/>
      <c r="Z108" s="639"/>
      <c r="AA108" s="639"/>
      <c r="AB108" s="639"/>
      <c r="AC108" s="639"/>
      <c r="AD108" s="639"/>
      <c r="AE108" s="639"/>
      <c r="AF108" s="639"/>
      <c r="AG108" s="639"/>
    </row>
    <row r="109" spans="1:33" s="352" customFormat="1" ht="12">
      <c r="A109" s="351"/>
      <c r="C109" s="353"/>
      <c r="K109" s="639"/>
      <c r="L109" s="639"/>
      <c r="M109" s="639"/>
      <c r="N109" s="639"/>
      <c r="O109" s="639"/>
      <c r="P109" s="639"/>
      <c r="Q109" s="639"/>
      <c r="R109" s="639"/>
      <c r="S109" s="639"/>
      <c r="T109" s="639"/>
      <c r="U109" s="639"/>
      <c r="V109" s="639"/>
      <c r="W109" s="639"/>
      <c r="X109" s="639"/>
      <c r="Y109" s="639"/>
      <c r="Z109" s="639"/>
      <c r="AA109" s="639"/>
      <c r="AB109" s="639"/>
      <c r="AC109" s="639"/>
      <c r="AD109" s="639"/>
      <c r="AE109" s="639"/>
      <c r="AF109" s="639"/>
      <c r="AG109" s="639"/>
    </row>
    <row r="110" spans="1:33" s="352" customFormat="1" ht="12">
      <c r="A110" s="351"/>
      <c r="C110" s="353"/>
      <c r="K110" s="639"/>
      <c r="L110" s="639"/>
      <c r="M110" s="639"/>
      <c r="N110" s="639"/>
      <c r="O110" s="639"/>
      <c r="P110" s="639"/>
      <c r="Q110" s="639"/>
      <c r="R110" s="639"/>
      <c r="S110" s="639"/>
      <c r="T110" s="639"/>
      <c r="U110" s="639"/>
      <c r="V110" s="639"/>
      <c r="W110" s="639"/>
      <c r="X110" s="639"/>
      <c r="Y110" s="639"/>
      <c r="Z110" s="639"/>
      <c r="AA110" s="639"/>
      <c r="AB110" s="639"/>
      <c r="AC110" s="639"/>
      <c r="AD110" s="639"/>
      <c r="AE110" s="639"/>
      <c r="AF110" s="639"/>
      <c r="AG110" s="639"/>
    </row>
    <row r="111" spans="1:33" s="352" customFormat="1" ht="12">
      <c r="A111" s="351"/>
      <c r="C111" s="353"/>
      <c r="K111" s="639"/>
      <c r="L111" s="639"/>
      <c r="M111" s="639"/>
      <c r="N111" s="639"/>
      <c r="O111" s="639"/>
      <c r="P111" s="639"/>
      <c r="Q111" s="639"/>
      <c r="R111" s="639"/>
      <c r="S111" s="639"/>
      <c r="T111" s="639"/>
      <c r="U111" s="639"/>
      <c r="V111" s="639"/>
      <c r="W111" s="639"/>
      <c r="X111" s="639"/>
      <c r="Y111" s="639"/>
      <c r="Z111" s="639"/>
      <c r="AA111" s="639"/>
      <c r="AB111" s="639"/>
      <c r="AC111" s="639"/>
      <c r="AD111" s="639"/>
      <c r="AE111" s="639"/>
      <c r="AF111" s="639"/>
      <c r="AG111" s="639"/>
    </row>
    <row r="112" spans="1:33" s="352" customFormat="1" ht="12">
      <c r="A112" s="351"/>
      <c r="C112" s="353"/>
      <c r="K112" s="639"/>
      <c r="L112" s="639"/>
      <c r="M112" s="639"/>
      <c r="N112" s="639"/>
      <c r="O112" s="639"/>
      <c r="P112" s="639"/>
      <c r="Q112" s="639"/>
      <c r="R112" s="639"/>
      <c r="S112" s="639"/>
      <c r="T112" s="639"/>
      <c r="U112" s="639"/>
      <c r="V112" s="639"/>
      <c r="W112" s="639"/>
      <c r="X112" s="639"/>
      <c r="Y112" s="639"/>
      <c r="Z112" s="639"/>
      <c r="AA112" s="639"/>
      <c r="AB112" s="639"/>
      <c r="AC112" s="639"/>
      <c r="AD112" s="639"/>
      <c r="AE112" s="639"/>
      <c r="AF112" s="639"/>
      <c r="AG112" s="639"/>
    </row>
    <row r="113" spans="1:33" s="352" customFormat="1" ht="12">
      <c r="A113" s="351"/>
      <c r="C113" s="353"/>
      <c r="K113" s="639"/>
      <c r="L113" s="639"/>
      <c r="M113" s="639"/>
      <c r="N113" s="639"/>
      <c r="O113" s="639"/>
      <c r="P113" s="639"/>
      <c r="Q113" s="639"/>
      <c r="R113" s="639"/>
      <c r="S113" s="639"/>
      <c r="T113" s="639"/>
      <c r="U113" s="639"/>
      <c r="V113" s="639"/>
      <c r="W113" s="639"/>
      <c r="X113" s="639"/>
      <c r="Y113" s="639"/>
      <c r="Z113" s="639"/>
      <c r="AA113" s="639"/>
      <c r="AB113" s="639"/>
      <c r="AC113" s="639"/>
      <c r="AD113" s="639"/>
      <c r="AE113" s="639"/>
      <c r="AF113" s="639"/>
      <c r="AG113" s="639"/>
    </row>
    <row r="114" spans="1:33" s="352" customFormat="1" ht="12">
      <c r="A114" s="351"/>
      <c r="C114" s="353"/>
      <c r="K114" s="639"/>
      <c r="L114" s="639"/>
      <c r="M114" s="639"/>
      <c r="N114" s="639"/>
      <c r="O114" s="639"/>
      <c r="P114" s="639"/>
      <c r="Q114" s="639"/>
      <c r="R114" s="639"/>
      <c r="S114" s="639"/>
      <c r="T114" s="639"/>
      <c r="U114" s="639"/>
      <c r="V114" s="639"/>
      <c r="W114" s="639"/>
      <c r="X114" s="639"/>
      <c r="Y114" s="639"/>
      <c r="Z114" s="639"/>
      <c r="AA114" s="639"/>
      <c r="AB114" s="639"/>
      <c r="AC114" s="639"/>
      <c r="AD114" s="639"/>
      <c r="AE114" s="639"/>
      <c r="AF114" s="639"/>
      <c r="AG114" s="639"/>
    </row>
    <row r="115" spans="1:33" s="352" customFormat="1" ht="12">
      <c r="A115" s="351"/>
      <c r="C115" s="353"/>
      <c r="K115" s="639"/>
      <c r="L115" s="639"/>
      <c r="M115" s="639"/>
      <c r="N115" s="639"/>
      <c r="O115" s="639"/>
      <c r="P115" s="639"/>
      <c r="Q115" s="639"/>
      <c r="R115" s="639"/>
      <c r="S115" s="639"/>
      <c r="T115" s="639"/>
      <c r="U115" s="639"/>
      <c r="V115" s="639"/>
      <c r="W115" s="639"/>
      <c r="X115" s="639"/>
      <c r="Y115" s="639"/>
      <c r="Z115" s="639"/>
      <c r="AA115" s="639"/>
      <c r="AB115" s="639"/>
      <c r="AC115" s="639"/>
      <c r="AD115" s="639"/>
      <c r="AE115" s="639"/>
      <c r="AF115" s="639"/>
      <c r="AG115" s="639"/>
    </row>
    <row r="116" spans="1:33" s="352" customFormat="1" ht="12">
      <c r="A116" s="351"/>
      <c r="C116" s="353"/>
      <c r="K116" s="639"/>
      <c r="L116" s="639"/>
      <c r="M116" s="639"/>
      <c r="N116" s="639"/>
      <c r="O116" s="639"/>
      <c r="P116" s="639"/>
      <c r="Q116" s="639"/>
      <c r="R116" s="639"/>
      <c r="S116" s="639"/>
      <c r="T116" s="639"/>
      <c r="U116" s="639"/>
      <c r="V116" s="639"/>
      <c r="W116" s="639"/>
      <c r="X116" s="639"/>
      <c r="Y116" s="639"/>
      <c r="Z116" s="639"/>
      <c r="AA116" s="639"/>
      <c r="AB116" s="639"/>
      <c r="AC116" s="639"/>
      <c r="AD116" s="639"/>
      <c r="AE116" s="639"/>
      <c r="AF116" s="639"/>
      <c r="AG116" s="639"/>
    </row>
    <row r="117" spans="1:33" s="352" customFormat="1" ht="12">
      <c r="A117" s="351"/>
      <c r="C117" s="353"/>
      <c r="K117" s="639"/>
      <c r="L117" s="639"/>
      <c r="M117" s="639"/>
      <c r="N117" s="639"/>
      <c r="O117" s="639"/>
      <c r="P117" s="639"/>
      <c r="Q117" s="639"/>
      <c r="R117" s="639"/>
      <c r="S117" s="639"/>
      <c r="T117" s="639"/>
      <c r="U117" s="639"/>
      <c r="V117" s="639"/>
      <c r="W117" s="639"/>
      <c r="X117" s="639"/>
      <c r="Y117" s="639"/>
      <c r="Z117" s="639"/>
      <c r="AA117" s="639"/>
      <c r="AB117" s="639"/>
      <c r="AC117" s="639"/>
      <c r="AD117" s="639"/>
      <c r="AE117" s="639"/>
      <c r="AF117" s="639"/>
      <c r="AG117" s="639"/>
    </row>
    <row r="118" spans="1:33" s="352" customFormat="1" ht="12">
      <c r="A118" s="351"/>
      <c r="C118" s="353"/>
      <c r="K118" s="639"/>
      <c r="L118" s="639"/>
      <c r="M118" s="639"/>
      <c r="N118" s="639"/>
      <c r="O118" s="639"/>
      <c r="P118" s="639"/>
      <c r="Q118" s="639"/>
      <c r="R118" s="639"/>
      <c r="S118" s="639"/>
      <c r="T118" s="639"/>
      <c r="U118" s="639"/>
      <c r="V118" s="639"/>
      <c r="W118" s="639"/>
      <c r="X118" s="639"/>
      <c r="Y118" s="639"/>
      <c r="Z118" s="639"/>
      <c r="AA118" s="639"/>
      <c r="AB118" s="639"/>
      <c r="AC118" s="639"/>
      <c r="AD118" s="639"/>
      <c r="AE118" s="639"/>
      <c r="AF118" s="639"/>
      <c r="AG118" s="639"/>
    </row>
    <row r="119" spans="1:33" s="352" customFormat="1" ht="12">
      <c r="A119" s="351"/>
      <c r="C119" s="353"/>
      <c r="K119" s="639"/>
      <c r="L119" s="639"/>
      <c r="M119" s="639"/>
      <c r="N119" s="639"/>
      <c r="O119" s="639"/>
      <c r="P119" s="639"/>
      <c r="Q119" s="639"/>
      <c r="R119" s="639"/>
      <c r="S119" s="639"/>
      <c r="T119" s="639"/>
      <c r="U119" s="639"/>
      <c r="V119" s="639"/>
      <c r="W119" s="639"/>
      <c r="X119" s="639"/>
      <c r="Y119" s="639"/>
      <c r="Z119" s="639"/>
      <c r="AA119" s="639"/>
      <c r="AB119" s="639"/>
      <c r="AC119" s="639"/>
      <c r="AD119" s="639"/>
      <c r="AE119" s="639"/>
      <c r="AF119" s="639"/>
      <c r="AG119" s="639"/>
    </row>
    <row r="120" spans="1:33" s="352" customFormat="1" ht="12">
      <c r="A120" s="351"/>
      <c r="C120" s="353"/>
      <c r="K120" s="639"/>
      <c r="L120" s="639"/>
      <c r="M120" s="639"/>
      <c r="N120" s="639"/>
      <c r="O120" s="639"/>
      <c r="P120" s="639"/>
      <c r="Q120" s="639"/>
      <c r="R120" s="639"/>
      <c r="S120" s="639"/>
      <c r="T120" s="639"/>
      <c r="U120" s="639"/>
      <c r="V120" s="639"/>
      <c r="W120" s="639"/>
      <c r="X120" s="639"/>
      <c r="Y120" s="639"/>
      <c r="Z120" s="639"/>
      <c r="AA120" s="639"/>
      <c r="AB120" s="639"/>
      <c r="AC120" s="639"/>
      <c r="AD120" s="639"/>
      <c r="AE120" s="639"/>
      <c r="AF120" s="639"/>
      <c r="AG120" s="639"/>
    </row>
    <row r="121" spans="1:33" s="352" customFormat="1" ht="12">
      <c r="A121" s="351"/>
      <c r="C121" s="353"/>
      <c r="K121" s="639"/>
      <c r="L121" s="639"/>
      <c r="M121" s="639"/>
      <c r="N121" s="639"/>
      <c r="O121" s="639"/>
      <c r="P121" s="639"/>
      <c r="Q121" s="639"/>
      <c r="R121" s="639"/>
      <c r="S121" s="639"/>
      <c r="T121" s="639"/>
      <c r="U121" s="639"/>
      <c r="V121" s="639"/>
      <c r="W121" s="639"/>
      <c r="X121" s="639"/>
      <c r="Y121" s="639"/>
      <c r="Z121" s="639"/>
      <c r="AA121" s="639"/>
      <c r="AB121" s="639"/>
      <c r="AC121" s="639"/>
      <c r="AD121" s="639"/>
      <c r="AE121" s="639"/>
      <c r="AF121" s="639"/>
      <c r="AG121" s="639"/>
    </row>
    <row r="122" spans="1:33" s="352" customFormat="1" ht="12">
      <c r="A122" s="351"/>
      <c r="C122" s="353"/>
      <c r="K122" s="639"/>
      <c r="L122" s="639"/>
      <c r="M122" s="639"/>
      <c r="N122" s="639"/>
      <c r="O122" s="639"/>
      <c r="P122" s="639"/>
      <c r="Q122" s="639"/>
      <c r="R122" s="639"/>
      <c r="S122" s="639"/>
      <c r="T122" s="639"/>
      <c r="U122" s="639"/>
      <c r="V122" s="639"/>
      <c r="W122" s="639"/>
      <c r="X122" s="639"/>
      <c r="Y122" s="639"/>
      <c r="Z122" s="639"/>
      <c r="AA122" s="639"/>
      <c r="AB122" s="639"/>
      <c r="AC122" s="639"/>
      <c r="AD122" s="639"/>
      <c r="AE122" s="639"/>
      <c r="AF122" s="639"/>
      <c r="AG122" s="639"/>
    </row>
    <row r="123" spans="1:33" s="352" customFormat="1" ht="12">
      <c r="A123" s="351"/>
      <c r="C123" s="353"/>
      <c r="K123" s="639"/>
      <c r="L123" s="639"/>
      <c r="M123" s="639"/>
      <c r="N123" s="639"/>
      <c r="O123" s="639"/>
      <c r="P123" s="639"/>
      <c r="Q123" s="639"/>
      <c r="R123" s="639"/>
      <c r="S123" s="639"/>
      <c r="T123" s="639"/>
      <c r="U123" s="639"/>
      <c r="V123" s="639"/>
      <c r="W123" s="639"/>
      <c r="X123" s="639"/>
      <c r="Y123" s="639"/>
      <c r="Z123" s="639"/>
      <c r="AA123" s="639"/>
      <c r="AB123" s="639"/>
      <c r="AC123" s="639"/>
      <c r="AD123" s="639"/>
      <c r="AE123" s="639"/>
      <c r="AF123" s="639"/>
      <c r="AG123" s="639"/>
    </row>
    <row r="124" spans="1:33" s="352" customFormat="1" ht="12">
      <c r="A124" s="351"/>
      <c r="C124" s="353"/>
      <c r="K124" s="639"/>
      <c r="L124" s="639"/>
      <c r="M124" s="639"/>
      <c r="N124" s="639"/>
      <c r="O124" s="639"/>
      <c r="P124" s="639"/>
      <c r="Q124" s="639"/>
      <c r="R124" s="639"/>
      <c r="S124" s="639"/>
      <c r="T124" s="639"/>
      <c r="U124" s="639"/>
      <c r="V124" s="639"/>
      <c r="W124" s="639"/>
      <c r="X124" s="639"/>
      <c r="Y124" s="639"/>
      <c r="Z124" s="639"/>
      <c r="AA124" s="639"/>
      <c r="AB124" s="639"/>
      <c r="AC124" s="639"/>
      <c r="AD124" s="639"/>
      <c r="AE124" s="639"/>
      <c r="AF124" s="639"/>
      <c r="AG124" s="639"/>
    </row>
    <row r="125" spans="1:33" s="352" customFormat="1" ht="12">
      <c r="A125" s="351"/>
      <c r="C125" s="353"/>
      <c r="K125" s="639"/>
      <c r="L125" s="639"/>
      <c r="M125" s="639"/>
      <c r="N125" s="639"/>
      <c r="O125" s="639"/>
      <c r="P125" s="639"/>
      <c r="Q125" s="639"/>
      <c r="R125" s="639"/>
      <c r="S125" s="639"/>
      <c r="T125" s="639"/>
      <c r="U125" s="639"/>
      <c r="V125" s="639"/>
      <c r="W125" s="639"/>
      <c r="X125" s="639"/>
      <c r="Y125" s="639"/>
      <c r="Z125" s="639"/>
      <c r="AA125" s="639"/>
      <c r="AB125" s="639"/>
      <c r="AC125" s="639"/>
      <c r="AD125" s="639"/>
      <c r="AE125" s="639"/>
      <c r="AF125" s="639"/>
      <c r="AG125" s="639"/>
    </row>
    <row r="126" spans="1:33" s="352" customFormat="1" ht="12">
      <c r="A126" s="351"/>
      <c r="C126" s="353"/>
      <c r="K126" s="639"/>
      <c r="L126" s="639"/>
      <c r="M126" s="639"/>
      <c r="N126" s="639"/>
      <c r="O126" s="639"/>
      <c r="P126" s="639"/>
      <c r="Q126" s="639"/>
      <c r="R126" s="639"/>
      <c r="S126" s="639"/>
      <c r="T126" s="639"/>
      <c r="U126" s="639"/>
      <c r="V126" s="639"/>
      <c r="W126" s="639"/>
      <c r="X126" s="639"/>
      <c r="Y126" s="639"/>
      <c r="Z126" s="639"/>
      <c r="AA126" s="639"/>
      <c r="AB126" s="639"/>
      <c r="AC126" s="639"/>
      <c r="AD126" s="639"/>
      <c r="AE126" s="639"/>
      <c r="AF126" s="639"/>
      <c r="AG126" s="639"/>
    </row>
    <row r="127" spans="1:33" s="352" customFormat="1" ht="12">
      <c r="A127" s="351"/>
      <c r="C127" s="353"/>
      <c r="K127" s="639"/>
      <c r="L127" s="639"/>
      <c r="M127" s="639"/>
      <c r="N127" s="639"/>
      <c r="O127" s="639"/>
      <c r="P127" s="639"/>
      <c r="Q127" s="639"/>
      <c r="R127" s="639"/>
      <c r="S127" s="639"/>
      <c r="T127" s="639"/>
      <c r="U127" s="639"/>
      <c r="V127" s="639"/>
      <c r="W127" s="639"/>
      <c r="X127" s="639"/>
      <c r="Y127" s="639"/>
      <c r="Z127" s="639"/>
      <c r="AA127" s="639"/>
      <c r="AB127" s="639"/>
      <c r="AC127" s="639"/>
      <c r="AD127" s="639"/>
      <c r="AE127" s="639"/>
      <c r="AF127" s="639"/>
      <c r="AG127" s="639"/>
    </row>
    <row r="128" spans="1:33" s="352" customFormat="1" ht="12">
      <c r="A128" s="351"/>
      <c r="C128" s="353"/>
      <c r="K128" s="639"/>
      <c r="L128" s="639"/>
      <c r="M128" s="639"/>
      <c r="N128" s="639"/>
      <c r="O128" s="639"/>
      <c r="P128" s="639"/>
      <c r="Q128" s="639"/>
      <c r="R128" s="639"/>
      <c r="S128" s="639"/>
      <c r="T128" s="639"/>
      <c r="U128" s="639"/>
      <c r="V128" s="639"/>
      <c r="W128" s="639"/>
      <c r="X128" s="639"/>
      <c r="Y128" s="639"/>
      <c r="Z128" s="639"/>
      <c r="AA128" s="639"/>
      <c r="AB128" s="639"/>
      <c r="AC128" s="639"/>
      <c r="AD128" s="639"/>
      <c r="AE128" s="639"/>
      <c r="AF128" s="639"/>
      <c r="AG128" s="639"/>
    </row>
    <row r="129" spans="1:33" s="352" customFormat="1" ht="12">
      <c r="A129" s="351"/>
      <c r="C129" s="353"/>
      <c r="K129" s="639"/>
      <c r="L129" s="639"/>
      <c r="M129" s="639"/>
      <c r="N129" s="639"/>
      <c r="O129" s="639"/>
      <c r="P129" s="639"/>
      <c r="Q129" s="639"/>
      <c r="R129" s="639"/>
      <c r="S129" s="639"/>
      <c r="T129" s="639"/>
      <c r="U129" s="639"/>
      <c r="V129" s="639"/>
      <c r="W129" s="639"/>
      <c r="X129" s="639"/>
      <c r="Y129" s="639"/>
      <c r="Z129" s="639"/>
      <c r="AA129" s="639"/>
      <c r="AB129" s="639"/>
      <c r="AC129" s="639"/>
      <c r="AD129" s="639"/>
      <c r="AE129" s="639"/>
      <c r="AF129" s="639"/>
      <c r="AG129" s="639"/>
    </row>
    <row r="130" spans="1:33" s="352" customFormat="1" ht="12">
      <c r="A130" s="351"/>
      <c r="C130" s="353"/>
      <c r="K130" s="639"/>
      <c r="L130" s="639"/>
      <c r="M130" s="639"/>
      <c r="N130" s="639"/>
      <c r="O130" s="639"/>
      <c r="P130" s="639"/>
      <c r="Q130" s="639"/>
      <c r="R130" s="639"/>
      <c r="S130" s="639"/>
      <c r="T130" s="639"/>
      <c r="U130" s="639"/>
      <c r="V130" s="639"/>
      <c r="W130" s="639"/>
      <c r="X130" s="639"/>
      <c r="Y130" s="639"/>
      <c r="Z130" s="639"/>
      <c r="AA130" s="639"/>
      <c r="AB130" s="639"/>
      <c r="AC130" s="639"/>
      <c r="AD130" s="639"/>
      <c r="AE130" s="639"/>
      <c r="AF130" s="639"/>
      <c r="AG130" s="639"/>
    </row>
    <row r="131" spans="1:33" s="352" customFormat="1" ht="12">
      <c r="A131" s="351"/>
      <c r="C131" s="353"/>
      <c r="K131" s="639"/>
      <c r="L131" s="639"/>
      <c r="M131" s="639"/>
      <c r="N131" s="639"/>
      <c r="O131" s="639"/>
      <c r="P131" s="639"/>
      <c r="Q131" s="639"/>
      <c r="R131" s="639"/>
      <c r="S131" s="639"/>
      <c r="T131" s="639"/>
      <c r="U131" s="639"/>
      <c r="V131" s="639"/>
      <c r="W131" s="639"/>
      <c r="X131" s="639"/>
      <c r="Y131" s="639"/>
      <c r="Z131" s="639"/>
      <c r="AA131" s="639"/>
      <c r="AB131" s="639"/>
      <c r="AC131" s="639"/>
      <c r="AD131" s="639"/>
      <c r="AE131" s="639"/>
      <c r="AF131" s="639"/>
      <c r="AG131" s="639"/>
    </row>
    <row r="132" spans="1:33" s="352" customFormat="1" ht="12">
      <c r="A132" s="351"/>
      <c r="C132" s="353"/>
      <c r="K132" s="639"/>
      <c r="L132" s="639"/>
      <c r="M132" s="639"/>
      <c r="N132" s="639"/>
      <c r="O132" s="639"/>
      <c r="P132" s="639"/>
      <c r="Q132" s="639"/>
      <c r="R132" s="639"/>
      <c r="S132" s="639"/>
      <c r="T132" s="639"/>
      <c r="U132" s="639"/>
      <c r="V132" s="639"/>
      <c r="W132" s="639"/>
      <c r="X132" s="639"/>
      <c r="Y132" s="639"/>
      <c r="Z132" s="639"/>
      <c r="AA132" s="639"/>
      <c r="AB132" s="639"/>
      <c r="AC132" s="639"/>
      <c r="AD132" s="639"/>
      <c r="AE132" s="639"/>
      <c r="AF132" s="639"/>
      <c r="AG132" s="639"/>
    </row>
    <row r="133" spans="1:33" s="352" customFormat="1" ht="12">
      <c r="A133" s="351"/>
      <c r="C133" s="353"/>
      <c r="K133" s="639"/>
      <c r="L133" s="639"/>
      <c r="M133" s="639"/>
      <c r="N133" s="639"/>
      <c r="O133" s="639"/>
      <c r="P133" s="639"/>
      <c r="Q133" s="639"/>
      <c r="R133" s="639"/>
      <c r="S133" s="639"/>
      <c r="T133" s="639"/>
      <c r="U133" s="639"/>
      <c r="V133" s="639"/>
      <c r="W133" s="639"/>
      <c r="X133" s="639"/>
      <c r="Y133" s="639"/>
      <c r="Z133" s="639"/>
      <c r="AA133" s="639"/>
      <c r="AB133" s="639"/>
      <c r="AC133" s="639"/>
      <c r="AD133" s="639"/>
      <c r="AE133" s="639"/>
      <c r="AF133" s="639"/>
      <c r="AG133" s="639"/>
    </row>
    <row r="134" spans="1:33" s="352" customFormat="1" ht="12">
      <c r="A134" s="351"/>
      <c r="C134" s="353"/>
      <c r="K134" s="639"/>
      <c r="L134" s="639"/>
      <c r="M134" s="639"/>
      <c r="N134" s="639"/>
      <c r="O134" s="639"/>
      <c r="P134" s="639"/>
      <c r="Q134" s="639"/>
      <c r="R134" s="639"/>
      <c r="S134" s="639"/>
      <c r="T134" s="639"/>
      <c r="U134" s="639"/>
      <c r="V134" s="639"/>
      <c r="W134" s="639"/>
      <c r="X134" s="639"/>
      <c r="Y134" s="639"/>
      <c r="Z134" s="639"/>
      <c r="AA134" s="639"/>
      <c r="AB134" s="639"/>
      <c r="AC134" s="639"/>
      <c r="AD134" s="639"/>
      <c r="AE134" s="639"/>
      <c r="AF134" s="639"/>
      <c r="AG134" s="639"/>
    </row>
    <row r="135" spans="1:33" s="352" customFormat="1" ht="12">
      <c r="A135" s="351"/>
      <c r="C135" s="353"/>
      <c r="K135" s="639"/>
      <c r="L135" s="639"/>
      <c r="M135" s="639"/>
      <c r="N135" s="639"/>
      <c r="O135" s="639"/>
      <c r="P135" s="639"/>
      <c r="Q135" s="639"/>
      <c r="R135" s="639"/>
      <c r="S135" s="639"/>
      <c r="T135" s="639"/>
      <c r="U135" s="639"/>
      <c r="V135" s="639"/>
      <c r="W135" s="639"/>
      <c r="X135" s="639"/>
      <c r="Y135" s="639"/>
      <c r="Z135" s="639"/>
      <c r="AA135" s="639"/>
      <c r="AB135" s="639"/>
      <c r="AC135" s="639"/>
      <c r="AD135" s="639"/>
      <c r="AE135" s="639"/>
      <c r="AF135" s="639"/>
      <c r="AG135" s="639"/>
    </row>
    <row r="136" spans="1:33" s="352" customFormat="1" ht="12">
      <c r="A136" s="351"/>
      <c r="C136" s="353"/>
      <c r="K136" s="639"/>
      <c r="L136" s="639"/>
      <c r="M136" s="639"/>
      <c r="N136" s="639"/>
      <c r="O136" s="639"/>
      <c r="P136" s="639"/>
      <c r="Q136" s="639"/>
      <c r="R136" s="639"/>
      <c r="S136" s="639"/>
      <c r="T136" s="639"/>
      <c r="U136" s="639"/>
      <c r="V136" s="639"/>
      <c r="W136" s="639"/>
      <c r="X136" s="639"/>
      <c r="Y136" s="639"/>
      <c r="Z136" s="639"/>
      <c r="AA136" s="639"/>
      <c r="AB136" s="639"/>
      <c r="AC136" s="639"/>
      <c r="AD136" s="639"/>
      <c r="AE136" s="639"/>
      <c r="AF136" s="639"/>
      <c r="AG136" s="639"/>
    </row>
    <row r="137" spans="1:33" s="352" customFormat="1" ht="12">
      <c r="A137" s="351"/>
      <c r="C137" s="353"/>
      <c r="K137" s="639"/>
      <c r="L137" s="639"/>
      <c r="M137" s="639"/>
      <c r="N137" s="639"/>
      <c r="O137" s="639"/>
      <c r="P137" s="639"/>
      <c r="Q137" s="639"/>
      <c r="R137" s="639"/>
      <c r="S137" s="639"/>
      <c r="T137" s="639"/>
      <c r="U137" s="639"/>
      <c r="V137" s="639"/>
      <c r="W137" s="639"/>
      <c r="X137" s="639"/>
      <c r="Y137" s="639"/>
      <c r="Z137" s="639"/>
      <c r="AA137" s="639"/>
      <c r="AB137" s="639"/>
      <c r="AC137" s="639"/>
      <c r="AD137" s="639"/>
      <c r="AE137" s="639"/>
      <c r="AF137" s="639"/>
      <c r="AG137" s="639"/>
    </row>
    <row r="138" spans="1:33" s="352" customFormat="1" ht="12">
      <c r="A138" s="351"/>
      <c r="C138" s="353"/>
      <c r="K138" s="639"/>
      <c r="L138" s="639"/>
      <c r="M138" s="639"/>
      <c r="N138" s="639"/>
      <c r="O138" s="639"/>
      <c r="P138" s="639"/>
      <c r="Q138" s="639"/>
      <c r="R138" s="639"/>
      <c r="S138" s="639"/>
      <c r="T138" s="639"/>
      <c r="U138" s="639"/>
      <c r="V138" s="639"/>
      <c r="W138" s="639"/>
      <c r="X138" s="639"/>
      <c r="Y138" s="639"/>
      <c r="Z138" s="639"/>
      <c r="AA138" s="639"/>
      <c r="AB138" s="639"/>
      <c r="AC138" s="639"/>
      <c r="AD138" s="639"/>
      <c r="AE138" s="639"/>
      <c r="AF138" s="639"/>
      <c r="AG138" s="639"/>
    </row>
    <row r="139" spans="1:33" s="352" customFormat="1" ht="12">
      <c r="A139" s="351"/>
      <c r="C139" s="353"/>
      <c r="K139" s="639"/>
      <c r="L139" s="639"/>
      <c r="M139" s="639"/>
      <c r="N139" s="639"/>
      <c r="O139" s="639"/>
      <c r="P139" s="639"/>
      <c r="Q139" s="639"/>
      <c r="R139" s="639"/>
      <c r="S139" s="639"/>
      <c r="T139" s="639"/>
      <c r="U139" s="639"/>
      <c r="V139" s="639"/>
      <c r="W139" s="639"/>
      <c r="X139" s="639"/>
      <c r="Y139" s="639"/>
      <c r="Z139" s="639"/>
      <c r="AA139" s="639"/>
      <c r="AB139" s="639"/>
      <c r="AC139" s="639"/>
      <c r="AD139" s="639"/>
      <c r="AE139" s="639"/>
      <c r="AF139" s="639"/>
      <c r="AG139" s="639"/>
    </row>
    <row r="140" spans="1:33" s="352" customFormat="1" ht="12">
      <c r="A140" s="351"/>
      <c r="C140" s="353"/>
      <c r="K140" s="639"/>
      <c r="L140" s="639"/>
      <c r="M140" s="639"/>
      <c r="N140" s="639"/>
      <c r="O140" s="639"/>
      <c r="P140" s="639"/>
      <c r="Q140" s="639"/>
      <c r="R140" s="639"/>
      <c r="S140" s="639"/>
      <c r="T140" s="639"/>
      <c r="U140" s="639"/>
      <c r="V140" s="639"/>
      <c r="W140" s="639"/>
      <c r="X140" s="639"/>
      <c r="Y140" s="639"/>
      <c r="Z140" s="639"/>
      <c r="AA140" s="639"/>
      <c r="AB140" s="639"/>
      <c r="AC140" s="639"/>
      <c r="AD140" s="639"/>
      <c r="AE140" s="639"/>
      <c r="AF140" s="639"/>
      <c r="AG140" s="639"/>
    </row>
    <row r="141" spans="1:33" s="352" customFormat="1" ht="12">
      <c r="A141" s="351"/>
      <c r="C141" s="353"/>
      <c r="K141" s="639"/>
      <c r="L141" s="639"/>
      <c r="M141" s="639"/>
      <c r="N141" s="639"/>
      <c r="O141" s="639"/>
      <c r="P141" s="639"/>
      <c r="Q141" s="639"/>
      <c r="R141" s="639"/>
      <c r="S141" s="639"/>
      <c r="T141" s="639"/>
      <c r="U141" s="639"/>
      <c r="V141" s="639"/>
      <c r="W141" s="639"/>
      <c r="X141" s="639"/>
      <c r="Y141" s="639"/>
      <c r="Z141" s="639"/>
      <c r="AA141" s="639"/>
      <c r="AB141" s="639"/>
      <c r="AC141" s="639"/>
      <c r="AD141" s="639"/>
      <c r="AE141" s="639"/>
      <c r="AF141" s="639"/>
      <c r="AG141" s="639"/>
    </row>
    <row r="142" spans="1:33" s="352" customFormat="1" ht="12">
      <c r="A142" s="351"/>
      <c r="C142" s="353"/>
      <c r="K142" s="639"/>
      <c r="L142" s="639"/>
      <c r="M142" s="639"/>
      <c r="N142" s="639"/>
      <c r="O142" s="639"/>
      <c r="P142" s="639"/>
      <c r="Q142" s="639"/>
      <c r="R142" s="639"/>
      <c r="S142" s="639"/>
      <c r="T142" s="639"/>
      <c r="U142" s="639"/>
      <c r="V142" s="639"/>
      <c r="W142" s="639"/>
      <c r="X142" s="639"/>
      <c r="Y142" s="639"/>
      <c r="Z142" s="639"/>
      <c r="AA142" s="639"/>
      <c r="AB142" s="639"/>
      <c r="AC142" s="639"/>
      <c r="AD142" s="639"/>
      <c r="AE142" s="639"/>
      <c r="AF142" s="639"/>
      <c r="AG142" s="639"/>
    </row>
    <row r="143" spans="1:33" s="352" customFormat="1" ht="12">
      <c r="A143" s="351"/>
      <c r="C143" s="353"/>
      <c r="K143" s="639"/>
      <c r="L143" s="639"/>
      <c r="M143" s="639"/>
      <c r="N143" s="639"/>
      <c r="O143" s="639"/>
      <c r="P143" s="639"/>
      <c r="Q143" s="639"/>
      <c r="R143" s="639"/>
      <c r="S143" s="639"/>
      <c r="T143" s="639"/>
      <c r="U143" s="639"/>
      <c r="V143" s="639"/>
      <c r="W143" s="639"/>
      <c r="X143" s="639"/>
      <c r="Y143" s="639"/>
      <c r="Z143" s="639"/>
      <c r="AA143" s="639"/>
      <c r="AB143" s="639"/>
      <c r="AC143" s="639"/>
      <c r="AD143" s="639"/>
      <c r="AE143" s="639"/>
      <c r="AF143" s="639"/>
      <c r="AG143" s="639"/>
    </row>
    <row r="144" spans="1:33" s="352" customFormat="1" ht="12">
      <c r="A144" s="351"/>
      <c r="C144" s="353"/>
      <c r="K144" s="639"/>
      <c r="L144" s="639"/>
      <c r="M144" s="639"/>
      <c r="N144" s="639"/>
      <c r="O144" s="639"/>
      <c r="P144" s="639"/>
      <c r="Q144" s="639"/>
      <c r="R144" s="639"/>
      <c r="S144" s="639"/>
      <c r="T144" s="639"/>
      <c r="U144" s="639"/>
      <c r="V144" s="639"/>
      <c r="W144" s="639"/>
      <c r="X144" s="639"/>
      <c r="Y144" s="639"/>
      <c r="Z144" s="639"/>
      <c r="AA144" s="639"/>
      <c r="AB144" s="639"/>
      <c r="AC144" s="639"/>
      <c r="AD144" s="639"/>
      <c r="AE144" s="639"/>
      <c r="AF144" s="639"/>
      <c r="AG144" s="639"/>
    </row>
    <row r="145" spans="1:33" s="352" customFormat="1" ht="12">
      <c r="A145" s="351"/>
      <c r="C145" s="353"/>
      <c r="K145" s="639"/>
      <c r="L145" s="639"/>
      <c r="M145" s="639"/>
      <c r="N145" s="639"/>
      <c r="O145" s="639"/>
      <c r="P145" s="639"/>
      <c r="Q145" s="639"/>
      <c r="R145" s="639"/>
      <c r="S145" s="639"/>
      <c r="T145" s="639"/>
      <c r="U145" s="639"/>
      <c r="V145" s="639"/>
      <c r="W145" s="639"/>
      <c r="X145" s="639"/>
      <c r="Y145" s="639"/>
      <c r="Z145" s="639"/>
      <c r="AA145" s="639"/>
      <c r="AB145" s="639"/>
      <c r="AC145" s="639"/>
      <c r="AD145" s="639"/>
      <c r="AE145" s="639"/>
      <c r="AF145" s="639"/>
      <c r="AG145" s="639"/>
    </row>
    <row r="146" spans="1:33" s="352" customFormat="1" ht="12">
      <c r="A146" s="351"/>
      <c r="C146" s="353"/>
      <c r="K146" s="639"/>
      <c r="L146" s="639"/>
      <c r="M146" s="639"/>
      <c r="N146" s="639"/>
      <c r="O146" s="639"/>
      <c r="P146" s="639"/>
      <c r="Q146" s="639"/>
      <c r="R146" s="639"/>
      <c r="S146" s="639"/>
      <c r="T146" s="639"/>
      <c r="U146" s="639"/>
      <c r="V146" s="639"/>
      <c r="W146" s="639"/>
      <c r="X146" s="639"/>
      <c r="Y146" s="639"/>
      <c r="Z146" s="639"/>
      <c r="AA146" s="639"/>
      <c r="AB146" s="639"/>
      <c r="AC146" s="639"/>
      <c r="AD146" s="639"/>
      <c r="AE146" s="639"/>
      <c r="AF146" s="639"/>
      <c r="AG146" s="639"/>
    </row>
    <row r="147" spans="1:33" s="352" customFormat="1" ht="12">
      <c r="A147" s="351"/>
      <c r="C147" s="353"/>
      <c r="K147" s="639"/>
      <c r="L147" s="639"/>
      <c r="M147" s="639"/>
      <c r="N147" s="639"/>
      <c r="O147" s="639"/>
      <c r="P147" s="639"/>
      <c r="Q147" s="639"/>
      <c r="R147" s="639"/>
      <c r="S147" s="639"/>
      <c r="T147" s="639"/>
      <c r="U147" s="639"/>
      <c r="V147" s="639"/>
      <c r="W147" s="639"/>
      <c r="X147" s="639"/>
      <c r="Y147" s="639"/>
      <c r="Z147" s="639"/>
      <c r="AA147" s="639"/>
      <c r="AB147" s="639"/>
      <c r="AC147" s="639"/>
      <c r="AD147" s="639"/>
      <c r="AE147" s="639"/>
      <c r="AF147" s="639"/>
      <c r="AG147" s="639"/>
    </row>
    <row r="148" spans="1:33" s="352" customFormat="1" ht="12">
      <c r="A148" s="351"/>
      <c r="C148" s="353"/>
      <c r="K148" s="639"/>
      <c r="L148" s="639"/>
      <c r="M148" s="639"/>
      <c r="N148" s="639"/>
      <c r="O148" s="639"/>
      <c r="P148" s="639"/>
      <c r="Q148" s="639"/>
      <c r="R148" s="639"/>
      <c r="S148" s="639"/>
      <c r="T148" s="639"/>
      <c r="U148" s="639"/>
      <c r="V148" s="639"/>
      <c r="W148" s="639"/>
      <c r="X148" s="639"/>
      <c r="Y148" s="639"/>
      <c r="Z148" s="639"/>
      <c r="AA148" s="639"/>
      <c r="AB148" s="639"/>
      <c r="AC148" s="639"/>
      <c r="AD148" s="639"/>
      <c r="AE148" s="639"/>
      <c r="AF148" s="639"/>
      <c r="AG148" s="639"/>
    </row>
    <row r="149" spans="1:33" s="352" customFormat="1" ht="12">
      <c r="A149" s="351"/>
      <c r="C149" s="353"/>
      <c r="K149" s="639"/>
      <c r="L149" s="639"/>
      <c r="M149" s="639"/>
      <c r="N149" s="639"/>
      <c r="O149" s="639"/>
      <c r="P149" s="639"/>
      <c r="Q149" s="639"/>
      <c r="R149" s="639"/>
      <c r="S149" s="639"/>
      <c r="T149" s="639"/>
      <c r="U149" s="639"/>
      <c r="V149" s="639"/>
      <c r="W149" s="639"/>
      <c r="X149" s="639"/>
      <c r="Y149" s="639"/>
      <c r="Z149" s="639"/>
      <c r="AA149" s="639"/>
      <c r="AB149" s="639"/>
      <c r="AC149" s="639"/>
      <c r="AD149" s="639"/>
      <c r="AE149" s="639"/>
      <c r="AF149" s="639"/>
      <c r="AG149" s="639"/>
    </row>
    <row r="150" spans="1:33" s="352" customFormat="1" ht="12">
      <c r="A150" s="351"/>
      <c r="C150" s="353"/>
      <c r="K150" s="639"/>
      <c r="L150" s="639"/>
      <c r="M150" s="639"/>
      <c r="N150" s="639"/>
      <c r="O150" s="639"/>
      <c r="P150" s="639"/>
      <c r="Q150" s="639"/>
      <c r="R150" s="639"/>
      <c r="S150" s="639"/>
      <c r="T150" s="639"/>
      <c r="U150" s="639"/>
      <c r="V150" s="639"/>
      <c r="W150" s="639"/>
      <c r="X150" s="639"/>
      <c r="Y150" s="639"/>
      <c r="Z150" s="639"/>
      <c r="AA150" s="639"/>
      <c r="AB150" s="639"/>
      <c r="AC150" s="639"/>
      <c r="AD150" s="639"/>
      <c r="AE150" s="639"/>
      <c r="AF150" s="639"/>
      <c r="AG150" s="639"/>
    </row>
    <row r="151" spans="1:33" s="352" customFormat="1" ht="12">
      <c r="A151" s="351"/>
      <c r="C151" s="353"/>
      <c r="K151" s="639"/>
      <c r="L151" s="639"/>
      <c r="M151" s="639"/>
      <c r="N151" s="639"/>
      <c r="O151" s="639"/>
      <c r="P151" s="639"/>
      <c r="Q151" s="639"/>
      <c r="R151" s="639"/>
      <c r="S151" s="639"/>
      <c r="T151" s="639"/>
      <c r="U151" s="639"/>
      <c r="V151" s="639"/>
      <c r="W151" s="639"/>
      <c r="X151" s="639"/>
      <c r="Y151" s="639"/>
      <c r="Z151" s="639"/>
      <c r="AA151" s="639"/>
      <c r="AB151" s="639"/>
      <c r="AC151" s="639"/>
      <c r="AD151" s="639"/>
      <c r="AE151" s="639"/>
      <c r="AF151" s="639"/>
      <c r="AG151" s="639"/>
    </row>
    <row r="152" spans="1:33" s="352" customFormat="1" ht="12">
      <c r="A152" s="351"/>
      <c r="C152" s="353"/>
      <c r="K152" s="639"/>
      <c r="L152" s="639"/>
      <c r="M152" s="639"/>
      <c r="N152" s="639"/>
      <c r="O152" s="639"/>
      <c r="P152" s="639"/>
      <c r="Q152" s="639"/>
      <c r="R152" s="639"/>
      <c r="S152" s="639"/>
      <c r="T152" s="639"/>
      <c r="U152" s="639"/>
      <c r="V152" s="639"/>
      <c r="W152" s="639"/>
      <c r="X152" s="639"/>
      <c r="Y152" s="639"/>
      <c r="Z152" s="639"/>
      <c r="AA152" s="639"/>
      <c r="AB152" s="639"/>
      <c r="AC152" s="639"/>
      <c r="AD152" s="639"/>
      <c r="AE152" s="639"/>
      <c r="AF152" s="639"/>
      <c r="AG152" s="639"/>
    </row>
    <row r="153" spans="1:33" s="352" customFormat="1" ht="12">
      <c r="A153" s="351"/>
      <c r="C153" s="353"/>
      <c r="K153" s="639"/>
      <c r="L153" s="639"/>
      <c r="M153" s="639"/>
      <c r="N153" s="639"/>
      <c r="O153" s="639"/>
      <c r="P153" s="639"/>
      <c r="Q153" s="639"/>
      <c r="R153" s="639"/>
      <c r="S153" s="639"/>
      <c r="T153" s="639"/>
      <c r="U153" s="639"/>
      <c r="V153" s="639"/>
      <c r="W153" s="639"/>
      <c r="X153" s="639"/>
      <c r="Y153" s="639"/>
      <c r="Z153" s="639"/>
      <c r="AA153" s="639"/>
      <c r="AB153" s="639"/>
      <c r="AC153" s="639"/>
      <c r="AD153" s="639"/>
      <c r="AE153" s="639"/>
      <c r="AF153" s="639"/>
      <c r="AG153" s="639"/>
    </row>
    <row r="154" spans="1:33" s="352" customFormat="1" ht="12">
      <c r="A154" s="351"/>
      <c r="C154" s="353"/>
      <c r="K154" s="639"/>
      <c r="L154" s="639"/>
      <c r="M154" s="639"/>
      <c r="N154" s="639"/>
      <c r="O154" s="639"/>
      <c r="P154" s="639"/>
      <c r="Q154" s="639"/>
      <c r="R154" s="639"/>
      <c r="S154" s="639"/>
      <c r="T154" s="639"/>
      <c r="U154" s="639"/>
      <c r="V154" s="639"/>
      <c r="W154" s="639"/>
      <c r="X154" s="639"/>
      <c r="Y154" s="639"/>
      <c r="Z154" s="639"/>
      <c r="AA154" s="639"/>
      <c r="AB154" s="639"/>
      <c r="AC154" s="639"/>
      <c r="AD154" s="639"/>
      <c r="AE154" s="639"/>
      <c r="AF154" s="639"/>
      <c r="AG154" s="639"/>
    </row>
    <row r="155" spans="1:33" s="352" customFormat="1" ht="12">
      <c r="A155" s="351"/>
      <c r="C155" s="353"/>
      <c r="K155" s="639"/>
      <c r="L155" s="639"/>
      <c r="M155" s="639"/>
      <c r="N155" s="639"/>
      <c r="O155" s="639"/>
      <c r="P155" s="639"/>
      <c r="Q155" s="639"/>
      <c r="R155" s="639"/>
      <c r="S155" s="639"/>
      <c r="T155" s="639"/>
      <c r="U155" s="639"/>
      <c r="V155" s="639"/>
      <c r="W155" s="639"/>
      <c r="X155" s="639"/>
      <c r="Y155" s="639"/>
      <c r="Z155" s="639"/>
      <c r="AA155" s="639"/>
      <c r="AB155" s="639"/>
      <c r="AC155" s="639"/>
      <c r="AD155" s="639"/>
      <c r="AE155" s="639"/>
      <c r="AF155" s="639"/>
      <c r="AG155" s="639"/>
    </row>
    <row r="156" spans="1:33" s="352" customFormat="1" ht="12">
      <c r="A156" s="351"/>
      <c r="C156" s="353"/>
      <c r="K156" s="639"/>
      <c r="L156" s="639"/>
      <c r="M156" s="639"/>
      <c r="N156" s="639"/>
      <c r="O156" s="639"/>
      <c r="P156" s="639"/>
      <c r="Q156" s="639"/>
      <c r="R156" s="639"/>
      <c r="S156" s="639"/>
      <c r="T156" s="639"/>
      <c r="U156" s="639"/>
      <c r="V156" s="639"/>
      <c r="W156" s="639"/>
      <c r="X156" s="639"/>
      <c r="Y156" s="639"/>
      <c r="Z156" s="639"/>
      <c r="AA156" s="639"/>
      <c r="AB156" s="639"/>
      <c r="AC156" s="639"/>
      <c r="AD156" s="639"/>
      <c r="AE156" s="639"/>
      <c r="AF156" s="639"/>
      <c r="AG156" s="639"/>
    </row>
    <row r="157" spans="1:33" s="352" customFormat="1" ht="12">
      <c r="A157" s="351"/>
      <c r="C157" s="353"/>
      <c r="K157" s="639"/>
      <c r="L157" s="639"/>
      <c r="M157" s="639"/>
      <c r="N157" s="639"/>
      <c r="O157" s="639"/>
      <c r="P157" s="639"/>
      <c r="Q157" s="639"/>
      <c r="R157" s="639"/>
      <c r="S157" s="639"/>
      <c r="T157" s="639"/>
      <c r="U157" s="639"/>
      <c r="V157" s="639"/>
      <c r="W157" s="639"/>
      <c r="X157" s="639"/>
      <c r="Y157" s="639"/>
      <c r="Z157" s="639"/>
      <c r="AA157" s="639"/>
      <c r="AB157" s="639"/>
      <c r="AC157" s="639"/>
      <c r="AD157" s="639"/>
      <c r="AE157" s="639"/>
      <c r="AF157" s="639"/>
      <c r="AG157" s="639"/>
    </row>
    <row r="158" spans="1:33" s="352" customFormat="1" ht="12">
      <c r="A158" s="351"/>
      <c r="C158" s="353"/>
      <c r="K158" s="639"/>
      <c r="L158" s="639"/>
      <c r="M158" s="639"/>
      <c r="N158" s="639"/>
      <c r="O158" s="639"/>
      <c r="P158" s="639"/>
      <c r="Q158" s="639"/>
      <c r="R158" s="639"/>
      <c r="S158" s="639"/>
      <c r="T158" s="639"/>
      <c r="U158" s="639"/>
      <c r="V158" s="639"/>
      <c r="W158" s="639"/>
      <c r="X158" s="639"/>
      <c r="Y158" s="639"/>
      <c r="Z158" s="639"/>
      <c r="AA158" s="639"/>
      <c r="AB158" s="639"/>
      <c r="AC158" s="639"/>
      <c r="AD158" s="639"/>
      <c r="AE158" s="639"/>
      <c r="AF158" s="639"/>
      <c r="AG158" s="639"/>
    </row>
    <row r="159" spans="1:33" s="352" customFormat="1" ht="12">
      <c r="A159" s="351"/>
      <c r="C159" s="353"/>
      <c r="K159" s="639"/>
      <c r="L159" s="639"/>
      <c r="M159" s="639"/>
      <c r="N159" s="639"/>
      <c r="O159" s="639"/>
      <c r="P159" s="639"/>
      <c r="Q159" s="639"/>
      <c r="R159" s="639"/>
      <c r="S159" s="639"/>
      <c r="T159" s="639"/>
      <c r="U159" s="639"/>
      <c r="V159" s="639"/>
      <c r="W159" s="639"/>
      <c r="X159" s="639"/>
      <c r="Y159" s="639"/>
      <c r="Z159" s="639"/>
      <c r="AA159" s="639"/>
      <c r="AB159" s="639"/>
      <c r="AC159" s="639"/>
      <c r="AD159" s="639"/>
      <c r="AE159" s="639"/>
      <c r="AF159" s="639"/>
      <c r="AG159" s="639"/>
    </row>
    <row r="160" spans="1:33" s="352" customFormat="1" ht="12">
      <c r="A160" s="351"/>
      <c r="C160" s="353"/>
      <c r="K160" s="639"/>
      <c r="L160" s="639"/>
      <c r="M160" s="639"/>
      <c r="N160" s="639"/>
      <c r="O160" s="639"/>
      <c r="P160" s="639"/>
      <c r="Q160" s="639"/>
      <c r="R160" s="639"/>
      <c r="S160" s="639"/>
      <c r="T160" s="639"/>
      <c r="U160" s="639"/>
      <c r="V160" s="639"/>
      <c r="W160" s="639"/>
      <c r="X160" s="639"/>
      <c r="Y160" s="639"/>
      <c r="Z160" s="639"/>
      <c r="AA160" s="639"/>
      <c r="AB160" s="639"/>
      <c r="AC160" s="639"/>
      <c r="AD160" s="639"/>
      <c r="AE160" s="639"/>
      <c r="AF160" s="639"/>
      <c r="AG160" s="639"/>
    </row>
    <row r="161" spans="1:33" s="352" customFormat="1" ht="12">
      <c r="A161" s="351"/>
      <c r="C161" s="353"/>
      <c r="K161" s="639"/>
      <c r="L161" s="639"/>
      <c r="M161" s="639"/>
      <c r="N161" s="639"/>
      <c r="O161" s="639"/>
      <c r="P161" s="639"/>
      <c r="Q161" s="639"/>
      <c r="R161" s="639"/>
      <c r="S161" s="639"/>
      <c r="T161" s="639"/>
      <c r="U161" s="639"/>
      <c r="V161" s="639"/>
      <c r="W161" s="639"/>
      <c r="X161" s="639"/>
      <c r="Y161" s="639"/>
      <c r="Z161" s="639"/>
      <c r="AA161" s="639"/>
      <c r="AB161" s="639"/>
      <c r="AC161" s="639"/>
      <c r="AD161" s="639"/>
      <c r="AE161" s="639"/>
      <c r="AF161" s="639"/>
      <c r="AG161" s="639"/>
    </row>
    <row r="162" spans="1:33" s="352" customFormat="1" ht="12">
      <c r="A162" s="351"/>
      <c r="C162" s="353"/>
      <c r="K162" s="639"/>
      <c r="L162" s="639"/>
      <c r="M162" s="639"/>
      <c r="N162" s="639"/>
      <c r="O162" s="639"/>
      <c r="P162" s="639"/>
      <c r="Q162" s="639"/>
      <c r="R162" s="639"/>
      <c r="S162" s="639"/>
      <c r="T162" s="639"/>
      <c r="U162" s="639"/>
      <c r="V162" s="639"/>
      <c r="W162" s="639"/>
      <c r="X162" s="639"/>
      <c r="Y162" s="639"/>
      <c r="Z162" s="639"/>
      <c r="AA162" s="639"/>
      <c r="AB162" s="639"/>
      <c r="AC162" s="639"/>
      <c r="AD162" s="639"/>
      <c r="AE162" s="639"/>
      <c r="AF162" s="639"/>
      <c r="AG162" s="639"/>
    </row>
    <row r="163" spans="1:33" s="352" customFormat="1" ht="12">
      <c r="A163" s="351"/>
      <c r="C163" s="353"/>
      <c r="K163" s="639"/>
      <c r="L163" s="639"/>
      <c r="M163" s="639"/>
      <c r="N163" s="639"/>
      <c r="O163" s="639"/>
      <c r="P163" s="639"/>
      <c r="Q163" s="639"/>
      <c r="R163" s="639"/>
      <c r="S163" s="639"/>
      <c r="T163" s="639"/>
      <c r="U163" s="639"/>
      <c r="V163" s="639"/>
      <c r="W163" s="639"/>
      <c r="X163" s="639"/>
      <c r="Y163" s="639"/>
      <c r="Z163" s="639"/>
      <c r="AA163" s="639"/>
      <c r="AB163" s="639"/>
      <c r="AC163" s="639"/>
      <c r="AD163" s="639"/>
      <c r="AE163" s="639"/>
      <c r="AF163" s="639"/>
      <c r="AG163" s="639"/>
    </row>
    <row r="164" spans="1:33" s="352" customFormat="1" ht="12">
      <c r="A164" s="351"/>
      <c r="C164" s="353"/>
      <c r="K164" s="639"/>
      <c r="L164" s="639"/>
      <c r="M164" s="639"/>
      <c r="N164" s="639"/>
      <c r="O164" s="639"/>
      <c r="P164" s="639"/>
      <c r="Q164" s="639"/>
      <c r="R164" s="639"/>
      <c r="S164" s="639"/>
      <c r="T164" s="639"/>
      <c r="U164" s="639"/>
      <c r="V164" s="639"/>
      <c r="W164" s="639"/>
      <c r="X164" s="639"/>
      <c r="Y164" s="639"/>
      <c r="Z164" s="639"/>
      <c r="AA164" s="639"/>
      <c r="AB164" s="639"/>
      <c r="AC164" s="639"/>
      <c r="AD164" s="639"/>
      <c r="AE164" s="639"/>
      <c r="AF164" s="639"/>
      <c r="AG164" s="639"/>
    </row>
    <row r="165" spans="1:33" s="352" customFormat="1" ht="12">
      <c r="A165" s="351"/>
      <c r="C165" s="353"/>
      <c r="K165" s="639"/>
      <c r="L165" s="639"/>
      <c r="M165" s="639"/>
      <c r="N165" s="639"/>
      <c r="O165" s="639"/>
      <c r="P165" s="639"/>
      <c r="Q165" s="639"/>
      <c r="R165" s="639"/>
      <c r="S165" s="639"/>
      <c r="T165" s="639"/>
      <c r="U165" s="639"/>
      <c r="V165" s="639"/>
      <c r="W165" s="639"/>
      <c r="X165" s="639"/>
      <c r="Y165" s="639"/>
      <c r="Z165" s="639"/>
      <c r="AA165" s="639"/>
      <c r="AB165" s="639"/>
      <c r="AC165" s="639"/>
      <c r="AD165" s="639"/>
      <c r="AE165" s="639"/>
      <c r="AF165" s="639"/>
      <c r="AG165" s="639"/>
    </row>
    <row r="166" spans="1:33" s="352" customFormat="1" ht="12">
      <c r="A166" s="351"/>
      <c r="C166" s="353"/>
      <c r="K166" s="639"/>
      <c r="L166" s="639"/>
      <c r="M166" s="639"/>
      <c r="N166" s="639"/>
      <c r="O166" s="639"/>
      <c r="P166" s="639"/>
      <c r="Q166" s="639"/>
      <c r="R166" s="639"/>
      <c r="S166" s="639"/>
      <c r="T166" s="639"/>
      <c r="U166" s="639"/>
      <c r="V166" s="639"/>
      <c r="W166" s="639"/>
      <c r="X166" s="639"/>
      <c r="Y166" s="639"/>
      <c r="Z166" s="639"/>
      <c r="AA166" s="639"/>
      <c r="AB166" s="639"/>
      <c r="AC166" s="639"/>
      <c r="AD166" s="639"/>
      <c r="AE166" s="639"/>
      <c r="AF166" s="639"/>
      <c r="AG166" s="639"/>
    </row>
    <row r="167" spans="1:33" s="352" customFormat="1" ht="12">
      <c r="A167" s="351"/>
      <c r="C167" s="353"/>
      <c r="K167" s="639"/>
      <c r="L167" s="639"/>
      <c r="M167" s="639"/>
      <c r="N167" s="639"/>
      <c r="O167" s="639"/>
      <c r="P167" s="639"/>
      <c r="Q167" s="639"/>
      <c r="R167" s="639"/>
      <c r="S167" s="639"/>
      <c r="T167" s="639"/>
      <c r="U167" s="639"/>
      <c r="V167" s="639"/>
      <c r="W167" s="639"/>
      <c r="X167" s="639"/>
      <c r="Y167" s="639"/>
      <c r="Z167" s="639"/>
      <c r="AA167" s="639"/>
      <c r="AB167" s="639"/>
      <c r="AC167" s="639"/>
      <c r="AD167" s="639"/>
      <c r="AE167" s="639"/>
      <c r="AF167" s="639"/>
      <c r="AG167" s="639"/>
    </row>
    <row r="168" spans="1:33" s="352" customFormat="1" ht="12">
      <c r="A168" s="351"/>
      <c r="C168" s="353"/>
      <c r="K168" s="639"/>
      <c r="L168" s="639"/>
      <c r="M168" s="639"/>
      <c r="N168" s="639"/>
      <c r="O168" s="639"/>
      <c r="P168" s="639"/>
      <c r="Q168" s="639"/>
      <c r="R168" s="639"/>
      <c r="S168" s="639"/>
      <c r="T168" s="639"/>
      <c r="U168" s="639"/>
      <c r="V168" s="639"/>
      <c r="W168" s="639"/>
      <c r="X168" s="639"/>
      <c r="Y168" s="639"/>
      <c r="Z168" s="639"/>
      <c r="AA168" s="639"/>
      <c r="AB168" s="639"/>
      <c r="AC168" s="639"/>
      <c r="AD168" s="639"/>
      <c r="AE168" s="639"/>
      <c r="AF168" s="639"/>
      <c r="AG168" s="639"/>
    </row>
    <row r="169" spans="1:33" s="352" customFormat="1" ht="12">
      <c r="A169" s="351"/>
      <c r="C169" s="353"/>
      <c r="K169" s="639"/>
      <c r="L169" s="639"/>
      <c r="M169" s="639"/>
      <c r="N169" s="639"/>
      <c r="O169" s="639"/>
      <c r="P169" s="639"/>
      <c r="Q169" s="639"/>
      <c r="R169" s="639"/>
      <c r="S169" s="639"/>
      <c r="T169" s="639"/>
      <c r="U169" s="639"/>
      <c r="V169" s="639"/>
      <c r="W169" s="639"/>
      <c r="X169" s="639"/>
      <c r="Y169" s="639"/>
      <c r="Z169" s="639"/>
      <c r="AA169" s="639"/>
      <c r="AB169" s="639"/>
      <c r="AC169" s="639"/>
      <c r="AD169" s="639"/>
      <c r="AE169" s="639"/>
      <c r="AF169" s="639"/>
      <c r="AG169" s="639"/>
    </row>
    <row r="170" spans="1:33" s="352" customFormat="1" ht="12">
      <c r="A170" s="351"/>
      <c r="C170" s="353"/>
      <c r="K170" s="639"/>
      <c r="L170" s="639"/>
      <c r="M170" s="639"/>
      <c r="N170" s="639"/>
      <c r="O170" s="639"/>
      <c r="P170" s="639"/>
      <c r="Q170" s="639"/>
      <c r="R170" s="639"/>
      <c r="S170" s="639"/>
      <c r="T170" s="639"/>
      <c r="U170" s="639"/>
      <c r="V170" s="639"/>
      <c r="W170" s="639"/>
      <c r="X170" s="639"/>
      <c r="Y170" s="639"/>
      <c r="Z170" s="639"/>
      <c r="AA170" s="639"/>
      <c r="AB170" s="639"/>
      <c r="AC170" s="639"/>
      <c r="AD170" s="639"/>
      <c r="AE170" s="639"/>
      <c r="AF170" s="639"/>
      <c r="AG170" s="639"/>
    </row>
    <row r="171" spans="1:33" s="352" customFormat="1" ht="12">
      <c r="A171" s="351"/>
      <c r="C171" s="353"/>
      <c r="K171" s="639"/>
      <c r="L171" s="639"/>
      <c r="M171" s="639"/>
      <c r="N171" s="639"/>
      <c r="O171" s="639"/>
      <c r="P171" s="639"/>
      <c r="Q171" s="639"/>
      <c r="R171" s="639"/>
      <c r="S171" s="639"/>
      <c r="T171" s="639"/>
      <c r="U171" s="639"/>
      <c r="V171" s="639"/>
      <c r="W171" s="639"/>
      <c r="X171" s="639"/>
      <c r="Y171" s="639"/>
      <c r="Z171" s="639"/>
      <c r="AA171" s="639"/>
      <c r="AB171" s="639"/>
      <c r="AC171" s="639"/>
      <c r="AD171" s="639"/>
      <c r="AE171" s="639"/>
      <c r="AF171" s="639"/>
      <c r="AG171" s="639"/>
    </row>
    <row r="172" spans="1:33" s="352" customFormat="1" ht="12">
      <c r="A172" s="351"/>
      <c r="C172" s="353"/>
      <c r="K172" s="639"/>
      <c r="L172" s="639"/>
      <c r="M172" s="639"/>
      <c r="N172" s="639"/>
      <c r="O172" s="639"/>
      <c r="P172" s="639"/>
      <c r="Q172" s="639"/>
      <c r="R172" s="639"/>
      <c r="S172" s="639"/>
      <c r="T172" s="639"/>
      <c r="U172" s="639"/>
      <c r="V172" s="639"/>
      <c r="W172" s="639"/>
      <c r="X172" s="639"/>
      <c r="Y172" s="639"/>
      <c r="Z172" s="639"/>
      <c r="AA172" s="639"/>
      <c r="AB172" s="639"/>
      <c r="AC172" s="639"/>
      <c r="AD172" s="639"/>
      <c r="AE172" s="639"/>
      <c r="AF172" s="639"/>
      <c r="AG172" s="639"/>
    </row>
    <row r="173" spans="1:33" s="352" customFormat="1" ht="12">
      <c r="A173" s="351"/>
      <c r="C173" s="353"/>
      <c r="K173" s="639"/>
      <c r="L173" s="639"/>
      <c r="M173" s="639"/>
      <c r="N173" s="639"/>
      <c r="O173" s="639"/>
      <c r="P173" s="639"/>
      <c r="Q173" s="639"/>
      <c r="R173" s="639"/>
      <c r="S173" s="639"/>
      <c r="T173" s="639"/>
      <c r="U173" s="639"/>
      <c r="V173" s="639"/>
      <c r="W173" s="639"/>
      <c r="X173" s="639"/>
      <c r="Y173" s="639"/>
      <c r="Z173" s="639"/>
      <c r="AA173" s="639"/>
      <c r="AB173" s="639"/>
      <c r="AC173" s="639"/>
      <c r="AD173" s="639"/>
      <c r="AE173" s="639"/>
      <c r="AF173" s="639"/>
      <c r="AG173" s="639"/>
    </row>
    <row r="174" spans="1:33" s="352" customFormat="1" ht="12">
      <c r="A174" s="351"/>
      <c r="C174" s="353"/>
      <c r="K174" s="639"/>
      <c r="L174" s="639"/>
      <c r="M174" s="639"/>
      <c r="N174" s="639"/>
      <c r="O174" s="639"/>
      <c r="P174" s="639"/>
      <c r="Q174" s="639"/>
      <c r="R174" s="639"/>
      <c r="S174" s="639"/>
      <c r="T174" s="639"/>
      <c r="U174" s="639"/>
      <c r="V174" s="639"/>
      <c r="W174" s="639"/>
      <c r="X174" s="639"/>
      <c r="Y174" s="639"/>
      <c r="Z174" s="639"/>
      <c r="AA174" s="639"/>
      <c r="AB174" s="639"/>
      <c r="AC174" s="639"/>
      <c r="AD174" s="639"/>
      <c r="AE174" s="639"/>
      <c r="AF174" s="639"/>
      <c r="AG174" s="639"/>
    </row>
    <row r="175" spans="1:33" s="352" customFormat="1" ht="12">
      <c r="A175" s="351"/>
      <c r="C175" s="353"/>
      <c r="K175" s="639"/>
      <c r="L175" s="639"/>
      <c r="M175" s="639"/>
      <c r="N175" s="639"/>
      <c r="O175" s="639"/>
      <c r="P175" s="639"/>
      <c r="Q175" s="639"/>
      <c r="R175" s="639"/>
      <c r="S175" s="639"/>
      <c r="T175" s="639"/>
      <c r="U175" s="639"/>
      <c r="V175" s="639"/>
      <c r="W175" s="639"/>
      <c r="X175" s="639"/>
      <c r="Y175" s="639"/>
      <c r="Z175" s="639"/>
      <c r="AA175" s="639"/>
      <c r="AB175" s="639"/>
      <c r="AC175" s="639"/>
      <c r="AD175" s="639"/>
      <c r="AE175" s="639"/>
      <c r="AF175" s="639"/>
      <c r="AG175" s="639"/>
    </row>
    <row r="176" spans="1:33" s="352" customFormat="1" ht="12">
      <c r="A176" s="351"/>
      <c r="C176" s="353"/>
      <c r="K176" s="639"/>
      <c r="L176" s="639"/>
      <c r="M176" s="639"/>
      <c r="N176" s="639"/>
      <c r="O176" s="639"/>
      <c r="P176" s="639"/>
      <c r="Q176" s="639"/>
      <c r="R176" s="639"/>
      <c r="S176" s="639"/>
      <c r="T176" s="639"/>
      <c r="U176" s="639"/>
      <c r="V176" s="639"/>
      <c r="W176" s="639"/>
      <c r="X176" s="639"/>
      <c r="Y176" s="639"/>
      <c r="Z176" s="639"/>
      <c r="AA176" s="639"/>
      <c r="AB176" s="639"/>
      <c r="AC176" s="639"/>
      <c r="AD176" s="639"/>
      <c r="AE176" s="639"/>
      <c r="AF176" s="639"/>
      <c r="AG176" s="639"/>
    </row>
    <row r="177" spans="1:33" s="352" customFormat="1" ht="12">
      <c r="A177" s="351"/>
      <c r="C177" s="353"/>
      <c r="K177" s="639"/>
      <c r="L177" s="639"/>
      <c r="M177" s="639"/>
      <c r="N177" s="639"/>
      <c r="O177" s="639"/>
      <c r="P177" s="639"/>
      <c r="Q177" s="639"/>
      <c r="R177" s="639"/>
      <c r="S177" s="639"/>
      <c r="T177" s="639"/>
      <c r="U177" s="639"/>
      <c r="V177" s="639"/>
      <c r="W177" s="639"/>
      <c r="X177" s="639"/>
      <c r="Y177" s="639"/>
      <c r="Z177" s="639"/>
      <c r="AA177" s="639"/>
      <c r="AB177" s="639"/>
      <c r="AC177" s="639"/>
      <c r="AD177" s="639"/>
      <c r="AE177" s="639"/>
      <c r="AF177" s="639"/>
      <c r="AG177" s="639"/>
    </row>
    <row r="178" spans="1:33" s="352" customFormat="1" ht="12">
      <c r="A178" s="351"/>
      <c r="C178" s="353"/>
      <c r="K178" s="639"/>
      <c r="L178" s="639"/>
      <c r="M178" s="639"/>
      <c r="N178" s="639"/>
      <c r="O178" s="639"/>
      <c r="P178" s="639"/>
      <c r="Q178" s="639"/>
      <c r="R178" s="639"/>
      <c r="S178" s="639"/>
      <c r="T178" s="639"/>
      <c r="U178" s="639"/>
      <c r="V178" s="639"/>
      <c r="W178" s="639"/>
      <c r="X178" s="639"/>
      <c r="Y178" s="639"/>
      <c r="Z178" s="639"/>
      <c r="AA178" s="639"/>
      <c r="AB178" s="639"/>
      <c r="AC178" s="639"/>
      <c r="AD178" s="639"/>
      <c r="AE178" s="639"/>
      <c r="AF178" s="639"/>
      <c r="AG178" s="639"/>
    </row>
    <row r="179" spans="1:33" s="352" customFormat="1" ht="12">
      <c r="A179" s="351"/>
      <c r="C179" s="353"/>
      <c r="K179" s="639"/>
      <c r="L179" s="639"/>
      <c r="M179" s="639"/>
      <c r="N179" s="639"/>
      <c r="O179" s="639"/>
      <c r="P179" s="639"/>
      <c r="Q179" s="639"/>
      <c r="R179" s="639"/>
      <c r="S179" s="639"/>
      <c r="T179" s="639"/>
      <c r="U179" s="639"/>
      <c r="V179" s="639"/>
      <c r="W179" s="639"/>
      <c r="X179" s="639"/>
      <c r="Y179" s="639"/>
      <c r="Z179" s="639"/>
      <c r="AA179" s="639"/>
      <c r="AB179" s="639"/>
      <c r="AC179" s="639"/>
      <c r="AD179" s="639"/>
      <c r="AE179" s="639"/>
      <c r="AF179" s="639"/>
      <c r="AG179" s="639"/>
    </row>
    <row r="180" spans="1:33" s="352" customFormat="1" ht="12">
      <c r="A180" s="351"/>
      <c r="C180" s="353"/>
      <c r="K180" s="639"/>
      <c r="L180" s="639"/>
      <c r="M180" s="639"/>
      <c r="N180" s="639"/>
      <c r="O180" s="639"/>
      <c r="P180" s="639"/>
      <c r="Q180" s="639"/>
      <c r="R180" s="639"/>
      <c r="S180" s="639"/>
      <c r="T180" s="639"/>
      <c r="U180" s="639"/>
      <c r="V180" s="639"/>
      <c r="W180" s="639"/>
      <c r="X180" s="639"/>
      <c r="Y180" s="639"/>
      <c r="Z180" s="639"/>
      <c r="AA180" s="639"/>
      <c r="AB180" s="639"/>
      <c r="AC180" s="639"/>
      <c r="AD180" s="639"/>
      <c r="AE180" s="639"/>
      <c r="AF180" s="639"/>
      <c r="AG180" s="639"/>
    </row>
    <row r="181" spans="1:33" s="352" customFormat="1" ht="12">
      <c r="A181" s="351"/>
      <c r="C181" s="353"/>
      <c r="K181" s="639"/>
      <c r="L181" s="639"/>
      <c r="M181" s="639"/>
      <c r="N181" s="639"/>
      <c r="O181" s="639"/>
      <c r="P181" s="639"/>
      <c r="Q181" s="639"/>
      <c r="R181" s="639"/>
      <c r="S181" s="639"/>
      <c r="T181" s="639"/>
      <c r="U181" s="639"/>
      <c r="V181" s="639"/>
      <c r="W181" s="639"/>
      <c r="X181" s="639"/>
      <c r="Y181" s="639"/>
      <c r="Z181" s="639"/>
      <c r="AA181" s="639"/>
      <c r="AB181" s="639"/>
      <c r="AC181" s="639"/>
      <c r="AD181" s="639"/>
      <c r="AE181" s="639"/>
      <c r="AF181" s="639"/>
      <c r="AG181" s="639"/>
    </row>
    <row r="182" spans="1:33" s="352" customFormat="1" ht="12">
      <c r="A182" s="351"/>
      <c r="C182" s="353"/>
      <c r="K182" s="639"/>
      <c r="L182" s="639"/>
      <c r="M182" s="639"/>
      <c r="N182" s="639"/>
      <c r="O182" s="639"/>
      <c r="P182" s="639"/>
      <c r="Q182" s="639"/>
      <c r="R182" s="639"/>
      <c r="S182" s="639"/>
      <c r="T182" s="639"/>
      <c r="U182" s="639"/>
      <c r="V182" s="639"/>
      <c r="W182" s="639"/>
      <c r="X182" s="639"/>
      <c r="Y182" s="639"/>
      <c r="Z182" s="639"/>
      <c r="AA182" s="639"/>
      <c r="AB182" s="639"/>
      <c r="AC182" s="639"/>
      <c r="AD182" s="639"/>
      <c r="AE182" s="639"/>
      <c r="AF182" s="639"/>
      <c r="AG182" s="639"/>
    </row>
    <row r="183" spans="1:33" s="352" customFormat="1" ht="12">
      <c r="A183" s="351"/>
      <c r="C183" s="353"/>
      <c r="K183" s="639"/>
      <c r="L183" s="639"/>
      <c r="M183" s="639"/>
      <c r="N183" s="639"/>
      <c r="O183" s="639"/>
      <c r="P183" s="639"/>
      <c r="Q183" s="639"/>
      <c r="R183" s="639"/>
      <c r="S183" s="639"/>
      <c r="T183" s="639"/>
      <c r="U183" s="639"/>
      <c r="V183" s="639"/>
      <c r="W183" s="639"/>
      <c r="X183" s="639"/>
      <c r="Y183" s="639"/>
      <c r="Z183" s="639"/>
      <c r="AA183" s="639"/>
      <c r="AB183" s="639"/>
      <c r="AC183" s="639"/>
      <c r="AD183" s="639"/>
      <c r="AE183" s="639"/>
      <c r="AF183" s="639"/>
      <c r="AG183" s="639"/>
    </row>
    <row r="184" spans="1:33" s="352" customFormat="1" ht="12">
      <c r="A184" s="351"/>
      <c r="C184" s="353"/>
      <c r="K184" s="639"/>
      <c r="L184" s="639"/>
      <c r="M184" s="639"/>
      <c r="N184" s="639"/>
      <c r="O184" s="639"/>
      <c r="P184" s="639"/>
      <c r="Q184" s="639"/>
      <c r="R184" s="639"/>
      <c r="S184" s="639"/>
      <c r="T184" s="639"/>
      <c r="U184" s="639"/>
      <c r="V184" s="639"/>
      <c r="W184" s="639"/>
      <c r="X184" s="639"/>
      <c r="Y184" s="639"/>
      <c r="Z184" s="639"/>
      <c r="AA184" s="639"/>
      <c r="AB184" s="639"/>
      <c r="AC184" s="639"/>
      <c r="AD184" s="639"/>
      <c r="AE184" s="639"/>
      <c r="AF184" s="639"/>
      <c r="AG184" s="639"/>
    </row>
    <row r="185" spans="1:33" s="352" customFormat="1" ht="12">
      <c r="A185" s="351"/>
      <c r="C185" s="353"/>
      <c r="K185" s="639"/>
      <c r="L185" s="639"/>
      <c r="M185" s="639"/>
      <c r="N185" s="639"/>
      <c r="O185" s="639"/>
      <c r="P185" s="639"/>
      <c r="Q185" s="639"/>
      <c r="R185" s="639"/>
      <c r="S185" s="639"/>
      <c r="T185" s="639"/>
      <c r="U185" s="639"/>
      <c r="V185" s="639"/>
      <c r="W185" s="639"/>
      <c r="X185" s="639"/>
      <c r="Y185" s="639"/>
      <c r="Z185" s="639"/>
      <c r="AA185" s="639"/>
      <c r="AB185" s="639"/>
      <c r="AC185" s="639"/>
      <c r="AD185" s="639"/>
      <c r="AE185" s="639"/>
      <c r="AF185" s="639"/>
      <c r="AG185" s="639"/>
    </row>
    <row r="186" spans="1:33" s="352" customFormat="1" ht="12">
      <c r="A186" s="351"/>
      <c r="C186" s="353"/>
      <c r="K186" s="639"/>
      <c r="L186" s="639"/>
      <c r="M186" s="639"/>
      <c r="N186" s="639"/>
      <c r="O186" s="639"/>
      <c r="P186" s="639"/>
      <c r="Q186" s="639"/>
      <c r="R186" s="639"/>
      <c r="S186" s="639"/>
      <c r="T186" s="639"/>
      <c r="U186" s="639"/>
      <c r="V186" s="639"/>
      <c r="W186" s="639"/>
      <c r="X186" s="639"/>
      <c r="Y186" s="639"/>
      <c r="Z186" s="639"/>
      <c r="AA186" s="639"/>
      <c r="AB186" s="639"/>
      <c r="AC186" s="639"/>
      <c r="AD186" s="639"/>
      <c r="AE186" s="639"/>
      <c r="AF186" s="639"/>
      <c r="AG186" s="639"/>
    </row>
    <row r="187" spans="1:33" s="352" customFormat="1" ht="12">
      <c r="A187" s="351"/>
      <c r="C187" s="353"/>
      <c r="K187" s="639"/>
      <c r="L187" s="639"/>
      <c r="M187" s="639"/>
      <c r="N187" s="639"/>
      <c r="O187" s="639"/>
      <c r="P187" s="639"/>
      <c r="Q187" s="639"/>
      <c r="R187" s="639"/>
      <c r="S187" s="639"/>
      <c r="T187" s="639"/>
      <c r="U187" s="639"/>
      <c r="V187" s="639"/>
      <c r="W187" s="639"/>
      <c r="X187" s="639"/>
      <c r="Y187" s="639"/>
      <c r="Z187" s="639"/>
      <c r="AA187" s="639"/>
      <c r="AB187" s="639"/>
      <c r="AC187" s="639"/>
      <c r="AD187" s="639"/>
      <c r="AE187" s="639"/>
      <c r="AF187" s="639"/>
      <c r="AG187" s="639"/>
    </row>
    <row r="188" spans="1:33" s="352" customFormat="1" ht="12">
      <c r="A188" s="351"/>
      <c r="C188" s="353"/>
      <c r="K188" s="639"/>
      <c r="L188" s="639"/>
      <c r="M188" s="639"/>
      <c r="N188" s="639"/>
      <c r="O188" s="639"/>
      <c r="P188" s="639"/>
      <c r="Q188" s="639"/>
      <c r="R188" s="639"/>
      <c r="S188" s="639"/>
      <c r="T188" s="639"/>
      <c r="U188" s="639"/>
      <c r="V188" s="639"/>
      <c r="W188" s="639"/>
      <c r="X188" s="639"/>
      <c r="Y188" s="639"/>
      <c r="Z188" s="639"/>
      <c r="AA188" s="639"/>
      <c r="AB188" s="639"/>
      <c r="AC188" s="639"/>
      <c r="AD188" s="639"/>
      <c r="AE188" s="639"/>
      <c r="AF188" s="639"/>
      <c r="AG188" s="639"/>
    </row>
    <row r="189" spans="1:33" s="352" customFormat="1" ht="12">
      <c r="A189" s="351"/>
      <c r="C189" s="353"/>
      <c r="K189" s="639"/>
      <c r="L189" s="639"/>
      <c r="M189" s="639"/>
      <c r="N189" s="639"/>
      <c r="O189" s="639"/>
      <c r="P189" s="639"/>
      <c r="Q189" s="639"/>
      <c r="R189" s="639"/>
      <c r="S189" s="639"/>
      <c r="T189" s="639"/>
      <c r="U189" s="639"/>
      <c r="V189" s="639"/>
      <c r="W189" s="639"/>
      <c r="X189" s="639"/>
      <c r="Y189" s="639"/>
      <c r="Z189" s="639"/>
      <c r="AA189" s="639"/>
      <c r="AB189" s="639"/>
      <c r="AC189" s="639"/>
      <c r="AD189" s="639"/>
      <c r="AE189" s="639"/>
      <c r="AF189" s="639"/>
      <c r="AG189" s="639"/>
    </row>
    <row r="190" spans="1:33" s="352" customFormat="1" ht="12">
      <c r="A190" s="351"/>
      <c r="C190" s="353"/>
      <c r="K190" s="639"/>
      <c r="L190" s="639"/>
      <c r="M190" s="639"/>
      <c r="N190" s="639"/>
      <c r="O190" s="639"/>
      <c r="P190" s="639"/>
      <c r="Q190" s="639"/>
      <c r="R190" s="639"/>
      <c r="S190" s="639"/>
      <c r="T190" s="639"/>
      <c r="U190" s="639"/>
      <c r="V190" s="639"/>
      <c r="W190" s="639"/>
      <c r="X190" s="639"/>
      <c r="Y190" s="639"/>
      <c r="Z190" s="639"/>
      <c r="AA190" s="639"/>
      <c r="AB190" s="639"/>
      <c r="AC190" s="639"/>
      <c r="AD190" s="639"/>
      <c r="AE190" s="639"/>
      <c r="AF190" s="639"/>
      <c r="AG190" s="639"/>
    </row>
    <row r="191" spans="1:33" s="352" customFormat="1" ht="12">
      <c r="A191" s="351"/>
      <c r="C191" s="353"/>
      <c r="K191" s="639"/>
      <c r="L191" s="639"/>
      <c r="M191" s="639"/>
      <c r="N191" s="639"/>
      <c r="O191" s="639"/>
      <c r="P191" s="639"/>
      <c r="Q191" s="639"/>
      <c r="R191" s="639"/>
      <c r="S191" s="639"/>
      <c r="T191" s="639"/>
      <c r="U191" s="639"/>
      <c r="V191" s="639"/>
      <c r="W191" s="639"/>
      <c r="X191" s="639"/>
      <c r="Y191" s="639"/>
      <c r="Z191" s="639"/>
      <c r="AA191" s="639"/>
      <c r="AB191" s="639"/>
      <c r="AC191" s="639"/>
      <c r="AD191" s="639"/>
      <c r="AE191" s="639"/>
      <c r="AF191" s="639"/>
      <c r="AG191" s="639"/>
    </row>
    <row r="192" spans="1:33" s="352" customFormat="1" ht="12">
      <c r="A192" s="351"/>
      <c r="C192" s="353"/>
      <c r="K192" s="639"/>
      <c r="L192" s="639"/>
      <c r="M192" s="639"/>
      <c r="N192" s="639"/>
      <c r="O192" s="639"/>
      <c r="P192" s="639"/>
      <c r="Q192" s="639"/>
      <c r="R192" s="639"/>
      <c r="S192" s="639"/>
      <c r="T192" s="639"/>
      <c r="U192" s="639"/>
      <c r="V192" s="639"/>
      <c r="W192" s="639"/>
      <c r="X192" s="639"/>
      <c r="Y192" s="639"/>
      <c r="Z192" s="639"/>
      <c r="AA192" s="639"/>
      <c r="AB192" s="639"/>
      <c r="AC192" s="639"/>
      <c r="AD192" s="639"/>
      <c r="AE192" s="639"/>
      <c r="AF192" s="639"/>
      <c r="AG192" s="639"/>
    </row>
    <row r="193" spans="1:33" s="352" customFormat="1" ht="12">
      <c r="A193" s="351"/>
      <c r="C193" s="353"/>
      <c r="K193" s="639"/>
      <c r="L193" s="639"/>
      <c r="M193" s="639"/>
      <c r="N193" s="639"/>
      <c r="O193" s="639"/>
      <c r="P193" s="639"/>
      <c r="Q193" s="639"/>
      <c r="R193" s="639"/>
      <c r="S193" s="639"/>
      <c r="T193" s="639"/>
      <c r="U193" s="639"/>
      <c r="V193" s="639"/>
      <c r="W193" s="639"/>
      <c r="X193" s="639"/>
      <c r="Y193" s="639"/>
      <c r="Z193" s="639"/>
      <c r="AA193" s="639"/>
      <c r="AB193" s="639"/>
      <c r="AC193" s="639"/>
      <c r="AD193" s="639"/>
      <c r="AE193" s="639"/>
      <c r="AF193" s="639"/>
      <c r="AG193" s="639"/>
    </row>
    <row r="194" spans="1:33" s="352" customFormat="1" ht="12">
      <c r="A194" s="351"/>
      <c r="C194" s="353"/>
      <c r="K194" s="639"/>
      <c r="L194" s="639"/>
      <c r="M194" s="639"/>
      <c r="N194" s="639"/>
      <c r="O194" s="639"/>
      <c r="P194" s="639"/>
      <c r="Q194" s="639"/>
      <c r="R194" s="639"/>
      <c r="S194" s="639"/>
      <c r="T194" s="639"/>
      <c r="U194" s="639"/>
      <c r="V194" s="639"/>
      <c r="W194" s="639"/>
      <c r="X194" s="639"/>
      <c r="Y194" s="639"/>
      <c r="Z194" s="639"/>
      <c r="AA194" s="639"/>
      <c r="AB194" s="639"/>
      <c r="AC194" s="639"/>
      <c r="AD194" s="639"/>
      <c r="AE194" s="639"/>
      <c r="AF194" s="639"/>
      <c r="AG194" s="639"/>
    </row>
    <row r="195" spans="1:33" s="352" customFormat="1" ht="12">
      <c r="A195" s="351"/>
      <c r="C195" s="353"/>
      <c r="K195" s="639"/>
      <c r="L195" s="639"/>
      <c r="M195" s="639"/>
      <c r="N195" s="639"/>
      <c r="O195" s="639"/>
      <c r="P195" s="639"/>
      <c r="Q195" s="639"/>
      <c r="R195" s="639"/>
      <c r="S195" s="639"/>
      <c r="T195" s="639"/>
      <c r="U195" s="639"/>
      <c r="V195" s="639"/>
      <c r="W195" s="639"/>
      <c r="X195" s="639"/>
      <c r="Y195" s="639"/>
      <c r="Z195" s="639"/>
      <c r="AA195" s="639"/>
      <c r="AB195" s="639"/>
      <c r="AC195" s="639"/>
      <c r="AD195" s="639"/>
      <c r="AE195" s="639"/>
      <c r="AF195" s="639"/>
      <c r="AG195" s="639"/>
    </row>
    <row r="196" spans="1:33" s="352" customFormat="1" ht="12">
      <c r="A196" s="351"/>
      <c r="C196" s="353"/>
      <c r="K196" s="639"/>
      <c r="L196" s="639"/>
      <c r="M196" s="639"/>
      <c r="N196" s="639"/>
      <c r="O196" s="639"/>
      <c r="P196" s="639"/>
      <c r="Q196" s="639"/>
      <c r="R196" s="639"/>
      <c r="S196" s="639"/>
      <c r="T196" s="639"/>
      <c r="U196" s="639"/>
      <c r="V196" s="639"/>
      <c r="W196" s="639"/>
      <c r="X196" s="639"/>
      <c r="Y196" s="639"/>
      <c r="Z196" s="639"/>
      <c r="AA196" s="639"/>
      <c r="AB196" s="639"/>
      <c r="AC196" s="639"/>
      <c r="AD196" s="639"/>
      <c r="AE196" s="639"/>
      <c r="AF196" s="639"/>
      <c r="AG196" s="639"/>
    </row>
    <row r="197" spans="1:33" s="352" customFormat="1" ht="12">
      <c r="A197" s="351"/>
      <c r="C197" s="353"/>
      <c r="K197" s="639"/>
      <c r="L197" s="639"/>
      <c r="M197" s="639"/>
      <c r="N197" s="639"/>
      <c r="O197" s="639"/>
      <c r="P197" s="639"/>
      <c r="Q197" s="639"/>
      <c r="R197" s="639"/>
      <c r="S197" s="639"/>
      <c r="T197" s="639"/>
      <c r="U197" s="639"/>
      <c r="V197" s="639"/>
      <c r="W197" s="639"/>
      <c r="X197" s="639"/>
      <c r="Y197" s="639"/>
      <c r="Z197" s="639"/>
      <c r="AA197" s="639"/>
      <c r="AB197" s="639"/>
      <c r="AC197" s="639"/>
      <c r="AD197" s="639"/>
      <c r="AE197" s="639"/>
      <c r="AF197" s="639"/>
      <c r="AG197" s="639"/>
    </row>
    <row r="198" spans="1:33" s="352" customFormat="1" ht="12">
      <c r="A198" s="351"/>
      <c r="C198" s="353"/>
      <c r="K198" s="639"/>
      <c r="L198" s="639"/>
      <c r="M198" s="639"/>
      <c r="N198" s="639"/>
      <c r="O198" s="639"/>
      <c r="P198" s="639"/>
      <c r="Q198" s="639"/>
      <c r="R198" s="639"/>
      <c r="S198" s="639"/>
      <c r="T198" s="639"/>
      <c r="U198" s="639"/>
      <c r="V198" s="639"/>
      <c r="W198" s="639"/>
      <c r="X198" s="639"/>
      <c r="Y198" s="639"/>
      <c r="Z198" s="639"/>
      <c r="AA198" s="639"/>
      <c r="AB198" s="639"/>
      <c r="AC198" s="639"/>
      <c r="AD198" s="639"/>
      <c r="AE198" s="639"/>
      <c r="AF198" s="639"/>
      <c r="AG198" s="639"/>
    </row>
    <row r="199" spans="1:33" s="352" customFormat="1" ht="12">
      <c r="A199" s="351"/>
      <c r="C199" s="353"/>
      <c r="K199" s="639"/>
      <c r="L199" s="639"/>
      <c r="M199" s="639"/>
      <c r="N199" s="639"/>
      <c r="O199" s="639"/>
      <c r="P199" s="639"/>
      <c r="Q199" s="639"/>
      <c r="R199" s="639"/>
      <c r="S199" s="639"/>
      <c r="T199" s="639"/>
      <c r="U199" s="639"/>
      <c r="V199" s="639"/>
      <c r="W199" s="639"/>
      <c r="X199" s="639"/>
      <c r="Y199" s="639"/>
      <c r="Z199" s="639"/>
      <c r="AA199" s="639"/>
      <c r="AB199" s="639"/>
      <c r="AC199" s="639"/>
      <c r="AD199" s="639"/>
      <c r="AE199" s="639"/>
      <c r="AF199" s="639"/>
      <c r="AG199" s="639"/>
    </row>
    <row r="200" spans="1:33" s="352" customFormat="1" ht="12">
      <c r="A200" s="351"/>
      <c r="C200" s="353"/>
      <c r="K200" s="639"/>
      <c r="L200" s="639"/>
      <c r="M200" s="639"/>
      <c r="N200" s="639"/>
      <c r="O200" s="639"/>
      <c r="P200" s="639"/>
      <c r="Q200" s="639"/>
      <c r="R200" s="639"/>
      <c r="S200" s="639"/>
      <c r="T200" s="639"/>
      <c r="U200" s="639"/>
      <c r="V200" s="639"/>
      <c r="W200" s="639"/>
      <c r="X200" s="639"/>
      <c r="Y200" s="639"/>
      <c r="Z200" s="639"/>
      <c r="AA200" s="639"/>
      <c r="AB200" s="639"/>
      <c r="AC200" s="639"/>
      <c r="AD200" s="639"/>
      <c r="AE200" s="639"/>
      <c r="AF200" s="639"/>
      <c r="AG200" s="639"/>
    </row>
    <row r="201" spans="1:33" s="352" customFormat="1" ht="12">
      <c r="A201" s="351"/>
      <c r="C201" s="353"/>
      <c r="K201" s="639"/>
      <c r="L201" s="639"/>
      <c r="M201" s="639"/>
      <c r="N201" s="639"/>
      <c r="O201" s="639"/>
      <c r="P201" s="639"/>
      <c r="Q201" s="639"/>
      <c r="R201" s="639"/>
      <c r="S201" s="639"/>
      <c r="T201" s="639"/>
      <c r="U201" s="639"/>
      <c r="V201" s="639"/>
      <c r="W201" s="639"/>
      <c r="X201" s="639"/>
      <c r="Y201" s="639"/>
      <c r="Z201" s="639"/>
      <c r="AA201" s="639"/>
      <c r="AB201" s="639"/>
      <c r="AC201" s="639"/>
      <c r="AD201" s="639"/>
      <c r="AE201" s="639"/>
      <c r="AF201" s="639"/>
      <c r="AG201" s="639"/>
    </row>
    <row r="202" spans="1:33" s="352" customFormat="1" ht="12">
      <c r="A202" s="351"/>
      <c r="C202" s="353"/>
      <c r="K202" s="639"/>
      <c r="L202" s="639"/>
      <c r="M202" s="639"/>
      <c r="N202" s="639"/>
      <c r="O202" s="639"/>
      <c r="P202" s="639"/>
      <c r="Q202" s="639"/>
      <c r="R202" s="639"/>
      <c r="S202" s="639"/>
      <c r="T202" s="639"/>
      <c r="U202" s="639"/>
      <c r="V202" s="639"/>
      <c r="W202" s="639"/>
      <c r="X202" s="639"/>
      <c r="Y202" s="639"/>
      <c r="Z202" s="639"/>
      <c r="AA202" s="639"/>
      <c r="AB202" s="639"/>
      <c r="AC202" s="639"/>
      <c r="AD202" s="639"/>
      <c r="AE202" s="639"/>
      <c r="AF202" s="639"/>
      <c r="AG202" s="639"/>
    </row>
    <row r="203" spans="1:33" s="352" customFormat="1" ht="12">
      <c r="A203" s="351"/>
      <c r="C203" s="353"/>
      <c r="K203" s="639"/>
      <c r="L203" s="639"/>
      <c r="M203" s="639"/>
      <c r="N203" s="639"/>
      <c r="O203" s="639"/>
      <c r="P203" s="639"/>
      <c r="Q203" s="639"/>
      <c r="R203" s="639"/>
      <c r="S203" s="639"/>
      <c r="T203" s="639"/>
      <c r="U203" s="639"/>
      <c r="V203" s="639"/>
      <c r="W203" s="639"/>
      <c r="X203" s="639"/>
      <c r="Y203" s="639"/>
      <c r="Z203" s="639"/>
      <c r="AA203" s="639"/>
      <c r="AB203" s="639"/>
      <c r="AC203" s="639"/>
      <c r="AD203" s="639"/>
      <c r="AE203" s="639"/>
      <c r="AF203" s="639"/>
      <c r="AG203" s="639"/>
    </row>
    <row r="204" spans="1:33" s="352" customFormat="1" ht="12">
      <c r="A204" s="351"/>
      <c r="C204" s="353"/>
      <c r="K204" s="639"/>
      <c r="L204" s="639"/>
      <c r="M204" s="639"/>
      <c r="N204" s="639"/>
      <c r="O204" s="639"/>
      <c r="P204" s="639"/>
      <c r="Q204" s="639"/>
      <c r="R204" s="639"/>
      <c r="S204" s="639"/>
      <c r="T204" s="639"/>
      <c r="U204" s="639"/>
      <c r="V204" s="639"/>
      <c r="W204" s="639"/>
      <c r="X204" s="639"/>
      <c r="Y204" s="639"/>
      <c r="Z204" s="639"/>
      <c r="AA204" s="639"/>
      <c r="AB204" s="639"/>
      <c r="AC204" s="639"/>
      <c r="AD204" s="639"/>
      <c r="AE204" s="639"/>
      <c r="AF204" s="639"/>
      <c r="AG204" s="639"/>
    </row>
    <row r="205" spans="1:33" s="352" customFormat="1" ht="12">
      <c r="A205" s="351"/>
      <c r="C205" s="353"/>
      <c r="K205" s="639"/>
      <c r="L205" s="639"/>
      <c r="M205" s="639"/>
      <c r="N205" s="639"/>
      <c r="O205" s="639"/>
      <c r="P205" s="639"/>
      <c r="Q205" s="639"/>
      <c r="R205" s="639"/>
      <c r="S205" s="639"/>
      <c r="T205" s="639"/>
      <c r="U205" s="639"/>
      <c r="V205" s="639"/>
      <c r="W205" s="639"/>
      <c r="X205" s="639"/>
      <c r="Y205" s="639"/>
      <c r="Z205" s="639"/>
      <c r="AA205" s="639"/>
      <c r="AB205" s="639"/>
      <c r="AC205" s="639"/>
      <c r="AD205" s="639"/>
      <c r="AE205" s="639"/>
      <c r="AF205" s="639"/>
      <c r="AG205" s="639"/>
    </row>
    <row r="206" spans="1:33" s="352" customFormat="1" ht="12">
      <c r="A206" s="351"/>
      <c r="C206" s="353"/>
      <c r="K206" s="639"/>
      <c r="L206" s="639"/>
      <c r="M206" s="639"/>
      <c r="N206" s="639"/>
      <c r="O206" s="639"/>
      <c r="P206" s="639"/>
      <c r="Q206" s="639"/>
      <c r="R206" s="639"/>
      <c r="S206" s="639"/>
      <c r="T206" s="639"/>
      <c r="U206" s="639"/>
      <c r="V206" s="639"/>
      <c r="W206" s="639"/>
      <c r="X206" s="639"/>
      <c r="Y206" s="639"/>
      <c r="Z206" s="639"/>
      <c r="AA206" s="639"/>
      <c r="AB206" s="639"/>
      <c r="AC206" s="639"/>
      <c r="AD206" s="639"/>
      <c r="AE206" s="639"/>
      <c r="AF206" s="639"/>
      <c r="AG206" s="639"/>
    </row>
    <row r="207" spans="1:33" s="352" customFormat="1" ht="12">
      <c r="A207" s="351"/>
      <c r="C207" s="353"/>
      <c r="K207" s="639"/>
      <c r="L207" s="639"/>
      <c r="M207" s="639"/>
      <c r="N207" s="639"/>
      <c r="O207" s="639"/>
      <c r="P207" s="639"/>
      <c r="Q207" s="639"/>
      <c r="R207" s="639"/>
      <c r="S207" s="639"/>
      <c r="T207" s="639"/>
      <c r="U207" s="639"/>
      <c r="V207" s="639"/>
      <c r="W207" s="639"/>
      <c r="X207" s="639"/>
      <c r="Y207" s="639"/>
      <c r="Z207" s="639"/>
      <c r="AA207" s="639"/>
      <c r="AB207" s="639"/>
      <c r="AC207" s="639"/>
      <c r="AD207" s="639"/>
      <c r="AE207" s="639"/>
      <c r="AF207" s="639"/>
      <c r="AG207" s="639"/>
    </row>
    <row r="208" spans="1:33" s="352" customFormat="1" ht="12">
      <c r="A208" s="351"/>
      <c r="C208" s="353"/>
      <c r="K208" s="639"/>
      <c r="L208" s="639"/>
      <c r="M208" s="639"/>
      <c r="N208" s="639"/>
      <c r="O208" s="639"/>
      <c r="P208" s="639"/>
      <c r="Q208" s="639"/>
      <c r="R208" s="639"/>
      <c r="S208" s="639"/>
      <c r="T208" s="639"/>
      <c r="U208" s="639"/>
      <c r="V208" s="639"/>
      <c r="W208" s="639"/>
      <c r="X208" s="639"/>
      <c r="Y208" s="639"/>
      <c r="Z208" s="639"/>
      <c r="AA208" s="639"/>
      <c r="AB208" s="639"/>
      <c r="AC208" s="639"/>
      <c r="AD208" s="639"/>
      <c r="AE208" s="639"/>
      <c r="AF208" s="639"/>
      <c r="AG208" s="639"/>
    </row>
    <row r="209" spans="1:33" s="352" customFormat="1" ht="12">
      <c r="A209" s="351"/>
      <c r="C209" s="353"/>
      <c r="K209" s="639"/>
      <c r="L209" s="639"/>
      <c r="M209" s="639"/>
      <c r="N209" s="639"/>
      <c r="O209" s="639"/>
      <c r="P209" s="639"/>
      <c r="Q209" s="639"/>
      <c r="R209" s="639"/>
      <c r="S209" s="639"/>
      <c r="T209" s="639"/>
      <c r="U209" s="639"/>
      <c r="V209" s="639"/>
      <c r="W209" s="639"/>
      <c r="X209" s="639"/>
      <c r="Y209" s="639"/>
      <c r="Z209" s="639"/>
      <c r="AA209" s="639"/>
      <c r="AB209" s="639"/>
      <c r="AC209" s="639"/>
      <c r="AD209" s="639"/>
      <c r="AE209" s="639"/>
      <c r="AF209" s="639"/>
      <c r="AG209" s="639"/>
    </row>
    <row r="210" spans="1:33" s="352" customFormat="1" ht="12">
      <c r="A210" s="351"/>
      <c r="C210" s="353"/>
      <c r="K210" s="639"/>
      <c r="L210" s="639"/>
      <c r="M210" s="639"/>
      <c r="N210" s="639"/>
      <c r="O210" s="639"/>
      <c r="P210" s="639"/>
      <c r="Q210" s="639"/>
      <c r="R210" s="639"/>
      <c r="S210" s="639"/>
      <c r="T210" s="639"/>
      <c r="U210" s="639"/>
      <c r="V210" s="639"/>
      <c r="W210" s="639"/>
      <c r="X210" s="639"/>
      <c r="Y210" s="639"/>
      <c r="Z210" s="639"/>
      <c r="AA210" s="639"/>
      <c r="AB210" s="639"/>
      <c r="AC210" s="639"/>
      <c r="AD210" s="639"/>
      <c r="AE210" s="639"/>
      <c r="AF210" s="639"/>
      <c r="AG210" s="639"/>
    </row>
    <row r="211" spans="1:33" s="352" customFormat="1" ht="12">
      <c r="A211" s="351"/>
      <c r="C211" s="353"/>
      <c r="K211" s="639"/>
      <c r="L211" s="639"/>
      <c r="M211" s="639"/>
      <c r="N211" s="639"/>
      <c r="O211" s="639"/>
      <c r="P211" s="639"/>
      <c r="Q211" s="639"/>
      <c r="R211" s="639"/>
      <c r="S211" s="639"/>
      <c r="T211" s="639"/>
      <c r="U211" s="639"/>
      <c r="V211" s="639"/>
      <c r="W211" s="639"/>
      <c r="X211" s="639"/>
      <c r="Y211" s="639"/>
      <c r="Z211" s="639"/>
      <c r="AA211" s="639"/>
      <c r="AB211" s="639"/>
      <c r="AC211" s="639"/>
      <c r="AD211" s="639"/>
      <c r="AE211" s="639"/>
      <c r="AF211" s="639"/>
      <c r="AG211" s="639"/>
    </row>
    <row r="212" spans="1:33" s="352" customFormat="1" ht="12">
      <c r="A212" s="351"/>
      <c r="C212" s="353"/>
      <c r="K212" s="639"/>
      <c r="L212" s="639"/>
      <c r="M212" s="639"/>
      <c r="N212" s="639"/>
      <c r="O212" s="639"/>
      <c r="P212" s="639"/>
      <c r="Q212" s="639"/>
      <c r="R212" s="639"/>
      <c r="S212" s="639"/>
      <c r="T212" s="639"/>
      <c r="U212" s="639"/>
      <c r="V212" s="639"/>
      <c r="W212" s="639"/>
      <c r="X212" s="639"/>
      <c r="Y212" s="639"/>
      <c r="Z212" s="639"/>
      <c r="AA212" s="639"/>
      <c r="AB212" s="639"/>
      <c r="AC212" s="639"/>
      <c r="AD212" s="639"/>
      <c r="AE212" s="639"/>
      <c r="AF212" s="639"/>
      <c r="AG212" s="639"/>
    </row>
    <row r="213" spans="1:33" s="352" customFormat="1" ht="12">
      <c r="A213" s="351"/>
      <c r="C213" s="353"/>
      <c r="K213" s="639"/>
      <c r="L213" s="639"/>
      <c r="M213" s="639"/>
      <c r="N213" s="639"/>
      <c r="O213" s="639"/>
      <c r="P213" s="639"/>
      <c r="Q213" s="639"/>
      <c r="R213" s="639"/>
      <c r="S213" s="639"/>
      <c r="T213" s="639"/>
      <c r="U213" s="639"/>
      <c r="V213" s="639"/>
      <c r="W213" s="639"/>
      <c r="X213" s="639"/>
      <c r="Y213" s="639"/>
      <c r="Z213" s="639"/>
      <c r="AA213" s="639"/>
      <c r="AB213" s="639"/>
      <c r="AC213" s="639"/>
      <c r="AD213" s="639"/>
      <c r="AE213" s="639"/>
      <c r="AF213" s="639"/>
      <c r="AG213" s="639"/>
    </row>
    <row r="214" spans="1:33" s="352" customFormat="1" ht="12">
      <c r="A214" s="351"/>
      <c r="C214" s="353"/>
      <c r="K214" s="639"/>
      <c r="L214" s="639"/>
      <c r="M214" s="639"/>
      <c r="N214" s="639"/>
      <c r="O214" s="639"/>
      <c r="P214" s="639"/>
      <c r="Q214" s="639"/>
      <c r="R214" s="639"/>
      <c r="S214" s="639"/>
      <c r="T214" s="639"/>
      <c r="U214" s="639"/>
      <c r="V214" s="639"/>
      <c r="W214" s="639"/>
      <c r="X214" s="639"/>
      <c r="Y214" s="639"/>
      <c r="Z214" s="639"/>
      <c r="AA214" s="639"/>
      <c r="AB214" s="639"/>
      <c r="AC214" s="639"/>
      <c r="AD214" s="639"/>
      <c r="AE214" s="639"/>
      <c r="AF214" s="639"/>
      <c r="AG214" s="639"/>
    </row>
    <row r="215" spans="1:33" s="352" customFormat="1" ht="12">
      <c r="A215" s="351"/>
      <c r="C215" s="353"/>
      <c r="K215" s="639"/>
      <c r="L215" s="639"/>
      <c r="M215" s="639"/>
      <c r="N215" s="639"/>
      <c r="O215" s="639"/>
      <c r="P215" s="639"/>
      <c r="Q215" s="639"/>
      <c r="R215" s="639"/>
      <c r="S215" s="639"/>
      <c r="T215" s="639"/>
      <c r="U215" s="639"/>
      <c r="V215" s="639"/>
      <c r="W215" s="639"/>
      <c r="X215" s="639"/>
      <c r="Y215" s="639"/>
      <c r="Z215" s="639"/>
      <c r="AA215" s="639"/>
      <c r="AB215" s="639"/>
      <c r="AC215" s="639"/>
      <c r="AD215" s="639"/>
      <c r="AE215" s="639"/>
      <c r="AF215" s="639"/>
      <c r="AG215" s="639"/>
    </row>
    <row r="216" spans="1:33" s="352" customFormat="1" ht="12">
      <c r="A216" s="351"/>
      <c r="C216" s="353"/>
      <c r="K216" s="639"/>
      <c r="L216" s="639"/>
      <c r="M216" s="639"/>
      <c r="N216" s="639"/>
      <c r="O216" s="639"/>
      <c r="P216" s="639"/>
      <c r="Q216" s="639"/>
      <c r="R216" s="639"/>
      <c r="S216" s="639"/>
      <c r="T216" s="639"/>
      <c r="U216" s="639"/>
      <c r="V216" s="639"/>
      <c r="W216" s="639"/>
      <c r="X216" s="639"/>
      <c r="Y216" s="639"/>
      <c r="Z216" s="639"/>
      <c r="AA216" s="639"/>
      <c r="AB216" s="639"/>
      <c r="AC216" s="639"/>
      <c r="AD216" s="639"/>
      <c r="AE216" s="639"/>
      <c r="AF216" s="639"/>
      <c r="AG216" s="639"/>
    </row>
    <row r="217" spans="1:33" s="352" customFormat="1" ht="12">
      <c r="A217" s="351"/>
      <c r="C217" s="353"/>
      <c r="K217" s="639"/>
      <c r="L217" s="639"/>
      <c r="M217" s="639"/>
      <c r="N217" s="639"/>
      <c r="O217" s="639"/>
      <c r="P217" s="639"/>
      <c r="Q217" s="639"/>
      <c r="R217" s="639"/>
      <c r="S217" s="639"/>
      <c r="T217" s="639"/>
      <c r="U217" s="639"/>
      <c r="V217" s="639"/>
      <c r="W217" s="639"/>
      <c r="X217" s="639"/>
      <c r="Y217" s="639"/>
      <c r="Z217" s="639"/>
      <c r="AA217" s="639"/>
      <c r="AB217" s="639"/>
      <c r="AC217" s="639"/>
      <c r="AD217" s="639"/>
      <c r="AE217" s="639"/>
      <c r="AF217" s="639"/>
      <c r="AG217" s="639"/>
    </row>
    <row r="218" spans="1:33" s="352" customFormat="1" ht="12">
      <c r="A218" s="351"/>
      <c r="C218" s="353"/>
      <c r="K218" s="639"/>
      <c r="L218" s="639"/>
      <c r="M218" s="639"/>
      <c r="N218" s="639"/>
      <c r="O218" s="639"/>
      <c r="P218" s="639"/>
      <c r="Q218" s="639"/>
      <c r="R218" s="639"/>
      <c r="S218" s="639"/>
      <c r="T218" s="639"/>
      <c r="U218" s="639"/>
      <c r="V218" s="639"/>
      <c r="W218" s="639"/>
      <c r="X218" s="639"/>
      <c r="Y218" s="639"/>
      <c r="Z218" s="639"/>
      <c r="AA218" s="639"/>
      <c r="AB218" s="639"/>
      <c r="AC218" s="639"/>
      <c r="AD218" s="639"/>
      <c r="AE218" s="639"/>
      <c r="AF218" s="639"/>
      <c r="AG218" s="639"/>
    </row>
    <row r="219" spans="1:33" s="352" customFormat="1" ht="12">
      <c r="A219" s="351"/>
      <c r="C219" s="353"/>
      <c r="K219" s="639"/>
      <c r="L219" s="639"/>
      <c r="M219" s="639"/>
      <c r="N219" s="639"/>
      <c r="O219" s="639"/>
      <c r="P219" s="639"/>
      <c r="Q219" s="639"/>
      <c r="R219" s="639"/>
      <c r="S219" s="639"/>
      <c r="T219" s="639"/>
      <c r="U219" s="639"/>
      <c r="V219" s="639"/>
      <c r="W219" s="639"/>
      <c r="X219" s="639"/>
      <c r="Y219" s="639"/>
      <c r="Z219" s="639"/>
      <c r="AA219" s="639"/>
      <c r="AB219" s="639"/>
      <c r="AC219" s="639"/>
      <c r="AD219" s="639"/>
      <c r="AE219" s="639"/>
      <c r="AF219" s="639"/>
      <c r="AG219" s="639"/>
    </row>
    <row r="220" spans="1:33" s="352" customFormat="1" ht="12">
      <c r="A220" s="351"/>
      <c r="C220" s="353"/>
      <c r="K220" s="639"/>
      <c r="L220" s="639"/>
      <c r="M220" s="639"/>
      <c r="N220" s="639"/>
      <c r="O220" s="639"/>
      <c r="P220" s="639"/>
      <c r="Q220" s="639"/>
      <c r="R220" s="639"/>
      <c r="S220" s="639"/>
      <c r="T220" s="639"/>
      <c r="U220" s="639"/>
      <c r="V220" s="639"/>
      <c r="W220" s="639"/>
      <c r="X220" s="639"/>
      <c r="Y220" s="639"/>
      <c r="Z220" s="639"/>
      <c r="AA220" s="639"/>
      <c r="AB220" s="639"/>
      <c r="AC220" s="639"/>
      <c r="AD220" s="639"/>
      <c r="AE220" s="639"/>
      <c r="AF220" s="639"/>
      <c r="AG220" s="639"/>
    </row>
    <row r="221" spans="1:33" s="352" customFormat="1" ht="12">
      <c r="A221" s="351"/>
      <c r="C221" s="353"/>
      <c r="K221" s="639"/>
      <c r="L221" s="639"/>
      <c r="M221" s="639"/>
      <c r="N221" s="639"/>
      <c r="O221" s="639"/>
      <c r="P221" s="639"/>
      <c r="Q221" s="639"/>
      <c r="R221" s="639"/>
      <c r="S221" s="639"/>
      <c r="T221" s="639"/>
      <c r="U221" s="639"/>
      <c r="V221" s="639"/>
      <c r="W221" s="639"/>
      <c r="X221" s="639"/>
      <c r="Y221" s="639"/>
      <c r="Z221" s="639"/>
      <c r="AA221" s="639"/>
      <c r="AB221" s="639"/>
      <c r="AC221" s="639"/>
      <c r="AD221" s="639"/>
      <c r="AE221" s="639"/>
      <c r="AF221" s="639"/>
      <c r="AG221" s="639"/>
    </row>
    <row r="222" spans="1:33" s="352" customFormat="1" ht="12">
      <c r="A222" s="351"/>
      <c r="C222" s="353"/>
      <c r="K222" s="639"/>
      <c r="L222" s="639"/>
      <c r="M222" s="639"/>
      <c r="N222" s="639"/>
      <c r="O222" s="639"/>
      <c r="P222" s="639"/>
      <c r="Q222" s="639"/>
      <c r="R222" s="639"/>
      <c r="S222" s="639"/>
      <c r="T222" s="639"/>
      <c r="U222" s="639"/>
      <c r="V222" s="639"/>
      <c r="W222" s="639"/>
      <c r="X222" s="639"/>
      <c r="Y222" s="639"/>
      <c r="Z222" s="639"/>
      <c r="AA222" s="639"/>
      <c r="AB222" s="639"/>
      <c r="AC222" s="639"/>
      <c r="AD222" s="639"/>
      <c r="AE222" s="639"/>
      <c r="AF222" s="639"/>
      <c r="AG222" s="639"/>
    </row>
    <row r="223" spans="1:33" s="352" customFormat="1" ht="12">
      <c r="A223" s="351"/>
      <c r="C223" s="353"/>
      <c r="K223" s="639"/>
      <c r="L223" s="639"/>
      <c r="M223" s="639"/>
      <c r="N223" s="639"/>
      <c r="O223" s="639"/>
      <c r="P223" s="639"/>
      <c r="Q223" s="639"/>
      <c r="R223" s="639"/>
      <c r="S223" s="639"/>
      <c r="T223" s="639"/>
      <c r="U223" s="639"/>
      <c r="V223" s="639"/>
      <c r="W223" s="639"/>
      <c r="X223" s="639"/>
      <c r="Y223" s="639"/>
      <c r="Z223" s="639"/>
      <c r="AA223" s="639"/>
      <c r="AB223" s="639"/>
      <c r="AC223" s="639"/>
      <c r="AD223" s="639"/>
      <c r="AE223" s="639"/>
      <c r="AF223" s="639"/>
      <c r="AG223" s="639"/>
    </row>
    <row r="224" spans="1:33" s="352" customFormat="1" ht="12">
      <c r="A224" s="351"/>
      <c r="C224" s="353"/>
      <c r="K224" s="639"/>
      <c r="L224" s="639"/>
      <c r="M224" s="639"/>
      <c r="N224" s="639"/>
      <c r="O224" s="639"/>
      <c r="P224" s="639"/>
      <c r="Q224" s="639"/>
      <c r="R224" s="639"/>
      <c r="S224" s="639"/>
      <c r="T224" s="639"/>
      <c r="U224" s="639"/>
      <c r="V224" s="639"/>
      <c r="W224" s="639"/>
      <c r="X224" s="639"/>
      <c r="Y224" s="639"/>
      <c r="Z224" s="639"/>
      <c r="AA224" s="639"/>
      <c r="AB224" s="639"/>
      <c r="AC224" s="639"/>
      <c r="AD224" s="639"/>
      <c r="AE224" s="639"/>
      <c r="AF224" s="639"/>
      <c r="AG224" s="639"/>
    </row>
    <row r="225" spans="1:33" s="352" customFormat="1" ht="12">
      <c r="A225" s="351"/>
      <c r="C225" s="353"/>
      <c r="K225" s="639"/>
      <c r="L225" s="639"/>
      <c r="M225" s="639"/>
      <c r="N225" s="639"/>
      <c r="O225" s="639"/>
      <c r="P225" s="639"/>
      <c r="Q225" s="639"/>
      <c r="R225" s="639"/>
      <c r="S225" s="639"/>
      <c r="T225" s="639"/>
      <c r="U225" s="639"/>
      <c r="V225" s="639"/>
      <c r="W225" s="639"/>
      <c r="X225" s="639"/>
      <c r="Y225" s="639"/>
      <c r="Z225" s="639"/>
      <c r="AA225" s="639"/>
      <c r="AB225" s="639"/>
      <c r="AC225" s="639"/>
      <c r="AD225" s="639"/>
      <c r="AE225" s="639"/>
      <c r="AF225" s="639"/>
      <c r="AG225" s="639"/>
    </row>
    <row r="226" spans="1:33" s="352" customFormat="1" ht="12">
      <c r="A226" s="351"/>
      <c r="C226" s="353"/>
      <c r="K226" s="639"/>
      <c r="L226" s="639"/>
      <c r="M226" s="639"/>
      <c r="N226" s="639"/>
      <c r="O226" s="639"/>
      <c r="P226" s="639"/>
      <c r="Q226" s="639"/>
      <c r="R226" s="639"/>
      <c r="S226" s="639"/>
      <c r="T226" s="639"/>
      <c r="U226" s="639"/>
      <c r="V226" s="639"/>
      <c r="W226" s="639"/>
      <c r="X226" s="639"/>
      <c r="Y226" s="639"/>
      <c r="Z226" s="639"/>
      <c r="AA226" s="639"/>
      <c r="AB226" s="639"/>
      <c r="AC226" s="639"/>
      <c r="AD226" s="639"/>
      <c r="AE226" s="639"/>
      <c r="AF226" s="639"/>
      <c r="AG226" s="639"/>
    </row>
    <row r="227" spans="1:33" s="352" customFormat="1" ht="12">
      <c r="A227" s="351"/>
      <c r="C227" s="353"/>
      <c r="K227" s="639"/>
      <c r="L227" s="639"/>
      <c r="M227" s="639"/>
      <c r="N227" s="639"/>
      <c r="O227" s="639"/>
      <c r="P227" s="639"/>
      <c r="Q227" s="639"/>
      <c r="R227" s="639"/>
      <c r="S227" s="639"/>
      <c r="T227" s="639"/>
      <c r="U227" s="639"/>
      <c r="V227" s="639"/>
      <c r="W227" s="639"/>
      <c r="X227" s="639"/>
      <c r="Y227" s="639"/>
      <c r="Z227" s="639"/>
      <c r="AA227" s="639"/>
      <c r="AB227" s="639"/>
      <c r="AC227" s="639"/>
      <c r="AD227" s="639"/>
      <c r="AE227" s="639"/>
      <c r="AF227" s="639"/>
      <c r="AG227" s="639"/>
    </row>
    <row r="228" spans="1:33" s="352" customFormat="1" ht="12">
      <c r="A228" s="351"/>
      <c r="C228" s="353"/>
      <c r="K228" s="639"/>
      <c r="L228" s="639"/>
      <c r="M228" s="639"/>
      <c r="N228" s="639"/>
      <c r="O228" s="639"/>
      <c r="P228" s="639"/>
      <c r="Q228" s="639"/>
      <c r="R228" s="639"/>
      <c r="S228" s="639"/>
      <c r="T228" s="639"/>
      <c r="U228" s="639"/>
      <c r="V228" s="639"/>
      <c r="W228" s="639"/>
      <c r="X228" s="639"/>
      <c r="Y228" s="639"/>
      <c r="Z228" s="639"/>
      <c r="AA228" s="639"/>
      <c r="AB228" s="639"/>
      <c r="AC228" s="639"/>
      <c r="AD228" s="639"/>
      <c r="AE228" s="639"/>
      <c r="AF228" s="639"/>
      <c r="AG228" s="639"/>
    </row>
    <row r="229" spans="1:33" s="352" customFormat="1" ht="12">
      <c r="A229" s="351"/>
      <c r="C229" s="353"/>
      <c r="K229" s="639"/>
      <c r="L229" s="639"/>
      <c r="M229" s="639"/>
      <c r="N229" s="639"/>
      <c r="O229" s="639"/>
      <c r="P229" s="639"/>
      <c r="Q229" s="639"/>
      <c r="R229" s="639"/>
      <c r="S229" s="639"/>
      <c r="T229" s="639"/>
      <c r="U229" s="639"/>
      <c r="V229" s="639"/>
      <c r="W229" s="639"/>
      <c r="X229" s="639"/>
      <c r="Y229" s="639"/>
      <c r="Z229" s="639"/>
      <c r="AA229" s="639"/>
      <c r="AB229" s="639"/>
      <c r="AC229" s="639"/>
      <c r="AD229" s="639"/>
      <c r="AE229" s="639"/>
      <c r="AF229" s="639"/>
      <c r="AG229" s="639"/>
    </row>
    <row r="230" spans="1:33" s="352" customFormat="1" ht="12">
      <c r="A230" s="351"/>
      <c r="C230" s="353"/>
      <c r="K230" s="639"/>
      <c r="L230" s="639"/>
      <c r="M230" s="639"/>
      <c r="N230" s="639"/>
      <c r="O230" s="639"/>
      <c r="P230" s="639"/>
      <c r="Q230" s="639"/>
      <c r="R230" s="639"/>
      <c r="S230" s="639"/>
      <c r="T230" s="639"/>
      <c r="U230" s="639"/>
      <c r="V230" s="639"/>
      <c r="W230" s="639"/>
      <c r="X230" s="639"/>
      <c r="Y230" s="639"/>
      <c r="Z230" s="639"/>
      <c r="AA230" s="639"/>
      <c r="AB230" s="639"/>
      <c r="AC230" s="639"/>
      <c r="AD230" s="639"/>
      <c r="AE230" s="639"/>
      <c r="AF230" s="639"/>
      <c r="AG230" s="639"/>
    </row>
    <row r="231" spans="1:33" s="352" customFormat="1" ht="12">
      <c r="A231" s="351"/>
      <c r="C231" s="353"/>
      <c r="K231" s="639"/>
      <c r="L231" s="639"/>
      <c r="M231" s="639"/>
      <c r="N231" s="639"/>
      <c r="O231" s="639"/>
      <c r="P231" s="639"/>
      <c r="Q231" s="639"/>
      <c r="R231" s="639"/>
      <c r="S231" s="639"/>
      <c r="T231" s="639"/>
      <c r="U231" s="639"/>
      <c r="V231" s="639"/>
      <c r="W231" s="639"/>
      <c r="X231" s="639"/>
      <c r="Y231" s="639"/>
      <c r="Z231" s="639"/>
      <c r="AA231" s="639"/>
      <c r="AB231" s="639"/>
      <c r="AC231" s="639"/>
      <c r="AD231" s="639"/>
      <c r="AE231" s="639"/>
      <c r="AF231" s="639"/>
      <c r="AG231" s="639"/>
    </row>
    <row r="232" spans="1:33" s="352" customFormat="1" ht="12">
      <c r="A232" s="351"/>
      <c r="C232" s="353"/>
      <c r="K232" s="639"/>
      <c r="L232" s="639"/>
      <c r="M232" s="639"/>
      <c r="N232" s="639"/>
      <c r="O232" s="639"/>
      <c r="P232" s="639"/>
      <c r="Q232" s="639"/>
      <c r="R232" s="639"/>
      <c r="S232" s="639"/>
      <c r="T232" s="639"/>
      <c r="U232" s="639"/>
      <c r="V232" s="639"/>
      <c r="W232" s="639"/>
      <c r="X232" s="639"/>
      <c r="Y232" s="639"/>
      <c r="Z232" s="639"/>
      <c r="AA232" s="639"/>
      <c r="AB232" s="639"/>
      <c r="AC232" s="639"/>
      <c r="AD232" s="639"/>
      <c r="AE232" s="639"/>
      <c r="AF232" s="639"/>
      <c r="AG232" s="639"/>
    </row>
    <row r="233" spans="1:33" s="352" customFormat="1" ht="12">
      <c r="A233" s="351"/>
      <c r="C233" s="353"/>
      <c r="K233" s="639"/>
      <c r="L233" s="639"/>
      <c r="M233" s="639"/>
      <c r="N233" s="639"/>
      <c r="O233" s="639"/>
      <c r="P233" s="639"/>
      <c r="Q233" s="639"/>
      <c r="R233" s="639"/>
      <c r="S233" s="639"/>
      <c r="T233" s="639"/>
      <c r="U233" s="639"/>
      <c r="V233" s="639"/>
      <c r="W233" s="639"/>
      <c r="X233" s="639"/>
      <c r="Y233" s="639"/>
      <c r="Z233" s="639"/>
      <c r="AA233" s="639"/>
      <c r="AB233" s="639"/>
      <c r="AC233" s="639"/>
      <c r="AD233" s="639"/>
      <c r="AE233" s="639"/>
      <c r="AF233" s="639"/>
      <c r="AG233" s="639"/>
    </row>
    <row r="234" spans="1:33" s="352" customFormat="1" ht="12">
      <c r="A234" s="351"/>
      <c r="C234" s="353"/>
      <c r="K234" s="639"/>
      <c r="L234" s="639"/>
      <c r="M234" s="639"/>
      <c r="N234" s="639"/>
      <c r="O234" s="639"/>
      <c r="P234" s="639"/>
      <c r="Q234" s="639"/>
      <c r="R234" s="639"/>
      <c r="S234" s="639"/>
      <c r="T234" s="639"/>
      <c r="U234" s="639"/>
      <c r="V234" s="639"/>
      <c r="W234" s="639"/>
      <c r="X234" s="639"/>
      <c r="Y234" s="639"/>
      <c r="Z234" s="639"/>
      <c r="AA234" s="639"/>
      <c r="AB234" s="639"/>
      <c r="AC234" s="639"/>
      <c r="AD234" s="639"/>
      <c r="AE234" s="639"/>
      <c r="AF234" s="639"/>
      <c r="AG234" s="639"/>
    </row>
    <row r="235" spans="1:33" s="352" customFormat="1" ht="12">
      <c r="A235" s="351"/>
      <c r="C235" s="353"/>
      <c r="K235" s="639"/>
      <c r="L235" s="639"/>
      <c r="M235" s="639"/>
      <c r="N235" s="639"/>
      <c r="O235" s="639"/>
      <c r="P235" s="639"/>
      <c r="Q235" s="639"/>
      <c r="R235" s="639"/>
      <c r="S235" s="639"/>
      <c r="T235" s="639"/>
      <c r="U235" s="639"/>
      <c r="V235" s="639"/>
      <c r="W235" s="639"/>
      <c r="X235" s="639"/>
      <c r="Y235" s="639"/>
      <c r="Z235" s="639"/>
      <c r="AA235" s="639"/>
      <c r="AB235" s="639"/>
      <c r="AC235" s="639"/>
      <c r="AD235" s="639"/>
      <c r="AE235" s="639"/>
      <c r="AF235" s="639"/>
      <c r="AG235" s="639"/>
    </row>
    <row r="236" spans="1:33" s="352" customFormat="1" ht="12">
      <c r="A236" s="351"/>
      <c r="C236" s="353"/>
      <c r="K236" s="639"/>
      <c r="L236" s="639"/>
      <c r="M236" s="639"/>
      <c r="N236" s="639"/>
      <c r="O236" s="639"/>
      <c r="P236" s="639"/>
      <c r="Q236" s="639"/>
      <c r="R236" s="639"/>
      <c r="S236" s="639"/>
      <c r="T236" s="639"/>
      <c r="U236" s="639"/>
      <c r="V236" s="639"/>
      <c r="W236" s="639"/>
      <c r="X236" s="639"/>
      <c r="Y236" s="639"/>
      <c r="Z236" s="639"/>
      <c r="AA236" s="639"/>
      <c r="AB236" s="639"/>
      <c r="AC236" s="639"/>
      <c r="AD236" s="639"/>
      <c r="AE236" s="639"/>
      <c r="AF236" s="639"/>
      <c r="AG236" s="639"/>
    </row>
    <row r="237" spans="1:33" s="352" customFormat="1" ht="12">
      <c r="A237" s="351"/>
      <c r="C237" s="353"/>
      <c r="K237" s="639"/>
      <c r="L237" s="639"/>
      <c r="M237" s="639"/>
      <c r="N237" s="639"/>
      <c r="O237" s="639"/>
      <c r="P237" s="639"/>
      <c r="Q237" s="639"/>
      <c r="R237" s="639"/>
      <c r="S237" s="639"/>
      <c r="T237" s="639"/>
      <c r="U237" s="639"/>
      <c r="V237" s="639"/>
      <c r="W237" s="639"/>
      <c r="X237" s="639"/>
      <c r="Y237" s="639"/>
      <c r="Z237" s="639"/>
      <c r="AA237" s="639"/>
      <c r="AB237" s="639"/>
      <c r="AC237" s="639"/>
      <c r="AD237" s="639"/>
      <c r="AE237" s="639"/>
      <c r="AF237" s="639"/>
      <c r="AG237" s="639"/>
    </row>
    <row r="238" spans="1:33" s="352" customFormat="1" ht="12">
      <c r="A238" s="351"/>
      <c r="C238" s="353"/>
      <c r="K238" s="639"/>
      <c r="L238" s="639"/>
      <c r="M238" s="639"/>
      <c r="N238" s="639"/>
      <c r="O238" s="639"/>
      <c r="P238" s="639"/>
      <c r="Q238" s="639"/>
      <c r="R238" s="639"/>
      <c r="S238" s="639"/>
      <c r="T238" s="639"/>
      <c r="U238" s="639"/>
      <c r="V238" s="639"/>
      <c r="W238" s="639"/>
      <c r="X238" s="639"/>
      <c r="Y238" s="639"/>
      <c r="Z238" s="639"/>
      <c r="AA238" s="639"/>
      <c r="AB238" s="639"/>
      <c r="AC238" s="639"/>
      <c r="AD238" s="639"/>
      <c r="AE238" s="639"/>
      <c r="AF238" s="639"/>
      <c r="AG238" s="639"/>
    </row>
    <row r="239" spans="1:33" s="352" customFormat="1" ht="12">
      <c r="A239" s="351"/>
      <c r="C239" s="353"/>
      <c r="K239" s="639"/>
      <c r="L239" s="639"/>
      <c r="M239" s="639"/>
      <c r="N239" s="639"/>
      <c r="O239" s="639"/>
      <c r="P239" s="639"/>
      <c r="Q239" s="639"/>
      <c r="R239" s="639"/>
      <c r="S239" s="639"/>
      <c r="T239" s="639"/>
      <c r="U239" s="639"/>
      <c r="V239" s="639"/>
      <c r="W239" s="639"/>
      <c r="X239" s="639"/>
      <c r="Y239" s="639"/>
      <c r="Z239" s="639"/>
      <c r="AA239" s="639"/>
      <c r="AB239" s="639"/>
      <c r="AC239" s="639"/>
      <c r="AD239" s="639"/>
      <c r="AE239" s="639"/>
      <c r="AF239" s="639"/>
      <c r="AG239" s="639"/>
    </row>
    <row r="240" spans="1:33" s="352" customFormat="1" ht="12">
      <c r="A240" s="351"/>
      <c r="C240" s="353"/>
      <c r="K240" s="639"/>
      <c r="L240" s="639"/>
      <c r="M240" s="639"/>
      <c r="N240" s="639"/>
      <c r="O240" s="639"/>
      <c r="P240" s="639"/>
      <c r="Q240" s="639"/>
      <c r="R240" s="639"/>
      <c r="S240" s="639"/>
      <c r="T240" s="639"/>
      <c r="U240" s="639"/>
      <c r="V240" s="639"/>
      <c r="W240" s="639"/>
      <c r="X240" s="639"/>
      <c r="Y240" s="639"/>
      <c r="Z240" s="639"/>
      <c r="AA240" s="639"/>
      <c r="AB240" s="639"/>
      <c r="AC240" s="639"/>
      <c r="AD240" s="639"/>
      <c r="AE240" s="639"/>
      <c r="AF240" s="639"/>
      <c r="AG240" s="639"/>
    </row>
    <row r="241" spans="1:33" s="352" customFormat="1" ht="12">
      <c r="A241" s="351"/>
      <c r="C241" s="353"/>
      <c r="K241" s="639"/>
      <c r="L241" s="639"/>
      <c r="M241" s="639"/>
      <c r="N241" s="639"/>
      <c r="O241" s="639"/>
      <c r="P241" s="639"/>
      <c r="Q241" s="639"/>
      <c r="R241" s="639"/>
      <c r="S241" s="639"/>
      <c r="T241" s="639"/>
      <c r="U241" s="639"/>
      <c r="V241" s="639"/>
      <c r="W241" s="639"/>
      <c r="X241" s="639"/>
      <c r="Y241" s="639"/>
      <c r="Z241" s="639"/>
      <c r="AA241" s="639"/>
      <c r="AB241" s="639"/>
      <c r="AC241" s="639"/>
      <c r="AD241" s="639"/>
      <c r="AE241" s="639"/>
      <c r="AF241" s="639"/>
      <c r="AG241" s="639"/>
    </row>
    <row r="242" spans="1:33" s="352" customFormat="1" ht="12">
      <c r="A242" s="351"/>
      <c r="C242" s="353"/>
      <c r="K242" s="639"/>
      <c r="L242" s="639"/>
      <c r="M242" s="639"/>
      <c r="N242" s="639"/>
      <c r="O242" s="639"/>
      <c r="P242" s="639"/>
      <c r="Q242" s="639"/>
      <c r="R242" s="639"/>
      <c r="S242" s="639"/>
      <c r="T242" s="639"/>
      <c r="U242" s="639"/>
      <c r="V242" s="639"/>
      <c r="W242" s="639"/>
      <c r="X242" s="639"/>
      <c r="Y242" s="639"/>
      <c r="Z242" s="639"/>
      <c r="AA242" s="639"/>
      <c r="AB242" s="639"/>
      <c r="AC242" s="639"/>
      <c r="AD242" s="639"/>
      <c r="AE242" s="639"/>
      <c r="AF242" s="639"/>
      <c r="AG242" s="639"/>
    </row>
    <row r="243" spans="1:33" s="352" customFormat="1" ht="12">
      <c r="A243" s="351"/>
      <c r="C243" s="353"/>
      <c r="K243" s="639"/>
      <c r="L243" s="639"/>
      <c r="M243" s="639"/>
      <c r="N243" s="639"/>
      <c r="O243" s="639"/>
      <c r="P243" s="639"/>
      <c r="Q243" s="639"/>
      <c r="R243" s="639"/>
      <c r="S243" s="639"/>
      <c r="T243" s="639"/>
      <c r="U243" s="639"/>
      <c r="V243" s="639"/>
      <c r="W243" s="639"/>
      <c r="X243" s="639"/>
      <c r="Y243" s="639"/>
      <c r="Z243" s="639"/>
      <c r="AA243" s="639"/>
      <c r="AB243" s="639"/>
      <c r="AC243" s="639"/>
      <c r="AD243" s="639"/>
      <c r="AE243" s="639"/>
      <c r="AF243" s="639"/>
      <c r="AG243" s="639"/>
    </row>
    <row r="244" spans="1:33" s="352" customFormat="1" ht="12">
      <c r="A244" s="351"/>
      <c r="C244" s="353"/>
      <c r="K244" s="639"/>
      <c r="L244" s="639"/>
      <c r="M244" s="639"/>
      <c r="N244" s="639"/>
      <c r="O244" s="639"/>
      <c r="P244" s="639"/>
      <c r="Q244" s="639"/>
      <c r="R244" s="639"/>
      <c r="S244" s="639"/>
      <c r="T244" s="639"/>
      <c r="U244" s="639"/>
      <c r="V244" s="639"/>
      <c r="W244" s="639"/>
      <c r="X244" s="639"/>
      <c r="Y244" s="639"/>
      <c r="Z244" s="639"/>
      <c r="AA244" s="639"/>
      <c r="AB244" s="639"/>
      <c r="AC244" s="639"/>
      <c r="AD244" s="639"/>
      <c r="AE244" s="639"/>
      <c r="AF244" s="639"/>
      <c r="AG244" s="639"/>
    </row>
    <row r="245" spans="1:33" s="352" customFormat="1" ht="12">
      <c r="A245" s="351"/>
      <c r="C245" s="353"/>
      <c r="K245" s="639"/>
      <c r="L245" s="639"/>
      <c r="M245" s="639"/>
      <c r="N245" s="639"/>
      <c r="O245" s="639"/>
      <c r="P245" s="639"/>
      <c r="Q245" s="639"/>
      <c r="R245" s="639"/>
      <c r="S245" s="639"/>
      <c r="T245" s="639"/>
      <c r="U245" s="639"/>
      <c r="V245" s="639"/>
      <c r="W245" s="639"/>
      <c r="X245" s="639"/>
      <c r="Y245" s="639"/>
      <c r="Z245" s="639"/>
      <c r="AA245" s="639"/>
      <c r="AB245" s="639"/>
      <c r="AC245" s="639"/>
      <c r="AD245" s="639"/>
      <c r="AE245" s="639"/>
      <c r="AF245" s="639"/>
      <c r="AG245" s="639"/>
    </row>
    <row r="246" spans="1:33" s="352" customFormat="1" ht="12">
      <c r="A246" s="351"/>
      <c r="C246" s="353"/>
      <c r="K246" s="639"/>
      <c r="L246" s="639"/>
      <c r="M246" s="639"/>
      <c r="N246" s="639"/>
      <c r="O246" s="639"/>
      <c r="P246" s="639"/>
      <c r="Q246" s="639"/>
      <c r="R246" s="639"/>
      <c r="S246" s="639"/>
      <c r="T246" s="639"/>
      <c r="U246" s="639"/>
      <c r="V246" s="639"/>
      <c r="W246" s="639"/>
      <c r="X246" s="639"/>
      <c r="Y246" s="639"/>
      <c r="Z246" s="639"/>
      <c r="AA246" s="639"/>
      <c r="AB246" s="639"/>
      <c r="AC246" s="639"/>
      <c r="AD246" s="639"/>
      <c r="AE246" s="639"/>
      <c r="AF246" s="639"/>
      <c r="AG246" s="639"/>
    </row>
    <row r="247" spans="1:33" s="352" customFormat="1" ht="12">
      <c r="A247" s="351"/>
      <c r="C247" s="353"/>
      <c r="K247" s="639"/>
      <c r="L247" s="639"/>
      <c r="M247" s="639"/>
      <c r="N247" s="639"/>
      <c r="O247" s="639"/>
      <c r="P247" s="639"/>
      <c r="Q247" s="639"/>
      <c r="R247" s="639"/>
      <c r="S247" s="639"/>
      <c r="T247" s="639"/>
      <c r="U247" s="639"/>
      <c r="V247" s="639"/>
      <c r="W247" s="639"/>
      <c r="X247" s="639"/>
      <c r="Y247" s="639"/>
      <c r="Z247" s="639"/>
      <c r="AA247" s="639"/>
      <c r="AB247" s="639"/>
      <c r="AC247" s="639"/>
      <c r="AD247" s="639"/>
      <c r="AE247" s="639"/>
      <c r="AF247" s="639"/>
      <c r="AG247" s="639"/>
    </row>
    <row r="248" spans="1:33" s="352" customFormat="1" ht="12">
      <c r="A248" s="351"/>
      <c r="C248" s="353"/>
      <c r="K248" s="639"/>
      <c r="L248" s="639"/>
      <c r="M248" s="639"/>
      <c r="N248" s="639"/>
      <c r="O248" s="639"/>
      <c r="P248" s="639"/>
      <c r="Q248" s="639"/>
      <c r="R248" s="639"/>
      <c r="S248" s="639"/>
      <c r="T248" s="639"/>
      <c r="U248" s="639"/>
      <c r="V248" s="639"/>
      <c r="W248" s="639"/>
      <c r="X248" s="639"/>
      <c r="Y248" s="639"/>
      <c r="Z248" s="639"/>
      <c r="AA248" s="639"/>
      <c r="AB248" s="639"/>
      <c r="AC248" s="639"/>
      <c r="AD248" s="639"/>
      <c r="AE248" s="639"/>
      <c r="AF248" s="639"/>
      <c r="AG248" s="639"/>
    </row>
    <row r="249" spans="1:33" s="352" customFormat="1" ht="12">
      <c r="A249" s="351"/>
      <c r="C249" s="353"/>
      <c r="K249" s="639"/>
      <c r="L249" s="639"/>
      <c r="M249" s="639"/>
      <c r="N249" s="639"/>
      <c r="O249" s="639"/>
      <c r="P249" s="639"/>
      <c r="Q249" s="639"/>
      <c r="R249" s="639"/>
      <c r="S249" s="639"/>
      <c r="T249" s="639"/>
      <c r="U249" s="639"/>
      <c r="V249" s="639"/>
      <c r="W249" s="639"/>
      <c r="X249" s="639"/>
      <c r="Y249" s="639"/>
      <c r="Z249" s="639"/>
      <c r="AA249" s="639"/>
      <c r="AB249" s="639"/>
      <c r="AC249" s="639"/>
      <c r="AD249" s="639"/>
      <c r="AE249" s="639"/>
      <c r="AF249" s="639"/>
      <c r="AG249" s="639"/>
    </row>
    <row r="250" spans="1:33" s="352" customFormat="1" ht="12">
      <c r="A250" s="351"/>
      <c r="C250" s="353"/>
      <c r="K250" s="639"/>
      <c r="L250" s="639"/>
      <c r="M250" s="639"/>
      <c r="N250" s="639"/>
      <c r="O250" s="639"/>
      <c r="P250" s="639"/>
      <c r="Q250" s="639"/>
      <c r="R250" s="639"/>
      <c r="S250" s="639"/>
      <c r="T250" s="639"/>
      <c r="U250" s="639"/>
      <c r="V250" s="639"/>
      <c r="W250" s="639"/>
      <c r="X250" s="639"/>
      <c r="Y250" s="639"/>
      <c r="Z250" s="639"/>
      <c r="AA250" s="639"/>
      <c r="AB250" s="639"/>
      <c r="AC250" s="639"/>
      <c r="AD250" s="639"/>
      <c r="AE250" s="639"/>
      <c r="AF250" s="639"/>
      <c r="AG250" s="639"/>
    </row>
    <row r="251" spans="1:33" s="356" customFormat="1">
      <c r="A251" s="355"/>
      <c r="C251" s="357"/>
      <c r="K251" s="640"/>
      <c r="L251" s="640"/>
      <c r="M251" s="640"/>
      <c r="N251" s="640"/>
      <c r="O251" s="640"/>
      <c r="P251" s="640"/>
      <c r="Q251" s="640"/>
      <c r="R251" s="640"/>
      <c r="S251" s="640"/>
      <c r="T251" s="640"/>
      <c r="U251" s="640"/>
      <c r="V251" s="640"/>
      <c r="W251" s="640"/>
      <c r="X251" s="640"/>
      <c r="Y251" s="640"/>
      <c r="Z251" s="640"/>
      <c r="AA251" s="640"/>
      <c r="AB251" s="640"/>
      <c r="AC251" s="640"/>
      <c r="AD251" s="640"/>
      <c r="AE251" s="640"/>
      <c r="AF251" s="640"/>
      <c r="AG251" s="640"/>
    </row>
    <row r="252" spans="1:33" s="356" customFormat="1">
      <c r="A252" s="355"/>
      <c r="C252" s="357"/>
      <c r="K252" s="640"/>
      <c r="L252" s="640"/>
      <c r="M252" s="640"/>
      <c r="N252" s="640"/>
      <c r="O252" s="640"/>
      <c r="P252" s="640"/>
      <c r="Q252" s="640"/>
      <c r="R252" s="640"/>
      <c r="S252" s="640"/>
      <c r="T252" s="640"/>
      <c r="U252" s="640"/>
      <c r="V252" s="640"/>
      <c r="W252" s="640"/>
      <c r="X252" s="640"/>
      <c r="Y252" s="640"/>
      <c r="Z252" s="640"/>
      <c r="AA252" s="640"/>
      <c r="AB252" s="640"/>
      <c r="AC252" s="640"/>
      <c r="AD252" s="640"/>
      <c r="AE252" s="640"/>
      <c r="AF252" s="640"/>
      <c r="AG252" s="640"/>
    </row>
    <row r="253" spans="1:33" s="356" customFormat="1">
      <c r="A253" s="355"/>
      <c r="C253" s="357"/>
      <c r="K253" s="640"/>
      <c r="L253" s="640"/>
      <c r="M253" s="640"/>
      <c r="N253" s="640"/>
      <c r="O253" s="640"/>
      <c r="P253" s="640"/>
      <c r="Q253" s="640"/>
      <c r="R253" s="640"/>
      <c r="S253" s="640"/>
      <c r="T253" s="640"/>
      <c r="U253" s="640"/>
      <c r="V253" s="640"/>
      <c r="W253" s="640"/>
      <c r="X253" s="640"/>
      <c r="Y253" s="640"/>
      <c r="Z253" s="640"/>
      <c r="AA253" s="640"/>
      <c r="AB253" s="640"/>
      <c r="AC253" s="640"/>
      <c r="AD253" s="640"/>
      <c r="AE253" s="640"/>
      <c r="AF253" s="640"/>
      <c r="AG253" s="640"/>
    </row>
    <row r="254" spans="1:33" s="356" customFormat="1">
      <c r="A254" s="355"/>
      <c r="C254" s="357"/>
      <c r="K254" s="640"/>
      <c r="L254" s="640"/>
      <c r="M254" s="640"/>
      <c r="N254" s="640"/>
      <c r="O254" s="640"/>
      <c r="P254" s="640"/>
      <c r="Q254" s="640"/>
      <c r="R254" s="640"/>
      <c r="S254" s="640"/>
      <c r="T254" s="640"/>
      <c r="U254" s="640"/>
      <c r="V254" s="640"/>
      <c r="W254" s="640"/>
      <c r="X254" s="640"/>
      <c r="Y254" s="640"/>
      <c r="Z254" s="640"/>
      <c r="AA254" s="640"/>
      <c r="AB254" s="640"/>
      <c r="AC254" s="640"/>
      <c r="AD254" s="640"/>
      <c r="AE254" s="640"/>
      <c r="AF254" s="640"/>
      <c r="AG254" s="640"/>
    </row>
    <row r="255" spans="1:33" s="356" customFormat="1">
      <c r="A255" s="355"/>
      <c r="C255" s="357"/>
      <c r="K255" s="640"/>
      <c r="L255" s="640"/>
      <c r="M255" s="640"/>
      <c r="N255" s="640"/>
      <c r="O255" s="640"/>
      <c r="P255" s="640"/>
      <c r="Q255" s="640"/>
      <c r="R255" s="640"/>
      <c r="S255" s="640"/>
      <c r="T255" s="640"/>
      <c r="U255" s="640"/>
      <c r="V255" s="640"/>
      <c r="W255" s="640"/>
      <c r="X255" s="640"/>
      <c r="Y255" s="640"/>
      <c r="Z255" s="640"/>
      <c r="AA255" s="640"/>
      <c r="AB255" s="640"/>
      <c r="AC255" s="640"/>
      <c r="AD255" s="640"/>
      <c r="AE255" s="640"/>
      <c r="AF255" s="640"/>
      <c r="AG255" s="640"/>
    </row>
    <row r="256" spans="1:33" s="356" customFormat="1">
      <c r="A256" s="355"/>
      <c r="C256" s="357"/>
      <c r="K256" s="640"/>
      <c r="L256" s="640"/>
      <c r="M256" s="640"/>
      <c r="N256" s="640"/>
      <c r="O256" s="640"/>
      <c r="P256" s="640"/>
      <c r="Q256" s="640"/>
      <c r="R256" s="640"/>
      <c r="S256" s="640"/>
      <c r="T256" s="640"/>
      <c r="U256" s="640"/>
      <c r="V256" s="640"/>
      <c r="W256" s="640"/>
      <c r="X256" s="640"/>
      <c r="Y256" s="640"/>
      <c r="Z256" s="640"/>
      <c r="AA256" s="640"/>
      <c r="AB256" s="640"/>
      <c r="AC256" s="640"/>
      <c r="AD256" s="640"/>
      <c r="AE256" s="640"/>
      <c r="AF256" s="640"/>
      <c r="AG256" s="640"/>
    </row>
    <row r="257" spans="1:33" s="356" customFormat="1">
      <c r="A257" s="355"/>
      <c r="C257" s="357"/>
      <c r="K257" s="640"/>
      <c r="L257" s="640"/>
      <c r="M257" s="640"/>
      <c r="N257" s="640"/>
      <c r="O257" s="640"/>
      <c r="P257" s="640"/>
      <c r="Q257" s="640"/>
      <c r="R257" s="640"/>
      <c r="S257" s="640"/>
      <c r="T257" s="640"/>
      <c r="U257" s="640"/>
      <c r="V257" s="640"/>
      <c r="W257" s="640"/>
      <c r="X257" s="640"/>
      <c r="Y257" s="640"/>
      <c r="Z257" s="640"/>
      <c r="AA257" s="640"/>
      <c r="AB257" s="640"/>
      <c r="AC257" s="640"/>
      <c r="AD257" s="640"/>
      <c r="AE257" s="640"/>
      <c r="AF257" s="640"/>
      <c r="AG257" s="640"/>
    </row>
    <row r="258" spans="1:33" s="356" customFormat="1">
      <c r="A258" s="355"/>
      <c r="C258" s="357"/>
      <c r="K258" s="640"/>
      <c r="L258" s="640"/>
      <c r="M258" s="640"/>
      <c r="N258" s="640"/>
      <c r="O258" s="640"/>
      <c r="P258" s="640"/>
      <c r="Q258" s="640"/>
      <c r="R258" s="640"/>
      <c r="S258" s="640"/>
      <c r="T258" s="640"/>
      <c r="U258" s="640"/>
      <c r="V258" s="640"/>
      <c r="W258" s="640"/>
      <c r="X258" s="640"/>
      <c r="Y258" s="640"/>
      <c r="Z258" s="640"/>
      <c r="AA258" s="640"/>
      <c r="AB258" s="640"/>
      <c r="AC258" s="640"/>
      <c r="AD258" s="640"/>
      <c r="AE258" s="640"/>
      <c r="AF258" s="640"/>
      <c r="AG258" s="640"/>
    </row>
    <row r="259" spans="1:33" s="356" customFormat="1">
      <c r="A259" s="355"/>
      <c r="C259" s="357"/>
      <c r="K259" s="640"/>
      <c r="L259" s="640"/>
      <c r="M259" s="640"/>
      <c r="N259" s="640"/>
      <c r="O259" s="640"/>
      <c r="P259" s="640"/>
      <c r="Q259" s="640"/>
      <c r="R259" s="640"/>
      <c r="S259" s="640"/>
      <c r="T259" s="640"/>
      <c r="U259" s="640"/>
      <c r="V259" s="640"/>
      <c r="W259" s="640"/>
      <c r="X259" s="640"/>
      <c r="Y259" s="640"/>
      <c r="Z259" s="640"/>
      <c r="AA259" s="640"/>
      <c r="AB259" s="640"/>
      <c r="AC259" s="640"/>
      <c r="AD259" s="640"/>
      <c r="AE259" s="640"/>
      <c r="AF259" s="640"/>
      <c r="AG259" s="640"/>
    </row>
    <row r="260" spans="1:33" s="356" customFormat="1">
      <c r="A260" s="355"/>
      <c r="C260" s="357"/>
      <c r="K260" s="640"/>
      <c r="L260" s="640"/>
      <c r="M260" s="640"/>
      <c r="N260" s="640"/>
      <c r="O260" s="640"/>
      <c r="P260" s="640"/>
      <c r="Q260" s="640"/>
      <c r="R260" s="640"/>
      <c r="S260" s="640"/>
      <c r="T260" s="640"/>
      <c r="U260" s="640"/>
      <c r="V260" s="640"/>
      <c r="W260" s="640"/>
      <c r="X260" s="640"/>
      <c r="Y260" s="640"/>
      <c r="Z260" s="640"/>
      <c r="AA260" s="640"/>
      <c r="AB260" s="640"/>
      <c r="AC260" s="640"/>
      <c r="AD260" s="640"/>
      <c r="AE260" s="640"/>
      <c r="AF260" s="640"/>
      <c r="AG260" s="640"/>
    </row>
    <row r="261" spans="1:33" s="356" customFormat="1">
      <c r="A261" s="355"/>
      <c r="C261" s="357"/>
      <c r="K261" s="640"/>
      <c r="L261" s="640"/>
      <c r="M261" s="640"/>
      <c r="N261" s="640"/>
      <c r="O261" s="640"/>
      <c r="P261" s="640"/>
      <c r="Q261" s="640"/>
      <c r="R261" s="640"/>
      <c r="S261" s="640"/>
      <c r="T261" s="640"/>
      <c r="U261" s="640"/>
      <c r="V261" s="640"/>
      <c r="W261" s="640"/>
      <c r="X261" s="640"/>
      <c r="Y261" s="640"/>
      <c r="Z261" s="640"/>
      <c r="AA261" s="640"/>
      <c r="AB261" s="640"/>
      <c r="AC261" s="640"/>
      <c r="AD261" s="640"/>
      <c r="AE261" s="640"/>
      <c r="AF261" s="640"/>
      <c r="AG261" s="640"/>
    </row>
    <row r="262" spans="1:33" s="356" customFormat="1">
      <c r="A262" s="355"/>
      <c r="C262" s="357"/>
      <c r="K262" s="640"/>
      <c r="L262" s="640"/>
      <c r="M262" s="640"/>
      <c r="N262" s="640"/>
      <c r="O262" s="640"/>
      <c r="P262" s="640"/>
      <c r="Q262" s="640"/>
      <c r="R262" s="640"/>
      <c r="S262" s="640"/>
      <c r="T262" s="640"/>
      <c r="U262" s="640"/>
      <c r="V262" s="640"/>
      <c r="W262" s="640"/>
      <c r="X262" s="640"/>
      <c r="Y262" s="640"/>
      <c r="Z262" s="640"/>
      <c r="AA262" s="640"/>
      <c r="AB262" s="640"/>
      <c r="AC262" s="640"/>
      <c r="AD262" s="640"/>
      <c r="AE262" s="640"/>
      <c r="AF262" s="640"/>
      <c r="AG262" s="640"/>
    </row>
    <row r="263" spans="1:33" s="356" customFormat="1">
      <c r="A263" s="355"/>
      <c r="C263" s="357"/>
      <c r="K263" s="640"/>
      <c r="L263" s="640"/>
      <c r="M263" s="640"/>
      <c r="N263" s="640"/>
      <c r="O263" s="640"/>
      <c r="P263" s="640"/>
      <c r="Q263" s="640"/>
      <c r="R263" s="640"/>
      <c r="S263" s="640"/>
      <c r="T263" s="640"/>
      <c r="U263" s="640"/>
      <c r="V263" s="640"/>
      <c r="W263" s="640"/>
      <c r="X263" s="640"/>
      <c r="Y263" s="640"/>
      <c r="Z263" s="640"/>
      <c r="AA263" s="640"/>
      <c r="AB263" s="640"/>
      <c r="AC263" s="640"/>
      <c r="AD263" s="640"/>
      <c r="AE263" s="640"/>
      <c r="AF263" s="640"/>
      <c r="AG263" s="640"/>
    </row>
    <row r="264" spans="1:33" s="356" customFormat="1">
      <c r="A264" s="355"/>
      <c r="C264" s="357"/>
      <c r="K264" s="640"/>
      <c r="L264" s="640"/>
      <c r="M264" s="640"/>
      <c r="N264" s="640"/>
      <c r="O264" s="640"/>
      <c r="P264" s="640"/>
      <c r="Q264" s="640"/>
      <c r="R264" s="640"/>
      <c r="S264" s="640"/>
      <c r="T264" s="640"/>
      <c r="U264" s="640"/>
      <c r="V264" s="640"/>
      <c r="W264" s="640"/>
      <c r="X264" s="640"/>
      <c r="Y264" s="640"/>
      <c r="Z264" s="640"/>
      <c r="AA264" s="640"/>
      <c r="AB264" s="640"/>
      <c r="AC264" s="640"/>
      <c r="AD264" s="640"/>
      <c r="AE264" s="640"/>
      <c r="AF264" s="640"/>
      <c r="AG264" s="640"/>
    </row>
    <row r="265" spans="1:33" s="356" customFormat="1">
      <c r="A265" s="355"/>
      <c r="C265" s="357"/>
      <c r="K265" s="640"/>
      <c r="L265" s="640"/>
      <c r="M265" s="640"/>
      <c r="N265" s="640"/>
      <c r="O265" s="640"/>
      <c r="P265" s="640"/>
      <c r="Q265" s="640"/>
      <c r="R265" s="640"/>
      <c r="S265" s="640"/>
      <c r="T265" s="640"/>
      <c r="U265" s="640"/>
      <c r="V265" s="640"/>
      <c r="W265" s="640"/>
      <c r="X265" s="640"/>
      <c r="Y265" s="640"/>
      <c r="Z265" s="640"/>
      <c r="AA265" s="640"/>
      <c r="AB265" s="640"/>
      <c r="AC265" s="640"/>
      <c r="AD265" s="640"/>
      <c r="AE265" s="640"/>
      <c r="AF265" s="640"/>
      <c r="AG265" s="640"/>
    </row>
    <row r="266" spans="1:33" s="356" customFormat="1">
      <c r="A266" s="355"/>
      <c r="C266" s="357"/>
      <c r="K266" s="640"/>
      <c r="L266" s="640"/>
      <c r="M266" s="640"/>
      <c r="N266" s="640"/>
      <c r="O266" s="640"/>
      <c r="P266" s="640"/>
      <c r="Q266" s="640"/>
      <c r="R266" s="640"/>
      <c r="S266" s="640"/>
      <c r="T266" s="640"/>
      <c r="U266" s="640"/>
      <c r="V266" s="640"/>
      <c r="W266" s="640"/>
      <c r="X266" s="640"/>
      <c r="Y266" s="640"/>
      <c r="Z266" s="640"/>
      <c r="AA266" s="640"/>
      <c r="AB266" s="640"/>
      <c r="AC266" s="640"/>
      <c r="AD266" s="640"/>
      <c r="AE266" s="640"/>
      <c r="AF266" s="640"/>
      <c r="AG266" s="640"/>
    </row>
    <row r="267" spans="1:33" s="356" customFormat="1">
      <c r="A267" s="355"/>
      <c r="C267" s="357"/>
      <c r="K267" s="640"/>
      <c r="L267" s="640"/>
      <c r="M267" s="640"/>
      <c r="N267" s="640"/>
      <c r="O267" s="640"/>
      <c r="P267" s="640"/>
      <c r="Q267" s="640"/>
      <c r="R267" s="640"/>
      <c r="S267" s="640"/>
      <c r="T267" s="640"/>
      <c r="U267" s="640"/>
      <c r="V267" s="640"/>
      <c r="W267" s="640"/>
      <c r="X267" s="640"/>
      <c r="Y267" s="640"/>
      <c r="Z267" s="640"/>
      <c r="AA267" s="640"/>
      <c r="AB267" s="640"/>
      <c r="AC267" s="640"/>
      <c r="AD267" s="640"/>
      <c r="AE267" s="640"/>
      <c r="AF267" s="640"/>
      <c r="AG267" s="640"/>
    </row>
    <row r="268" spans="1:33" s="356" customFormat="1">
      <c r="A268" s="355"/>
      <c r="C268" s="357"/>
      <c r="K268" s="640"/>
      <c r="L268" s="640"/>
      <c r="M268" s="640"/>
      <c r="N268" s="640"/>
      <c r="O268" s="640"/>
      <c r="P268" s="640"/>
      <c r="Q268" s="640"/>
      <c r="R268" s="640"/>
      <c r="S268" s="640"/>
      <c r="T268" s="640"/>
      <c r="U268" s="640"/>
      <c r="V268" s="640"/>
      <c r="W268" s="640"/>
      <c r="X268" s="640"/>
      <c r="Y268" s="640"/>
      <c r="Z268" s="640"/>
      <c r="AA268" s="640"/>
      <c r="AB268" s="640"/>
      <c r="AC268" s="640"/>
      <c r="AD268" s="640"/>
      <c r="AE268" s="640"/>
      <c r="AF268" s="640"/>
      <c r="AG268" s="640"/>
    </row>
    <row r="269" spans="1:33" s="356" customFormat="1">
      <c r="A269" s="355"/>
      <c r="C269" s="357"/>
      <c r="K269" s="640"/>
      <c r="L269" s="640"/>
      <c r="M269" s="640"/>
      <c r="N269" s="640"/>
      <c r="O269" s="640"/>
      <c r="P269" s="640"/>
      <c r="Q269" s="640"/>
      <c r="R269" s="640"/>
      <c r="S269" s="640"/>
      <c r="T269" s="640"/>
      <c r="U269" s="640"/>
      <c r="V269" s="640"/>
      <c r="W269" s="640"/>
      <c r="X269" s="640"/>
      <c r="Y269" s="640"/>
      <c r="Z269" s="640"/>
      <c r="AA269" s="640"/>
      <c r="AB269" s="640"/>
      <c r="AC269" s="640"/>
      <c r="AD269" s="640"/>
      <c r="AE269" s="640"/>
      <c r="AF269" s="640"/>
      <c r="AG269" s="640"/>
    </row>
    <row r="270" spans="1:33" s="356" customFormat="1">
      <c r="A270" s="355"/>
      <c r="C270" s="357"/>
      <c r="K270" s="640"/>
      <c r="L270" s="640"/>
      <c r="M270" s="640"/>
      <c r="N270" s="640"/>
      <c r="O270" s="640"/>
      <c r="P270" s="640"/>
      <c r="Q270" s="640"/>
      <c r="R270" s="640"/>
      <c r="S270" s="640"/>
      <c r="T270" s="640"/>
      <c r="U270" s="640"/>
      <c r="V270" s="640"/>
      <c r="W270" s="640"/>
      <c r="X270" s="640"/>
      <c r="Y270" s="640"/>
      <c r="Z270" s="640"/>
      <c r="AA270" s="640"/>
      <c r="AB270" s="640"/>
      <c r="AC270" s="640"/>
      <c r="AD270" s="640"/>
      <c r="AE270" s="640"/>
      <c r="AF270" s="640"/>
      <c r="AG270" s="640"/>
    </row>
    <row r="271" spans="1:33" s="356" customFormat="1">
      <c r="A271" s="355"/>
      <c r="C271" s="357"/>
      <c r="K271" s="640"/>
      <c r="L271" s="640"/>
      <c r="M271" s="640"/>
      <c r="N271" s="640"/>
      <c r="O271" s="640"/>
      <c r="P271" s="640"/>
      <c r="Q271" s="640"/>
      <c r="R271" s="640"/>
      <c r="S271" s="640"/>
      <c r="T271" s="640"/>
      <c r="U271" s="640"/>
      <c r="V271" s="640"/>
      <c r="W271" s="640"/>
      <c r="X271" s="640"/>
      <c r="Y271" s="640"/>
      <c r="Z271" s="640"/>
      <c r="AA271" s="640"/>
      <c r="AB271" s="640"/>
      <c r="AC271" s="640"/>
      <c r="AD271" s="640"/>
      <c r="AE271" s="640"/>
      <c r="AF271" s="640"/>
      <c r="AG271" s="640"/>
    </row>
    <row r="272" spans="1:33" s="356" customFormat="1">
      <c r="A272" s="355"/>
      <c r="C272" s="357"/>
      <c r="K272" s="640"/>
      <c r="L272" s="640"/>
      <c r="M272" s="640"/>
      <c r="N272" s="640"/>
      <c r="O272" s="640"/>
      <c r="P272" s="640"/>
      <c r="Q272" s="640"/>
      <c r="R272" s="640"/>
      <c r="S272" s="640"/>
      <c r="T272" s="640"/>
      <c r="U272" s="640"/>
      <c r="V272" s="640"/>
      <c r="W272" s="640"/>
      <c r="X272" s="640"/>
      <c r="Y272" s="640"/>
      <c r="Z272" s="640"/>
      <c r="AA272" s="640"/>
      <c r="AB272" s="640"/>
      <c r="AC272" s="640"/>
      <c r="AD272" s="640"/>
      <c r="AE272" s="640"/>
      <c r="AF272" s="640"/>
      <c r="AG272" s="640"/>
    </row>
    <row r="273" spans="1:33" s="356" customFormat="1">
      <c r="A273" s="355"/>
      <c r="C273" s="357"/>
      <c r="K273" s="640"/>
      <c r="L273" s="640"/>
      <c r="M273" s="640"/>
      <c r="N273" s="640"/>
      <c r="O273" s="640"/>
      <c r="P273" s="640"/>
      <c r="Q273" s="640"/>
      <c r="R273" s="640"/>
      <c r="S273" s="640"/>
      <c r="T273" s="640"/>
      <c r="U273" s="640"/>
      <c r="V273" s="640"/>
      <c r="W273" s="640"/>
      <c r="X273" s="640"/>
      <c r="Y273" s="640"/>
      <c r="Z273" s="640"/>
      <c r="AA273" s="640"/>
      <c r="AB273" s="640"/>
      <c r="AC273" s="640"/>
      <c r="AD273" s="640"/>
      <c r="AE273" s="640"/>
      <c r="AF273" s="640"/>
      <c r="AG273" s="640"/>
    </row>
    <row r="274" spans="1:33" s="356" customFormat="1">
      <c r="A274" s="355"/>
      <c r="C274" s="357"/>
      <c r="K274" s="640"/>
      <c r="L274" s="640"/>
      <c r="M274" s="640"/>
      <c r="N274" s="640"/>
      <c r="O274" s="640"/>
      <c r="P274" s="640"/>
      <c r="Q274" s="640"/>
      <c r="R274" s="640"/>
      <c r="S274" s="640"/>
      <c r="T274" s="640"/>
      <c r="U274" s="640"/>
      <c r="V274" s="640"/>
      <c r="W274" s="640"/>
      <c r="X274" s="640"/>
      <c r="Y274" s="640"/>
      <c r="Z274" s="640"/>
      <c r="AA274" s="640"/>
      <c r="AB274" s="640"/>
      <c r="AC274" s="640"/>
      <c r="AD274" s="640"/>
      <c r="AE274" s="640"/>
      <c r="AF274" s="640"/>
      <c r="AG274" s="640"/>
    </row>
    <row r="275" spans="1:33" s="356" customFormat="1">
      <c r="A275" s="355"/>
      <c r="C275" s="357"/>
      <c r="K275" s="640"/>
      <c r="L275" s="640"/>
      <c r="M275" s="640"/>
      <c r="N275" s="640"/>
      <c r="O275" s="640"/>
      <c r="P275" s="640"/>
      <c r="Q275" s="640"/>
      <c r="R275" s="640"/>
      <c r="S275" s="640"/>
      <c r="T275" s="640"/>
      <c r="U275" s="640"/>
      <c r="V275" s="640"/>
      <c r="W275" s="640"/>
      <c r="X275" s="640"/>
      <c r="Y275" s="640"/>
      <c r="Z275" s="640"/>
      <c r="AA275" s="640"/>
      <c r="AB275" s="640"/>
      <c r="AC275" s="640"/>
      <c r="AD275" s="640"/>
      <c r="AE275" s="640"/>
      <c r="AF275" s="640"/>
      <c r="AG275" s="640"/>
    </row>
    <row r="276" spans="1:33" s="356" customFormat="1">
      <c r="A276" s="355"/>
      <c r="C276" s="357"/>
      <c r="K276" s="640"/>
      <c r="L276" s="640"/>
      <c r="M276" s="640"/>
      <c r="N276" s="640"/>
      <c r="O276" s="640"/>
      <c r="P276" s="640"/>
      <c r="Q276" s="640"/>
      <c r="R276" s="640"/>
      <c r="S276" s="640"/>
      <c r="T276" s="640"/>
      <c r="U276" s="640"/>
      <c r="V276" s="640"/>
      <c r="W276" s="640"/>
      <c r="X276" s="640"/>
      <c r="Y276" s="640"/>
      <c r="Z276" s="640"/>
      <c r="AA276" s="640"/>
      <c r="AB276" s="640"/>
      <c r="AC276" s="640"/>
      <c r="AD276" s="640"/>
      <c r="AE276" s="640"/>
      <c r="AF276" s="640"/>
      <c r="AG276" s="640"/>
    </row>
    <row r="277" spans="1:33" s="356" customFormat="1">
      <c r="A277" s="355"/>
      <c r="C277" s="357"/>
      <c r="K277" s="640"/>
      <c r="L277" s="640"/>
      <c r="M277" s="640"/>
      <c r="N277" s="640"/>
      <c r="O277" s="640"/>
      <c r="P277" s="640"/>
      <c r="Q277" s="640"/>
      <c r="R277" s="640"/>
      <c r="S277" s="640"/>
      <c r="T277" s="640"/>
      <c r="U277" s="640"/>
      <c r="V277" s="640"/>
      <c r="W277" s="640"/>
      <c r="X277" s="640"/>
      <c r="Y277" s="640"/>
      <c r="Z277" s="640"/>
      <c r="AA277" s="640"/>
      <c r="AB277" s="640"/>
      <c r="AC277" s="640"/>
      <c r="AD277" s="640"/>
      <c r="AE277" s="640"/>
      <c r="AF277" s="640"/>
      <c r="AG277" s="640"/>
    </row>
    <row r="278" spans="1:33" s="356" customFormat="1">
      <c r="A278" s="355"/>
      <c r="C278" s="357"/>
      <c r="K278" s="640"/>
      <c r="L278" s="640"/>
      <c r="M278" s="640"/>
      <c r="N278" s="640"/>
      <c r="O278" s="640"/>
      <c r="P278" s="640"/>
      <c r="Q278" s="640"/>
      <c r="R278" s="640"/>
      <c r="S278" s="640"/>
      <c r="T278" s="640"/>
      <c r="U278" s="640"/>
      <c r="V278" s="640"/>
      <c r="W278" s="640"/>
      <c r="X278" s="640"/>
      <c r="Y278" s="640"/>
      <c r="Z278" s="640"/>
      <c r="AA278" s="640"/>
      <c r="AB278" s="640"/>
      <c r="AC278" s="640"/>
      <c r="AD278" s="640"/>
      <c r="AE278" s="640"/>
      <c r="AF278" s="640"/>
      <c r="AG278" s="640"/>
    </row>
    <row r="279" spans="1:33" s="356" customFormat="1">
      <c r="A279" s="355"/>
      <c r="C279" s="357"/>
      <c r="K279" s="640"/>
      <c r="L279" s="640"/>
      <c r="M279" s="640"/>
      <c r="N279" s="640"/>
      <c r="O279" s="640"/>
      <c r="P279" s="640"/>
      <c r="Q279" s="640"/>
      <c r="R279" s="640"/>
      <c r="S279" s="640"/>
      <c r="T279" s="640"/>
      <c r="U279" s="640"/>
      <c r="V279" s="640"/>
      <c r="W279" s="640"/>
      <c r="X279" s="640"/>
      <c r="Y279" s="640"/>
      <c r="Z279" s="640"/>
      <c r="AA279" s="640"/>
      <c r="AB279" s="640"/>
      <c r="AC279" s="640"/>
      <c r="AD279" s="640"/>
      <c r="AE279" s="640"/>
      <c r="AF279" s="640"/>
      <c r="AG279" s="640"/>
    </row>
    <row r="280" spans="1:33" s="356" customFormat="1">
      <c r="A280" s="355"/>
      <c r="C280" s="357"/>
      <c r="K280" s="640"/>
      <c r="L280" s="640"/>
      <c r="M280" s="640"/>
      <c r="N280" s="640"/>
      <c r="O280" s="640"/>
      <c r="P280" s="640"/>
      <c r="Q280" s="640"/>
      <c r="R280" s="640"/>
      <c r="S280" s="640"/>
      <c r="T280" s="640"/>
      <c r="U280" s="640"/>
      <c r="V280" s="640"/>
      <c r="W280" s="640"/>
      <c r="X280" s="640"/>
      <c r="Y280" s="640"/>
      <c r="Z280" s="640"/>
      <c r="AA280" s="640"/>
      <c r="AB280" s="640"/>
      <c r="AC280" s="640"/>
      <c r="AD280" s="640"/>
      <c r="AE280" s="640"/>
      <c r="AF280" s="640"/>
      <c r="AG280" s="640"/>
    </row>
    <row r="281" spans="1:33" s="356" customFormat="1">
      <c r="A281" s="355"/>
      <c r="C281" s="357"/>
      <c r="K281" s="640"/>
      <c r="L281" s="640"/>
      <c r="M281" s="640"/>
      <c r="N281" s="640"/>
      <c r="O281" s="640"/>
      <c r="P281" s="640"/>
      <c r="Q281" s="640"/>
      <c r="R281" s="640"/>
      <c r="S281" s="640"/>
      <c r="T281" s="640"/>
      <c r="U281" s="640"/>
      <c r="V281" s="640"/>
      <c r="W281" s="640"/>
      <c r="X281" s="640"/>
      <c r="Y281" s="640"/>
      <c r="Z281" s="640"/>
      <c r="AA281" s="640"/>
      <c r="AB281" s="640"/>
      <c r="AC281" s="640"/>
      <c r="AD281" s="640"/>
      <c r="AE281" s="640"/>
      <c r="AF281" s="640"/>
      <c r="AG281" s="640"/>
    </row>
    <row r="282" spans="1:33" s="356" customFormat="1">
      <c r="A282" s="355"/>
      <c r="C282" s="357"/>
      <c r="K282" s="640"/>
      <c r="L282" s="640"/>
      <c r="M282" s="640"/>
      <c r="N282" s="640"/>
      <c r="O282" s="640"/>
      <c r="P282" s="640"/>
      <c r="Q282" s="640"/>
      <c r="R282" s="640"/>
      <c r="S282" s="640"/>
      <c r="T282" s="640"/>
      <c r="U282" s="640"/>
      <c r="V282" s="640"/>
      <c r="W282" s="640"/>
      <c r="X282" s="640"/>
      <c r="Y282" s="640"/>
      <c r="Z282" s="640"/>
      <c r="AA282" s="640"/>
      <c r="AB282" s="640"/>
      <c r="AC282" s="640"/>
      <c r="AD282" s="640"/>
      <c r="AE282" s="640"/>
      <c r="AF282" s="640"/>
      <c r="AG282" s="640"/>
    </row>
    <row r="283" spans="1:33" s="356" customFormat="1">
      <c r="A283" s="355"/>
      <c r="C283" s="357"/>
      <c r="K283" s="640"/>
      <c r="L283" s="640"/>
      <c r="M283" s="640"/>
      <c r="N283" s="640"/>
      <c r="O283" s="640"/>
      <c r="P283" s="640"/>
      <c r="Q283" s="640"/>
      <c r="R283" s="640"/>
      <c r="S283" s="640"/>
      <c r="T283" s="640"/>
      <c r="U283" s="640"/>
      <c r="V283" s="640"/>
      <c r="W283" s="640"/>
      <c r="X283" s="640"/>
      <c r="Y283" s="640"/>
      <c r="Z283" s="640"/>
      <c r="AA283" s="640"/>
      <c r="AB283" s="640"/>
      <c r="AC283" s="640"/>
      <c r="AD283" s="640"/>
      <c r="AE283" s="640"/>
      <c r="AF283" s="640"/>
      <c r="AG283" s="640"/>
    </row>
    <row r="284" spans="1:33" s="356" customFormat="1">
      <c r="A284" s="355"/>
      <c r="C284" s="357"/>
      <c r="K284" s="640"/>
      <c r="L284" s="640"/>
      <c r="M284" s="640"/>
      <c r="N284" s="640"/>
      <c r="O284" s="640"/>
      <c r="P284" s="640"/>
      <c r="Q284" s="640"/>
      <c r="R284" s="640"/>
      <c r="S284" s="640"/>
      <c r="T284" s="640"/>
      <c r="U284" s="640"/>
      <c r="V284" s="640"/>
      <c r="W284" s="640"/>
      <c r="X284" s="640"/>
      <c r="Y284" s="640"/>
      <c r="Z284" s="640"/>
      <c r="AA284" s="640"/>
      <c r="AB284" s="640"/>
      <c r="AC284" s="640"/>
      <c r="AD284" s="640"/>
      <c r="AE284" s="640"/>
      <c r="AF284" s="640"/>
      <c r="AG284" s="640"/>
    </row>
    <row r="285" spans="1:33" s="356" customFormat="1">
      <c r="A285" s="355"/>
      <c r="C285" s="357"/>
      <c r="K285" s="640"/>
      <c r="L285" s="640"/>
      <c r="M285" s="640"/>
      <c r="N285" s="640"/>
      <c r="O285" s="640"/>
      <c r="P285" s="640"/>
      <c r="Q285" s="640"/>
      <c r="R285" s="640"/>
      <c r="S285" s="640"/>
      <c r="T285" s="640"/>
      <c r="U285" s="640"/>
      <c r="V285" s="640"/>
      <c r="W285" s="640"/>
      <c r="X285" s="640"/>
      <c r="Y285" s="640"/>
      <c r="Z285" s="640"/>
      <c r="AA285" s="640"/>
      <c r="AB285" s="640"/>
      <c r="AC285" s="640"/>
      <c r="AD285" s="640"/>
      <c r="AE285" s="640"/>
      <c r="AF285" s="640"/>
      <c r="AG285" s="640"/>
    </row>
    <row r="286" spans="1:33" s="356" customFormat="1">
      <c r="A286" s="355"/>
      <c r="C286" s="357"/>
      <c r="K286" s="640"/>
      <c r="L286" s="640"/>
      <c r="M286" s="640"/>
      <c r="N286" s="640"/>
      <c r="O286" s="640"/>
      <c r="P286" s="640"/>
      <c r="Q286" s="640"/>
      <c r="R286" s="640"/>
      <c r="S286" s="640"/>
      <c r="T286" s="640"/>
      <c r="U286" s="640"/>
      <c r="V286" s="640"/>
      <c r="W286" s="640"/>
      <c r="X286" s="640"/>
      <c r="Y286" s="640"/>
      <c r="Z286" s="640"/>
      <c r="AA286" s="640"/>
      <c r="AB286" s="640"/>
      <c r="AC286" s="640"/>
      <c r="AD286" s="640"/>
      <c r="AE286" s="640"/>
      <c r="AF286" s="640"/>
      <c r="AG286" s="640"/>
    </row>
    <row r="287" spans="1:33" s="356" customFormat="1">
      <c r="A287" s="355"/>
      <c r="C287" s="357"/>
      <c r="K287" s="640"/>
      <c r="L287" s="640"/>
      <c r="M287" s="640"/>
      <c r="N287" s="640"/>
      <c r="O287" s="640"/>
      <c r="P287" s="640"/>
      <c r="Q287" s="640"/>
      <c r="R287" s="640"/>
      <c r="S287" s="640"/>
      <c r="T287" s="640"/>
      <c r="U287" s="640"/>
      <c r="V287" s="640"/>
      <c r="W287" s="640"/>
      <c r="X287" s="640"/>
      <c r="Y287" s="640"/>
      <c r="Z287" s="640"/>
      <c r="AA287" s="640"/>
      <c r="AB287" s="640"/>
      <c r="AC287" s="640"/>
      <c r="AD287" s="640"/>
      <c r="AE287" s="640"/>
      <c r="AF287" s="640"/>
      <c r="AG287" s="640"/>
    </row>
    <row r="288" spans="1:33" s="356" customFormat="1">
      <c r="A288" s="355"/>
      <c r="C288" s="357"/>
      <c r="K288" s="640"/>
      <c r="L288" s="640"/>
      <c r="M288" s="640"/>
      <c r="N288" s="640"/>
      <c r="O288" s="640"/>
      <c r="P288" s="640"/>
      <c r="Q288" s="640"/>
      <c r="R288" s="640"/>
      <c r="S288" s="640"/>
      <c r="T288" s="640"/>
      <c r="U288" s="640"/>
      <c r="V288" s="640"/>
      <c r="W288" s="640"/>
      <c r="X288" s="640"/>
      <c r="Y288" s="640"/>
      <c r="Z288" s="640"/>
      <c r="AA288" s="640"/>
      <c r="AB288" s="640"/>
      <c r="AC288" s="640"/>
      <c r="AD288" s="640"/>
      <c r="AE288" s="640"/>
      <c r="AF288" s="640"/>
      <c r="AG288" s="640"/>
    </row>
    <row r="289" spans="1:33" s="356" customFormat="1">
      <c r="A289" s="355"/>
      <c r="C289" s="357"/>
      <c r="K289" s="640"/>
      <c r="L289" s="640"/>
      <c r="M289" s="640"/>
      <c r="N289" s="640"/>
      <c r="O289" s="640"/>
      <c r="P289" s="640"/>
      <c r="Q289" s="640"/>
      <c r="R289" s="640"/>
      <c r="S289" s="640"/>
      <c r="T289" s="640"/>
      <c r="U289" s="640"/>
      <c r="V289" s="640"/>
      <c r="W289" s="640"/>
      <c r="X289" s="640"/>
      <c r="Y289" s="640"/>
      <c r="Z289" s="640"/>
      <c r="AA289" s="640"/>
      <c r="AB289" s="640"/>
      <c r="AC289" s="640"/>
      <c r="AD289" s="640"/>
      <c r="AE289" s="640"/>
      <c r="AF289" s="640"/>
      <c r="AG289" s="640"/>
    </row>
    <row r="290" spans="1:33" s="356" customFormat="1">
      <c r="A290" s="355"/>
      <c r="C290" s="357"/>
      <c r="K290" s="640"/>
      <c r="L290" s="640"/>
      <c r="M290" s="640"/>
      <c r="N290" s="640"/>
      <c r="O290" s="640"/>
      <c r="P290" s="640"/>
      <c r="Q290" s="640"/>
      <c r="R290" s="640"/>
      <c r="S290" s="640"/>
      <c r="T290" s="640"/>
      <c r="U290" s="640"/>
      <c r="V290" s="640"/>
      <c r="W290" s="640"/>
      <c r="X290" s="640"/>
      <c r="Y290" s="640"/>
      <c r="Z290" s="640"/>
      <c r="AA290" s="640"/>
      <c r="AB290" s="640"/>
      <c r="AC290" s="640"/>
      <c r="AD290" s="640"/>
      <c r="AE290" s="640"/>
      <c r="AF290" s="640"/>
      <c r="AG290" s="640"/>
    </row>
    <row r="291" spans="1:33" s="356" customFormat="1">
      <c r="A291" s="355"/>
      <c r="C291" s="357"/>
      <c r="K291" s="640"/>
      <c r="L291" s="640"/>
      <c r="M291" s="640"/>
      <c r="N291" s="640"/>
      <c r="O291" s="640"/>
      <c r="P291" s="640"/>
      <c r="Q291" s="640"/>
      <c r="R291" s="640"/>
      <c r="S291" s="640"/>
      <c r="T291" s="640"/>
      <c r="U291" s="640"/>
      <c r="V291" s="640"/>
      <c r="W291" s="640"/>
      <c r="X291" s="640"/>
      <c r="Y291" s="640"/>
      <c r="Z291" s="640"/>
      <c r="AA291" s="640"/>
      <c r="AB291" s="640"/>
      <c r="AC291" s="640"/>
      <c r="AD291" s="640"/>
      <c r="AE291" s="640"/>
      <c r="AF291" s="640"/>
      <c r="AG291" s="640"/>
    </row>
    <row r="292" spans="1:33" s="356" customFormat="1">
      <c r="A292" s="355"/>
      <c r="C292" s="357"/>
      <c r="K292" s="640"/>
      <c r="L292" s="640"/>
      <c r="M292" s="640"/>
      <c r="N292" s="640"/>
      <c r="O292" s="640"/>
      <c r="P292" s="640"/>
      <c r="Q292" s="640"/>
      <c r="R292" s="640"/>
      <c r="S292" s="640"/>
      <c r="T292" s="640"/>
      <c r="U292" s="640"/>
      <c r="V292" s="640"/>
      <c r="W292" s="640"/>
      <c r="X292" s="640"/>
      <c r="Y292" s="640"/>
      <c r="Z292" s="640"/>
      <c r="AA292" s="640"/>
      <c r="AB292" s="640"/>
      <c r="AC292" s="640"/>
      <c r="AD292" s="640"/>
      <c r="AE292" s="640"/>
      <c r="AF292" s="640"/>
      <c r="AG292" s="640"/>
    </row>
    <row r="293" spans="1:33" s="356" customFormat="1">
      <c r="A293" s="355"/>
      <c r="C293" s="357"/>
      <c r="K293" s="640"/>
      <c r="L293" s="640"/>
      <c r="M293" s="640"/>
      <c r="N293" s="640"/>
      <c r="O293" s="640"/>
      <c r="P293" s="640"/>
      <c r="Q293" s="640"/>
      <c r="R293" s="640"/>
      <c r="S293" s="640"/>
      <c r="T293" s="640"/>
      <c r="U293" s="640"/>
      <c r="V293" s="640"/>
      <c r="W293" s="640"/>
      <c r="X293" s="640"/>
      <c r="Y293" s="640"/>
      <c r="Z293" s="640"/>
      <c r="AA293" s="640"/>
      <c r="AB293" s="640"/>
      <c r="AC293" s="640"/>
      <c r="AD293" s="640"/>
      <c r="AE293" s="640"/>
      <c r="AF293" s="640"/>
      <c r="AG293" s="640"/>
    </row>
    <row r="294" spans="1:33" s="356" customFormat="1">
      <c r="A294" s="355"/>
      <c r="C294" s="357"/>
      <c r="K294" s="640"/>
      <c r="L294" s="640"/>
      <c r="M294" s="640"/>
      <c r="N294" s="640"/>
      <c r="O294" s="640"/>
      <c r="P294" s="640"/>
      <c r="Q294" s="640"/>
      <c r="R294" s="640"/>
      <c r="S294" s="640"/>
      <c r="T294" s="640"/>
      <c r="U294" s="640"/>
      <c r="V294" s="640"/>
      <c r="W294" s="640"/>
      <c r="X294" s="640"/>
      <c r="Y294" s="640"/>
      <c r="Z294" s="640"/>
      <c r="AA294" s="640"/>
      <c r="AB294" s="640"/>
      <c r="AC294" s="640"/>
      <c r="AD294" s="640"/>
      <c r="AE294" s="640"/>
      <c r="AF294" s="640"/>
      <c r="AG294" s="640"/>
    </row>
    <row r="295" spans="1:33" s="356" customFormat="1">
      <c r="A295" s="355"/>
      <c r="C295" s="357"/>
      <c r="K295" s="640"/>
      <c r="L295" s="640"/>
      <c r="M295" s="640"/>
      <c r="N295" s="640"/>
      <c r="O295" s="640"/>
      <c r="P295" s="640"/>
      <c r="Q295" s="640"/>
      <c r="R295" s="640"/>
      <c r="S295" s="640"/>
      <c r="T295" s="640"/>
      <c r="U295" s="640"/>
      <c r="V295" s="640"/>
      <c r="W295" s="640"/>
      <c r="X295" s="640"/>
      <c r="Y295" s="640"/>
      <c r="Z295" s="640"/>
      <c r="AA295" s="640"/>
      <c r="AB295" s="640"/>
      <c r="AC295" s="640"/>
      <c r="AD295" s="640"/>
      <c r="AE295" s="640"/>
      <c r="AF295" s="640"/>
      <c r="AG295" s="640"/>
    </row>
    <row r="296" spans="1:33" s="356" customFormat="1">
      <c r="A296" s="355"/>
      <c r="C296" s="357"/>
      <c r="K296" s="640"/>
      <c r="L296" s="640"/>
      <c r="M296" s="640"/>
      <c r="N296" s="640"/>
      <c r="O296" s="640"/>
      <c r="P296" s="640"/>
      <c r="Q296" s="640"/>
      <c r="R296" s="640"/>
      <c r="S296" s="640"/>
      <c r="T296" s="640"/>
      <c r="U296" s="640"/>
      <c r="V296" s="640"/>
      <c r="W296" s="640"/>
      <c r="X296" s="640"/>
      <c r="Y296" s="640"/>
      <c r="Z296" s="640"/>
      <c r="AA296" s="640"/>
      <c r="AB296" s="640"/>
      <c r="AC296" s="640"/>
      <c r="AD296" s="640"/>
      <c r="AE296" s="640"/>
      <c r="AF296" s="640"/>
      <c r="AG296" s="640"/>
    </row>
    <row r="297" spans="1:33" s="356" customFormat="1">
      <c r="A297" s="355"/>
      <c r="C297" s="357"/>
      <c r="K297" s="640"/>
      <c r="L297" s="640"/>
      <c r="M297" s="640"/>
      <c r="N297" s="640"/>
      <c r="O297" s="640"/>
      <c r="P297" s="640"/>
      <c r="Q297" s="640"/>
      <c r="R297" s="640"/>
      <c r="S297" s="640"/>
      <c r="T297" s="640"/>
      <c r="U297" s="640"/>
      <c r="V297" s="640"/>
      <c r="W297" s="640"/>
      <c r="X297" s="640"/>
      <c r="Y297" s="640"/>
      <c r="Z297" s="640"/>
      <c r="AA297" s="640"/>
      <c r="AB297" s="640"/>
      <c r="AC297" s="640"/>
      <c r="AD297" s="640"/>
      <c r="AE297" s="640"/>
      <c r="AF297" s="640"/>
      <c r="AG297" s="640"/>
    </row>
    <row r="298" spans="1:33" s="356" customFormat="1">
      <c r="A298" s="355"/>
      <c r="C298" s="357"/>
      <c r="K298" s="640"/>
      <c r="L298" s="640"/>
      <c r="M298" s="640"/>
      <c r="N298" s="640"/>
      <c r="O298" s="640"/>
      <c r="P298" s="640"/>
      <c r="Q298" s="640"/>
      <c r="R298" s="640"/>
      <c r="S298" s="640"/>
      <c r="T298" s="640"/>
      <c r="U298" s="640"/>
      <c r="V298" s="640"/>
      <c r="W298" s="640"/>
      <c r="X298" s="640"/>
      <c r="Y298" s="640"/>
      <c r="Z298" s="640"/>
      <c r="AA298" s="640"/>
      <c r="AB298" s="640"/>
      <c r="AC298" s="640"/>
      <c r="AD298" s="640"/>
      <c r="AE298" s="640"/>
      <c r="AF298" s="640"/>
      <c r="AG298" s="640"/>
    </row>
    <row r="299" spans="1:33" s="356" customFormat="1">
      <c r="A299" s="355"/>
      <c r="C299" s="357"/>
      <c r="K299" s="640"/>
      <c r="L299" s="640"/>
      <c r="M299" s="640"/>
      <c r="N299" s="640"/>
      <c r="O299" s="640"/>
      <c r="P299" s="640"/>
      <c r="Q299" s="640"/>
      <c r="R299" s="640"/>
      <c r="S299" s="640"/>
      <c r="T299" s="640"/>
      <c r="U299" s="640"/>
      <c r="V299" s="640"/>
      <c r="W299" s="640"/>
      <c r="X299" s="640"/>
      <c r="Y299" s="640"/>
      <c r="Z299" s="640"/>
      <c r="AA299" s="640"/>
      <c r="AB299" s="640"/>
      <c r="AC299" s="640"/>
      <c r="AD299" s="640"/>
      <c r="AE299" s="640"/>
      <c r="AF299" s="640"/>
      <c r="AG299" s="640"/>
    </row>
    <row r="300" spans="1:33" s="356" customFormat="1">
      <c r="A300" s="355"/>
      <c r="C300" s="357"/>
      <c r="K300" s="640"/>
      <c r="L300" s="640"/>
      <c r="M300" s="640"/>
      <c r="N300" s="640"/>
      <c r="O300" s="640"/>
      <c r="P300" s="640"/>
      <c r="Q300" s="640"/>
      <c r="R300" s="640"/>
      <c r="S300" s="640"/>
      <c r="T300" s="640"/>
      <c r="U300" s="640"/>
      <c r="V300" s="640"/>
      <c r="W300" s="640"/>
      <c r="X300" s="640"/>
      <c r="Y300" s="640"/>
      <c r="Z300" s="640"/>
      <c r="AA300" s="640"/>
      <c r="AB300" s="640"/>
      <c r="AC300" s="640"/>
      <c r="AD300" s="640"/>
      <c r="AE300" s="640"/>
      <c r="AF300" s="640"/>
      <c r="AG300" s="640"/>
    </row>
    <row r="301" spans="1:33" s="356" customFormat="1">
      <c r="A301" s="355"/>
      <c r="C301" s="357"/>
      <c r="K301" s="640"/>
      <c r="L301" s="640"/>
      <c r="M301" s="640"/>
      <c r="N301" s="640"/>
      <c r="O301" s="640"/>
      <c r="P301" s="640"/>
      <c r="Q301" s="640"/>
      <c r="R301" s="640"/>
      <c r="S301" s="640"/>
      <c r="T301" s="640"/>
      <c r="U301" s="640"/>
      <c r="V301" s="640"/>
      <c r="W301" s="640"/>
      <c r="X301" s="640"/>
      <c r="Y301" s="640"/>
      <c r="Z301" s="640"/>
      <c r="AA301" s="640"/>
      <c r="AB301" s="640"/>
      <c r="AC301" s="640"/>
      <c r="AD301" s="640"/>
      <c r="AE301" s="640"/>
      <c r="AF301" s="640"/>
      <c r="AG301" s="640"/>
    </row>
    <row r="302" spans="1:33" s="356" customFormat="1">
      <c r="A302" s="355"/>
      <c r="C302" s="357"/>
      <c r="K302" s="640"/>
      <c r="L302" s="640"/>
      <c r="M302" s="640"/>
      <c r="N302" s="640"/>
      <c r="O302" s="640"/>
      <c r="P302" s="640"/>
      <c r="Q302" s="640"/>
      <c r="R302" s="640"/>
      <c r="S302" s="640"/>
      <c r="T302" s="640"/>
      <c r="U302" s="640"/>
      <c r="V302" s="640"/>
      <c r="W302" s="640"/>
      <c r="X302" s="640"/>
      <c r="Y302" s="640"/>
      <c r="Z302" s="640"/>
      <c r="AA302" s="640"/>
      <c r="AB302" s="640"/>
      <c r="AC302" s="640"/>
      <c r="AD302" s="640"/>
      <c r="AE302" s="640"/>
      <c r="AF302" s="640"/>
      <c r="AG302" s="640"/>
    </row>
    <row r="303" spans="1:33" s="356" customFormat="1">
      <c r="A303" s="355"/>
      <c r="C303" s="357"/>
      <c r="K303" s="640"/>
      <c r="L303" s="640"/>
      <c r="M303" s="640"/>
      <c r="N303" s="640"/>
      <c r="O303" s="640"/>
      <c r="P303" s="640"/>
      <c r="Q303" s="640"/>
      <c r="R303" s="640"/>
      <c r="S303" s="640"/>
      <c r="T303" s="640"/>
      <c r="U303" s="640"/>
      <c r="V303" s="640"/>
      <c r="W303" s="640"/>
      <c r="X303" s="640"/>
      <c r="Y303" s="640"/>
      <c r="Z303" s="640"/>
      <c r="AA303" s="640"/>
      <c r="AB303" s="640"/>
      <c r="AC303" s="640"/>
      <c r="AD303" s="640"/>
      <c r="AE303" s="640"/>
      <c r="AF303" s="640"/>
      <c r="AG303" s="640"/>
    </row>
    <row r="304" spans="1:33" s="356" customFormat="1">
      <c r="A304" s="355"/>
      <c r="C304" s="357"/>
      <c r="K304" s="640"/>
      <c r="L304" s="640"/>
      <c r="M304" s="640"/>
      <c r="N304" s="640"/>
      <c r="O304" s="640"/>
      <c r="P304" s="640"/>
      <c r="Q304" s="640"/>
      <c r="R304" s="640"/>
      <c r="S304" s="640"/>
      <c r="T304" s="640"/>
      <c r="U304" s="640"/>
      <c r="V304" s="640"/>
      <c r="W304" s="640"/>
      <c r="X304" s="640"/>
      <c r="Y304" s="640"/>
      <c r="Z304" s="640"/>
      <c r="AA304" s="640"/>
      <c r="AB304" s="640"/>
      <c r="AC304" s="640"/>
      <c r="AD304" s="640"/>
      <c r="AE304" s="640"/>
      <c r="AF304" s="640"/>
      <c r="AG304" s="640"/>
    </row>
    <row r="305" spans="1:33" s="356" customFormat="1">
      <c r="A305" s="355"/>
      <c r="C305" s="357"/>
      <c r="K305" s="640"/>
      <c r="L305" s="640"/>
      <c r="M305" s="640"/>
      <c r="N305" s="640"/>
      <c r="O305" s="640"/>
      <c r="P305" s="640"/>
      <c r="Q305" s="640"/>
      <c r="R305" s="640"/>
      <c r="S305" s="640"/>
      <c r="T305" s="640"/>
      <c r="U305" s="640"/>
      <c r="V305" s="640"/>
      <c r="W305" s="640"/>
      <c r="X305" s="640"/>
      <c r="Y305" s="640"/>
      <c r="Z305" s="640"/>
      <c r="AA305" s="640"/>
      <c r="AB305" s="640"/>
      <c r="AC305" s="640"/>
      <c r="AD305" s="640"/>
      <c r="AE305" s="640"/>
      <c r="AF305" s="640"/>
      <c r="AG305" s="640"/>
    </row>
    <row r="306" spans="1:33" s="356" customFormat="1">
      <c r="A306" s="355"/>
      <c r="C306" s="357"/>
      <c r="K306" s="640"/>
      <c r="L306" s="640"/>
      <c r="M306" s="640"/>
      <c r="N306" s="640"/>
      <c r="O306" s="640"/>
      <c r="P306" s="640"/>
      <c r="Q306" s="640"/>
      <c r="R306" s="640"/>
      <c r="S306" s="640"/>
      <c r="T306" s="640"/>
      <c r="U306" s="640"/>
      <c r="V306" s="640"/>
      <c r="W306" s="640"/>
      <c r="X306" s="640"/>
      <c r="Y306" s="640"/>
      <c r="Z306" s="640"/>
      <c r="AA306" s="640"/>
      <c r="AB306" s="640"/>
      <c r="AC306" s="640"/>
      <c r="AD306" s="640"/>
      <c r="AE306" s="640"/>
      <c r="AF306" s="640"/>
      <c r="AG306" s="640"/>
    </row>
    <row r="307" spans="1:33" s="356" customFormat="1">
      <c r="A307" s="355"/>
      <c r="C307" s="357"/>
      <c r="K307" s="640"/>
      <c r="L307" s="640"/>
      <c r="M307" s="640"/>
      <c r="N307" s="640"/>
      <c r="O307" s="640"/>
      <c r="P307" s="640"/>
      <c r="Q307" s="640"/>
      <c r="R307" s="640"/>
      <c r="S307" s="640"/>
      <c r="T307" s="640"/>
      <c r="U307" s="640"/>
      <c r="V307" s="640"/>
      <c r="W307" s="640"/>
      <c r="X307" s="640"/>
      <c r="Y307" s="640"/>
      <c r="Z307" s="640"/>
      <c r="AA307" s="640"/>
      <c r="AB307" s="640"/>
      <c r="AC307" s="640"/>
      <c r="AD307" s="640"/>
      <c r="AE307" s="640"/>
      <c r="AF307" s="640"/>
      <c r="AG307" s="640"/>
    </row>
    <row r="308" spans="1:33" s="356" customFormat="1">
      <c r="A308" s="355"/>
      <c r="C308" s="357"/>
      <c r="K308" s="640"/>
      <c r="L308" s="640"/>
      <c r="M308" s="640"/>
      <c r="N308" s="640"/>
      <c r="O308" s="640"/>
      <c r="P308" s="640"/>
      <c r="Q308" s="640"/>
      <c r="R308" s="640"/>
      <c r="S308" s="640"/>
      <c r="T308" s="640"/>
      <c r="U308" s="640"/>
      <c r="V308" s="640"/>
      <c r="W308" s="640"/>
      <c r="X308" s="640"/>
      <c r="Y308" s="640"/>
      <c r="Z308" s="640"/>
      <c r="AA308" s="640"/>
      <c r="AB308" s="640"/>
      <c r="AC308" s="640"/>
      <c r="AD308" s="640"/>
      <c r="AE308" s="640"/>
      <c r="AF308" s="640"/>
      <c r="AG308" s="640"/>
    </row>
    <row r="309" spans="1:33" s="356" customFormat="1">
      <c r="A309" s="355"/>
      <c r="C309" s="357"/>
      <c r="K309" s="640"/>
      <c r="L309" s="640"/>
      <c r="M309" s="640"/>
      <c r="N309" s="640"/>
      <c r="O309" s="640"/>
      <c r="P309" s="640"/>
      <c r="Q309" s="640"/>
      <c r="R309" s="640"/>
      <c r="S309" s="640"/>
      <c r="T309" s="640"/>
      <c r="U309" s="640"/>
      <c r="V309" s="640"/>
      <c r="W309" s="640"/>
      <c r="X309" s="640"/>
      <c r="Y309" s="640"/>
      <c r="Z309" s="640"/>
      <c r="AA309" s="640"/>
      <c r="AB309" s="640"/>
      <c r="AC309" s="640"/>
      <c r="AD309" s="640"/>
      <c r="AE309" s="640"/>
      <c r="AF309" s="640"/>
      <c r="AG309" s="640"/>
    </row>
    <row r="310" spans="1:33" s="356" customFormat="1">
      <c r="A310" s="355"/>
      <c r="C310" s="357"/>
      <c r="K310" s="640"/>
      <c r="L310" s="640"/>
      <c r="M310" s="640"/>
      <c r="N310" s="640"/>
      <c r="O310" s="640"/>
      <c r="P310" s="640"/>
      <c r="Q310" s="640"/>
      <c r="R310" s="640"/>
      <c r="S310" s="640"/>
      <c r="T310" s="640"/>
      <c r="U310" s="640"/>
      <c r="V310" s="640"/>
      <c r="W310" s="640"/>
      <c r="X310" s="640"/>
      <c r="Y310" s="640"/>
      <c r="Z310" s="640"/>
      <c r="AA310" s="640"/>
      <c r="AB310" s="640"/>
      <c r="AC310" s="640"/>
      <c r="AD310" s="640"/>
      <c r="AE310" s="640"/>
      <c r="AF310" s="640"/>
      <c r="AG310" s="640"/>
    </row>
    <row r="311" spans="1:33" s="356" customFormat="1">
      <c r="A311" s="355"/>
      <c r="C311" s="357"/>
      <c r="K311" s="640"/>
      <c r="L311" s="640"/>
      <c r="M311" s="640"/>
      <c r="N311" s="640"/>
      <c r="O311" s="640"/>
      <c r="P311" s="640"/>
      <c r="Q311" s="640"/>
      <c r="R311" s="640"/>
      <c r="S311" s="640"/>
      <c r="T311" s="640"/>
      <c r="U311" s="640"/>
      <c r="V311" s="640"/>
      <c r="W311" s="640"/>
      <c r="X311" s="640"/>
      <c r="Y311" s="640"/>
      <c r="Z311" s="640"/>
      <c r="AA311" s="640"/>
      <c r="AB311" s="640"/>
      <c r="AC311" s="640"/>
      <c r="AD311" s="640"/>
      <c r="AE311" s="640"/>
      <c r="AF311" s="640"/>
      <c r="AG311" s="640"/>
    </row>
    <row r="312" spans="1:33" s="356" customFormat="1">
      <c r="A312" s="355"/>
      <c r="C312" s="357"/>
      <c r="K312" s="640"/>
      <c r="L312" s="640"/>
      <c r="M312" s="640"/>
      <c r="N312" s="640"/>
      <c r="O312" s="640"/>
      <c r="P312" s="640"/>
      <c r="Q312" s="640"/>
      <c r="R312" s="640"/>
      <c r="S312" s="640"/>
      <c r="T312" s="640"/>
      <c r="U312" s="640"/>
      <c r="V312" s="640"/>
      <c r="W312" s="640"/>
      <c r="X312" s="640"/>
      <c r="Y312" s="640"/>
      <c r="Z312" s="640"/>
      <c r="AA312" s="640"/>
      <c r="AB312" s="640"/>
      <c r="AC312" s="640"/>
      <c r="AD312" s="640"/>
      <c r="AE312" s="640"/>
      <c r="AF312" s="640"/>
      <c r="AG312" s="640"/>
    </row>
    <row r="313" spans="1:33" s="356" customFormat="1">
      <c r="A313" s="355"/>
      <c r="C313" s="357"/>
      <c r="K313" s="640"/>
      <c r="L313" s="640"/>
      <c r="M313" s="640"/>
      <c r="N313" s="640"/>
      <c r="O313" s="640"/>
      <c r="P313" s="640"/>
      <c r="Q313" s="640"/>
      <c r="R313" s="640"/>
      <c r="S313" s="640"/>
      <c r="T313" s="640"/>
      <c r="U313" s="640"/>
      <c r="V313" s="640"/>
      <c r="W313" s="640"/>
      <c r="X313" s="640"/>
      <c r="Y313" s="640"/>
      <c r="Z313" s="640"/>
      <c r="AA313" s="640"/>
      <c r="AB313" s="640"/>
      <c r="AC313" s="640"/>
      <c r="AD313" s="640"/>
      <c r="AE313" s="640"/>
      <c r="AF313" s="640"/>
      <c r="AG313" s="640"/>
    </row>
    <row r="314" spans="1:33" s="356" customFormat="1">
      <c r="A314" s="355"/>
      <c r="C314" s="357"/>
      <c r="K314" s="640"/>
      <c r="L314" s="640"/>
      <c r="M314" s="640"/>
      <c r="N314" s="640"/>
      <c r="O314" s="640"/>
      <c r="P314" s="640"/>
      <c r="Q314" s="640"/>
      <c r="R314" s="640"/>
      <c r="S314" s="640"/>
      <c r="T314" s="640"/>
      <c r="U314" s="640"/>
      <c r="V314" s="640"/>
      <c r="W314" s="640"/>
      <c r="X314" s="640"/>
      <c r="Y314" s="640"/>
      <c r="Z314" s="640"/>
      <c r="AA314" s="640"/>
      <c r="AB314" s="640"/>
      <c r="AC314" s="640"/>
      <c r="AD314" s="640"/>
      <c r="AE314" s="640"/>
      <c r="AF314" s="640"/>
      <c r="AG314" s="640"/>
    </row>
    <row r="315" spans="1:33" s="356" customFormat="1">
      <c r="A315" s="355"/>
      <c r="C315" s="357"/>
      <c r="K315" s="640"/>
      <c r="L315" s="640"/>
      <c r="M315" s="640"/>
      <c r="N315" s="640"/>
      <c r="O315" s="640"/>
      <c r="P315" s="640"/>
      <c r="Q315" s="640"/>
      <c r="R315" s="640"/>
      <c r="S315" s="640"/>
      <c r="T315" s="640"/>
      <c r="U315" s="640"/>
      <c r="V315" s="640"/>
      <c r="W315" s="640"/>
      <c r="X315" s="640"/>
      <c r="Y315" s="640"/>
      <c r="Z315" s="640"/>
      <c r="AA315" s="640"/>
      <c r="AB315" s="640"/>
      <c r="AC315" s="640"/>
      <c r="AD315" s="640"/>
      <c r="AE315" s="640"/>
      <c r="AF315" s="640"/>
      <c r="AG315" s="640"/>
    </row>
    <row r="316" spans="1:33" s="356" customFormat="1">
      <c r="A316" s="355"/>
      <c r="C316" s="357"/>
      <c r="K316" s="640"/>
      <c r="L316" s="640"/>
      <c r="M316" s="640"/>
      <c r="N316" s="640"/>
      <c r="O316" s="640"/>
      <c r="P316" s="640"/>
      <c r="Q316" s="640"/>
      <c r="R316" s="640"/>
      <c r="S316" s="640"/>
      <c r="T316" s="640"/>
      <c r="U316" s="640"/>
      <c r="V316" s="640"/>
      <c r="W316" s="640"/>
      <c r="X316" s="640"/>
      <c r="Y316" s="640"/>
      <c r="Z316" s="640"/>
      <c r="AA316" s="640"/>
      <c r="AB316" s="640"/>
      <c r="AC316" s="640"/>
      <c r="AD316" s="640"/>
      <c r="AE316" s="640"/>
      <c r="AF316" s="640"/>
      <c r="AG316" s="640"/>
    </row>
    <row r="317" spans="1:33" s="356" customFormat="1">
      <c r="A317" s="355"/>
      <c r="C317" s="357"/>
      <c r="K317" s="640"/>
      <c r="L317" s="640"/>
      <c r="M317" s="640"/>
      <c r="N317" s="640"/>
      <c r="O317" s="640"/>
      <c r="P317" s="640"/>
      <c r="Q317" s="640"/>
      <c r="R317" s="640"/>
      <c r="S317" s="640"/>
      <c r="T317" s="640"/>
      <c r="U317" s="640"/>
      <c r="V317" s="640"/>
      <c r="W317" s="640"/>
      <c r="X317" s="640"/>
      <c r="Y317" s="640"/>
      <c r="Z317" s="640"/>
      <c r="AA317" s="640"/>
      <c r="AB317" s="640"/>
      <c r="AC317" s="640"/>
      <c r="AD317" s="640"/>
      <c r="AE317" s="640"/>
      <c r="AF317" s="640"/>
      <c r="AG317" s="640"/>
    </row>
    <row r="318" spans="1:33" s="356" customFormat="1">
      <c r="A318" s="355"/>
      <c r="C318" s="357"/>
      <c r="K318" s="640"/>
      <c r="L318" s="640"/>
      <c r="M318" s="640"/>
      <c r="N318" s="640"/>
      <c r="O318" s="640"/>
      <c r="P318" s="640"/>
      <c r="Q318" s="640"/>
      <c r="R318" s="640"/>
      <c r="S318" s="640"/>
      <c r="T318" s="640"/>
      <c r="U318" s="640"/>
      <c r="V318" s="640"/>
      <c r="W318" s="640"/>
      <c r="X318" s="640"/>
      <c r="Y318" s="640"/>
      <c r="Z318" s="640"/>
      <c r="AA318" s="640"/>
      <c r="AB318" s="640"/>
      <c r="AC318" s="640"/>
      <c r="AD318" s="640"/>
      <c r="AE318" s="640"/>
      <c r="AF318" s="640"/>
      <c r="AG318" s="640"/>
    </row>
    <row r="319" spans="1:33" s="356" customFormat="1">
      <c r="A319" s="355"/>
      <c r="C319" s="357"/>
      <c r="K319" s="640"/>
      <c r="L319" s="640"/>
      <c r="M319" s="640"/>
      <c r="N319" s="640"/>
      <c r="O319" s="640"/>
      <c r="P319" s="640"/>
      <c r="Q319" s="640"/>
      <c r="R319" s="640"/>
      <c r="S319" s="640"/>
      <c r="T319" s="640"/>
      <c r="U319" s="640"/>
      <c r="V319" s="640"/>
      <c r="W319" s="640"/>
      <c r="X319" s="640"/>
      <c r="Y319" s="640"/>
      <c r="Z319" s="640"/>
      <c r="AA319" s="640"/>
      <c r="AB319" s="640"/>
      <c r="AC319" s="640"/>
      <c r="AD319" s="640"/>
      <c r="AE319" s="640"/>
      <c r="AF319" s="640"/>
      <c r="AG319" s="640"/>
    </row>
    <row r="320" spans="1:33" s="356" customFormat="1">
      <c r="A320" s="355"/>
      <c r="C320" s="357"/>
      <c r="K320" s="640"/>
      <c r="L320" s="640"/>
      <c r="M320" s="640"/>
      <c r="N320" s="640"/>
      <c r="O320" s="640"/>
      <c r="P320" s="640"/>
      <c r="Q320" s="640"/>
      <c r="R320" s="640"/>
      <c r="S320" s="640"/>
      <c r="T320" s="640"/>
      <c r="U320" s="640"/>
      <c r="V320" s="640"/>
      <c r="W320" s="640"/>
      <c r="X320" s="640"/>
      <c r="Y320" s="640"/>
      <c r="Z320" s="640"/>
      <c r="AA320" s="640"/>
      <c r="AB320" s="640"/>
      <c r="AC320" s="640"/>
      <c r="AD320" s="640"/>
      <c r="AE320" s="640"/>
      <c r="AF320" s="640"/>
      <c r="AG320" s="640"/>
    </row>
    <row r="321" spans="1:33" s="356" customFormat="1">
      <c r="A321" s="355"/>
      <c r="C321" s="357"/>
      <c r="K321" s="640"/>
      <c r="L321" s="640"/>
      <c r="M321" s="640"/>
      <c r="N321" s="640"/>
      <c r="O321" s="640"/>
      <c r="P321" s="640"/>
      <c r="Q321" s="640"/>
      <c r="R321" s="640"/>
      <c r="S321" s="640"/>
      <c r="T321" s="640"/>
      <c r="U321" s="640"/>
      <c r="V321" s="640"/>
      <c r="W321" s="640"/>
      <c r="X321" s="640"/>
      <c r="Y321" s="640"/>
      <c r="Z321" s="640"/>
      <c r="AA321" s="640"/>
      <c r="AB321" s="640"/>
      <c r="AC321" s="640"/>
      <c r="AD321" s="640"/>
      <c r="AE321" s="640"/>
      <c r="AF321" s="640"/>
      <c r="AG321" s="640"/>
    </row>
    <row r="322" spans="1:33" s="356" customFormat="1">
      <c r="A322" s="355"/>
      <c r="C322" s="357"/>
      <c r="K322" s="640"/>
      <c r="L322" s="640"/>
      <c r="M322" s="640"/>
      <c r="N322" s="640"/>
      <c r="O322" s="640"/>
      <c r="P322" s="640"/>
      <c r="Q322" s="640"/>
      <c r="R322" s="640"/>
      <c r="S322" s="640"/>
      <c r="T322" s="640"/>
      <c r="U322" s="640"/>
      <c r="V322" s="640"/>
      <c r="W322" s="640"/>
      <c r="X322" s="640"/>
      <c r="Y322" s="640"/>
      <c r="Z322" s="640"/>
      <c r="AA322" s="640"/>
      <c r="AB322" s="640"/>
      <c r="AC322" s="640"/>
      <c r="AD322" s="640"/>
      <c r="AE322" s="640"/>
      <c r="AF322" s="640"/>
      <c r="AG322" s="640"/>
    </row>
    <row r="323" spans="1:33" s="356" customFormat="1">
      <c r="A323" s="355"/>
      <c r="C323" s="357"/>
      <c r="K323" s="640"/>
      <c r="L323" s="640"/>
      <c r="M323" s="640"/>
      <c r="N323" s="640"/>
      <c r="O323" s="640"/>
      <c r="P323" s="640"/>
      <c r="Q323" s="640"/>
      <c r="R323" s="640"/>
      <c r="S323" s="640"/>
      <c r="T323" s="640"/>
      <c r="U323" s="640"/>
      <c r="V323" s="640"/>
      <c r="W323" s="640"/>
      <c r="X323" s="640"/>
      <c r="Y323" s="640"/>
      <c r="Z323" s="640"/>
      <c r="AA323" s="640"/>
      <c r="AB323" s="640"/>
      <c r="AC323" s="640"/>
      <c r="AD323" s="640"/>
      <c r="AE323" s="640"/>
      <c r="AF323" s="640"/>
      <c r="AG323" s="640"/>
    </row>
    <row r="324" spans="1:33" s="356" customFormat="1">
      <c r="A324" s="355"/>
      <c r="C324" s="357"/>
      <c r="K324" s="640"/>
      <c r="L324" s="640"/>
      <c r="M324" s="640"/>
      <c r="N324" s="640"/>
      <c r="O324" s="640"/>
      <c r="P324" s="640"/>
      <c r="Q324" s="640"/>
      <c r="R324" s="640"/>
      <c r="S324" s="640"/>
      <c r="T324" s="640"/>
      <c r="U324" s="640"/>
      <c r="V324" s="640"/>
      <c r="W324" s="640"/>
      <c r="X324" s="640"/>
      <c r="Y324" s="640"/>
      <c r="Z324" s="640"/>
      <c r="AA324" s="640"/>
      <c r="AB324" s="640"/>
      <c r="AC324" s="640"/>
      <c r="AD324" s="640"/>
      <c r="AE324" s="640"/>
      <c r="AF324" s="640"/>
      <c r="AG324" s="640"/>
    </row>
    <row r="325" spans="1:33" s="356" customFormat="1">
      <c r="A325" s="355"/>
      <c r="C325" s="357"/>
      <c r="K325" s="640"/>
      <c r="L325" s="640"/>
      <c r="M325" s="640"/>
      <c r="N325" s="640"/>
      <c r="O325" s="640"/>
      <c r="P325" s="640"/>
      <c r="Q325" s="640"/>
      <c r="R325" s="640"/>
      <c r="S325" s="640"/>
      <c r="T325" s="640"/>
      <c r="U325" s="640"/>
      <c r="V325" s="640"/>
      <c r="W325" s="640"/>
      <c r="X325" s="640"/>
      <c r="Y325" s="640"/>
      <c r="Z325" s="640"/>
      <c r="AA325" s="640"/>
      <c r="AB325" s="640"/>
      <c r="AC325" s="640"/>
      <c r="AD325" s="640"/>
      <c r="AE325" s="640"/>
      <c r="AF325" s="640"/>
      <c r="AG325" s="640"/>
    </row>
    <row r="326" spans="1:33" s="356" customFormat="1">
      <c r="A326" s="355"/>
      <c r="C326" s="357"/>
      <c r="K326" s="640"/>
      <c r="L326" s="640"/>
      <c r="M326" s="640"/>
      <c r="N326" s="640"/>
      <c r="O326" s="640"/>
      <c r="P326" s="640"/>
      <c r="Q326" s="640"/>
      <c r="R326" s="640"/>
      <c r="S326" s="640"/>
      <c r="T326" s="640"/>
      <c r="U326" s="640"/>
      <c r="V326" s="640"/>
      <c r="W326" s="640"/>
      <c r="X326" s="640"/>
      <c r="Y326" s="640"/>
      <c r="Z326" s="640"/>
      <c r="AA326" s="640"/>
      <c r="AB326" s="640"/>
      <c r="AC326" s="640"/>
      <c r="AD326" s="640"/>
      <c r="AE326" s="640"/>
      <c r="AF326" s="640"/>
      <c r="AG326" s="640"/>
    </row>
    <row r="327" spans="1:33" s="356" customFormat="1">
      <c r="A327" s="355"/>
      <c r="C327" s="357"/>
      <c r="K327" s="640"/>
      <c r="L327" s="640"/>
      <c r="M327" s="640"/>
      <c r="N327" s="640"/>
      <c r="O327" s="640"/>
      <c r="P327" s="640"/>
      <c r="Q327" s="640"/>
      <c r="R327" s="640"/>
      <c r="S327" s="640"/>
      <c r="T327" s="640"/>
      <c r="U327" s="640"/>
      <c r="V327" s="640"/>
      <c r="W327" s="640"/>
      <c r="X327" s="640"/>
      <c r="Y327" s="640"/>
      <c r="Z327" s="640"/>
      <c r="AA327" s="640"/>
      <c r="AB327" s="640"/>
      <c r="AC327" s="640"/>
      <c r="AD327" s="640"/>
      <c r="AE327" s="640"/>
      <c r="AF327" s="640"/>
      <c r="AG327" s="640"/>
    </row>
    <row r="328" spans="1:33" s="356" customFormat="1">
      <c r="A328" s="355"/>
      <c r="C328" s="357"/>
      <c r="K328" s="640"/>
      <c r="L328" s="640"/>
      <c r="M328" s="640"/>
      <c r="N328" s="640"/>
      <c r="O328" s="640"/>
      <c r="P328" s="640"/>
      <c r="Q328" s="640"/>
      <c r="R328" s="640"/>
      <c r="S328" s="640"/>
      <c r="T328" s="640"/>
      <c r="U328" s="640"/>
      <c r="V328" s="640"/>
      <c r="W328" s="640"/>
      <c r="X328" s="640"/>
      <c r="Y328" s="640"/>
      <c r="Z328" s="640"/>
      <c r="AA328" s="640"/>
      <c r="AB328" s="640"/>
      <c r="AC328" s="640"/>
      <c r="AD328" s="640"/>
      <c r="AE328" s="640"/>
      <c r="AF328" s="640"/>
      <c r="AG328" s="640"/>
    </row>
    <row r="329" spans="1:33" s="356" customFormat="1">
      <c r="A329" s="355"/>
      <c r="C329" s="357"/>
      <c r="K329" s="640"/>
      <c r="L329" s="640"/>
      <c r="M329" s="640"/>
      <c r="N329" s="640"/>
      <c r="O329" s="640"/>
      <c r="P329" s="640"/>
      <c r="Q329" s="640"/>
      <c r="R329" s="640"/>
      <c r="S329" s="640"/>
      <c r="T329" s="640"/>
      <c r="U329" s="640"/>
      <c r="V329" s="640"/>
      <c r="W329" s="640"/>
      <c r="X329" s="640"/>
      <c r="Y329" s="640"/>
      <c r="Z329" s="640"/>
      <c r="AA329" s="640"/>
      <c r="AB329" s="640"/>
      <c r="AC329" s="640"/>
      <c r="AD329" s="640"/>
      <c r="AE329" s="640"/>
      <c r="AF329" s="640"/>
      <c r="AG329" s="640"/>
    </row>
    <row r="330" spans="1:33" s="356" customFormat="1">
      <c r="A330" s="355"/>
      <c r="C330" s="357"/>
      <c r="K330" s="640"/>
      <c r="L330" s="640"/>
      <c r="M330" s="640"/>
      <c r="N330" s="640"/>
      <c r="O330" s="640"/>
      <c r="P330" s="640"/>
      <c r="Q330" s="640"/>
      <c r="R330" s="640"/>
      <c r="S330" s="640"/>
      <c r="T330" s="640"/>
      <c r="U330" s="640"/>
      <c r="V330" s="640"/>
      <c r="W330" s="640"/>
      <c r="X330" s="640"/>
      <c r="Y330" s="640"/>
      <c r="Z330" s="640"/>
      <c r="AA330" s="640"/>
      <c r="AB330" s="640"/>
      <c r="AC330" s="640"/>
      <c r="AD330" s="640"/>
      <c r="AE330" s="640"/>
      <c r="AF330" s="640"/>
      <c r="AG330" s="640"/>
    </row>
    <row r="331" spans="1:33" s="356" customFormat="1">
      <c r="A331" s="355"/>
      <c r="C331" s="357"/>
      <c r="K331" s="640"/>
      <c r="L331" s="640"/>
      <c r="M331" s="640"/>
      <c r="N331" s="640"/>
      <c r="O331" s="640"/>
      <c r="P331" s="640"/>
      <c r="Q331" s="640"/>
      <c r="R331" s="640"/>
      <c r="S331" s="640"/>
      <c r="T331" s="640"/>
      <c r="U331" s="640"/>
      <c r="V331" s="640"/>
      <c r="W331" s="640"/>
      <c r="X331" s="640"/>
      <c r="Y331" s="640"/>
      <c r="Z331" s="640"/>
      <c r="AA331" s="640"/>
      <c r="AB331" s="640"/>
      <c r="AC331" s="640"/>
      <c r="AD331" s="640"/>
      <c r="AE331" s="640"/>
      <c r="AF331" s="640"/>
      <c r="AG331" s="640"/>
    </row>
    <row r="332" spans="1:33" s="356" customFormat="1">
      <c r="A332" s="355"/>
      <c r="C332" s="357"/>
      <c r="K332" s="640"/>
      <c r="L332" s="640"/>
      <c r="M332" s="640"/>
      <c r="N332" s="640"/>
      <c r="O332" s="640"/>
      <c r="P332" s="640"/>
      <c r="Q332" s="640"/>
      <c r="R332" s="640"/>
      <c r="S332" s="640"/>
      <c r="T332" s="640"/>
      <c r="U332" s="640"/>
      <c r="V332" s="640"/>
      <c r="W332" s="640"/>
      <c r="X332" s="640"/>
      <c r="Y332" s="640"/>
      <c r="Z332" s="640"/>
      <c r="AA332" s="640"/>
      <c r="AB332" s="640"/>
      <c r="AC332" s="640"/>
      <c r="AD332" s="640"/>
      <c r="AE332" s="640"/>
      <c r="AF332" s="640"/>
      <c r="AG332" s="640"/>
    </row>
    <row r="333" spans="1:33" s="356" customFormat="1">
      <c r="A333" s="355"/>
      <c r="C333" s="357"/>
      <c r="K333" s="640"/>
      <c r="L333" s="640"/>
      <c r="M333" s="640"/>
      <c r="N333" s="640"/>
      <c r="O333" s="640"/>
      <c r="P333" s="640"/>
      <c r="Q333" s="640"/>
      <c r="R333" s="640"/>
      <c r="S333" s="640"/>
      <c r="T333" s="640"/>
      <c r="U333" s="640"/>
      <c r="V333" s="640"/>
      <c r="W333" s="640"/>
      <c r="X333" s="640"/>
      <c r="Y333" s="640"/>
      <c r="Z333" s="640"/>
      <c r="AA333" s="640"/>
      <c r="AB333" s="640"/>
      <c r="AC333" s="640"/>
      <c r="AD333" s="640"/>
      <c r="AE333" s="640"/>
      <c r="AF333" s="640"/>
      <c r="AG333" s="640"/>
    </row>
    <row r="334" spans="1:33" s="356" customFormat="1">
      <c r="A334" s="355"/>
      <c r="C334" s="357"/>
      <c r="K334" s="640"/>
      <c r="L334" s="640"/>
      <c r="M334" s="640"/>
      <c r="N334" s="640"/>
      <c r="O334" s="640"/>
      <c r="P334" s="640"/>
      <c r="Q334" s="640"/>
      <c r="R334" s="640"/>
      <c r="S334" s="640"/>
      <c r="T334" s="640"/>
      <c r="U334" s="640"/>
      <c r="V334" s="640"/>
      <c r="W334" s="640"/>
      <c r="X334" s="640"/>
      <c r="Y334" s="640"/>
      <c r="Z334" s="640"/>
      <c r="AA334" s="640"/>
      <c r="AB334" s="640"/>
      <c r="AC334" s="640"/>
      <c r="AD334" s="640"/>
      <c r="AE334" s="640"/>
      <c r="AF334" s="640"/>
      <c r="AG334" s="640"/>
    </row>
    <row r="335" spans="1:33" s="356" customFormat="1">
      <c r="A335" s="355"/>
      <c r="C335" s="357"/>
      <c r="K335" s="640"/>
      <c r="L335" s="640"/>
      <c r="M335" s="640"/>
      <c r="N335" s="640"/>
      <c r="O335" s="640"/>
      <c r="P335" s="640"/>
      <c r="Q335" s="640"/>
      <c r="R335" s="640"/>
      <c r="S335" s="640"/>
      <c r="T335" s="640"/>
      <c r="U335" s="640"/>
      <c r="V335" s="640"/>
      <c r="W335" s="640"/>
      <c r="X335" s="640"/>
      <c r="Y335" s="640"/>
      <c r="Z335" s="640"/>
      <c r="AA335" s="640"/>
      <c r="AB335" s="640"/>
      <c r="AC335" s="640"/>
      <c r="AD335" s="640"/>
      <c r="AE335" s="640"/>
      <c r="AF335" s="640"/>
      <c r="AG335" s="640"/>
    </row>
    <row r="336" spans="1:33" s="356" customFormat="1">
      <c r="A336" s="355"/>
      <c r="C336" s="357"/>
      <c r="K336" s="640"/>
      <c r="L336" s="640"/>
      <c r="M336" s="640"/>
      <c r="N336" s="640"/>
      <c r="O336" s="640"/>
      <c r="P336" s="640"/>
      <c r="Q336" s="640"/>
      <c r="R336" s="640"/>
      <c r="S336" s="640"/>
      <c r="T336" s="640"/>
      <c r="U336" s="640"/>
      <c r="V336" s="640"/>
      <c r="W336" s="640"/>
      <c r="X336" s="640"/>
      <c r="Y336" s="640"/>
      <c r="Z336" s="640"/>
      <c r="AA336" s="640"/>
      <c r="AB336" s="640"/>
      <c r="AC336" s="640"/>
      <c r="AD336" s="640"/>
      <c r="AE336" s="640"/>
      <c r="AF336" s="640"/>
      <c r="AG336" s="640"/>
    </row>
    <row r="337" spans="1:33" s="356" customFormat="1">
      <c r="A337" s="355"/>
      <c r="C337" s="357"/>
      <c r="K337" s="640"/>
      <c r="L337" s="640"/>
      <c r="M337" s="640"/>
      <c r="N337" s="640"/>
      <c r="O337" s="640"/>
      <c r="P337" s="640"/>
      <c r="Q337" s="640"/>
      <c r="R337" s="640"/>
      <c r="S337" s="640"/>
      <c r="T337" s="640"/>
      <c r="U337" s="640"/>
      <c r="V337" s="640"/>
      <c r="W337" s="640"/>
      <c r="X337" s="640"/>
      <c r="Y337" s="640"/>
      <c r="Z337" s="640"/>
      <c r="AA337" s="640"/>
      <c r="AB337" s="640"/>
      <c r="AC337" s="640"/>
      <c r="AD337" s="640"/>
      <c r="AE337" s="640"/>
      <c r="AF337" s="640"/>
      <c r="AG337" s="640"/>
    </row>
    <row r="338" spans="1:33" s="356" customFormat="1">
      <c r="A338" s="355"/>
      <c r="C338" s="357"/>
      <c r="K338" s="640"/>
      <c r="L338" s="640"/>
      <c r="M338" s="640"/>
      <c r="N338" s="640"/>
      <c r="O338" s="640"/>
      <c r="P338" s="640"/>
      <c r="Q338" s="640"/>
      <c r="R338" s="640"/>
      <c r="S338" s="640"/>
      <c r="T338" s="640"/>
      <c r="U338" s="640"/>
      <c r="V338" s="640"/>
      <c r="W338" s="640"/>
      <c r="X338" s="640"/>
      <c r="Y338" s="640"/>
      <c r="Z338" s="640"/>
      <c r="AA338" s="640"/>
      <c r="AB338" s="640"/>
      <c r="AC338" s="640"/>
      <c r="AD338" s="640"/>
      <c r="AE338" s="640"/>
      <c r="AF338" s="640"/>
      <c r="AG338" s="640"/>
    </row>
    <row r="339" spans="1:33" s="356" customFormat="1">
      <c r="A339" s="355"/>
      <c r="C339" s="357"/>
      <c r="K339" s="640"/>
      <c r="L339" s="640"/>
      <c r="M339" s="640"/>
      <c r="N339" s="640"/>
      <c r="O339" s="640"/>
      <c r="P339" s="640"/>
      <c r="Q339" s="640"/>
      <c r="R339" s="640"/>
      <c r="S339" s="640"/>
      <c r="T339" s="640"/>
      <c r="U339" s="640"/>
      <c r="V339" s="640"/>
      <c r="W339" s="640"/>
      <c r="X339" s="640"/>
      <c r="Y339" s="640"/>
      <c r="Z339" s="640"/>
      <c r="AA339" s="640"/>
      <c r="AB339" s="640"/>
      <c r="AC339" s="640"/>
      <c r="AD339" s="640"/>
      <c r="AE339" s="640"/>
      <c r="AF339" s="640"/>
      <c r="AG339" s="640"/>
    </row>
    <row r="340" spans="1:33" s="356" customFormat="1">
      <c r="A340" s="355"/>
      <c r="C340" s="357"/>
      <c r="K340" s="640"/>
      <c r="L340" s="640"/>
      <c r="M340" s="640"/>
      <c r="N340" s="640"/>
      <c r="O340" s="640"/>
      <c r="P340" s="640"/>
      <c r="Q340" s="640"/>
      <c r="R340" s="640"/>
      <c r="S340" s="640"/>
      <c r="T340" s="640"/>
      <c r="U340" s="640"/>
      <c r="V340" s="640"/>
      <c r="W340" s="640"/>
      <c r="X340" s="640"/>
      <c r="Y340" s="640"/>
      <c r="Z340" s="640"/>
      <c r="AA340" s="640"/>
      <c r="AB340" s="640"/>
      <c r="AC340" s="640"/>
      <c r="AD340" s="640"/>
      <c r="AE340" s="640"/>
      <c r="AF340" s="640"/>
      <c r="AG340" s="640"/>
    </row>
    <row r="341" spans="1:33" s="356" customFormat="1">
      <c r="A341" s="355"/>
      <c r="C341" s="357"/>
      <c r="K341" s="640"/>
      <c r="L341" s="640"/>
      <c r="M341" s="640"/>
      <c r="N341" s="640"/>
      <c r="O341" s="640"/>
      <c r="P341" s="640"/>
      <c r="Q341" s="640"/>
      <c r="R341" s="640"/>
      <c r="S341" s="640"/>
      <c r="T341" s="640"/>
      <c r="U341" s="640"/>
      <c r="V341" s="640"/>
      <c r="W341" s="640"/>
      <c r="X341" s="640"/>
      <c r="Y341" s="640"/>
      <c r="Z341" s="640"/>
      <c r="AA341" s="640"/>
      <c r="AB341" s="640"/>
      <c r="AC341" s="640"/>
      <c r="AD341" s="640"/>
      <c r="AE341" s="640"/>
      <c r="AF341" s="640"/>
      <c r="AG341" s="640"/>
    </row>
    <row r="342" spans="1:33" s="356" customFormat="1">
      <c r="A342" s="355"/>
      <c r="C342" s="357"/>
      <c r="K342" s="640"/>
      <c r="L342" s="640"/>
      <c r="M342" s="640"/>
      <c r="N342" s="640"/>
      <c r="O342" s="640"/>
      <c r="P342" s="640"/>
      <c r="Q342" s="640"/>
      <c r="R342" s="640"/>
      <c r="S342" s="640"/>
      <c r="T342" s="640"/>
      <c r="U342" s="640"/>
      <c r="V342" s="640"/>
      <c r="W342" s="640"/>
      <c r="X342" s="640"/>
      <c r="Y342" s="640"/>
      <c r="Z342" s="640"/>
      <c r="AA342" s="640"/>
      <c r="AB342" s="640"/>
      <c r="AC342" s="640"/>
      <c r="AD342" s="640"/>
      <c r="AE342" s="640"/>
      <c r="AF342" s="640"/>
      <c r="AG342" s="640"/>
    </row>
    <row r="343" spans="1:33" s="356" customFormat="1">
      <c r="A343" s="355"/>
      <c r="C343" s="357"/>
      <c r="K343" s="640"/>
      <c r="L343" s="640"/>
      <c r="M343" s="640"/>
      <c r="N343" s="640"/>
      <c r="O343" s="640"/>
      <c r="P343" s="640"/>
      <c r="Q343" s="640"/>
      <c r="R343" s="640"/>
      <c r="S343" s="640"/>
      <c r="T343" s="640"/>
      <c r="U343" s="640"/>
      <c r="V343" s="640"/>
      <c r="W343" s="640"/>
      <c r="X343" s="640"/>
      <c r="Y343" s="640"/>
      <c r="Z343" s="640"/>
      <c r="AA343" s="640"/>
      <c r="AB343" s="640"/>
      <c r="AC343" s="640"/>
      <c r="AD343" s="640"/>
      <c r="AE343" s="640"/>
      <c r="AF343" s="640"/>
      <c r="AG343" s="640"/>
    </row>
    <row r="344" spans="1:33" s="356" customFormat="1">
      <c r="A344" s="355"/>
      <c r="C344" s="357"/>
      <c r="K344" s="640"/>
      <c r="L344" s="640"/>
      <c r="M344" s="640"/>
      <c r="N344" s="640"/>
      <c r="O344" s="640"/>
      <c r="P344" s="640"/>
      <c r="Q344" s="640"/>
      <c r="R344" s="640"/>
      <c r="S344" s="640"/>
      <c r="T344" s="640"/>
      <c r="U344" s="640"/>
      <c r="V344" s="640"/>
      <c r="W344" s="640"/>
      <c r="X344" s="640"/>
      <c r="Y344" s="640"/>
      <c r="Z344" s="640"/>
      <c r="AA344" s="640"/>
      <c r="AB344" s="640"/>
      <c r="AC344" s="640"/>
      <c r="AD344" s="640"/>
      <c r="AE344" s="640"/>
      <c r="AF344" s="640"/>
      <c r="AG344" s="640"/>
    </row>
    <row r="345" spans="1:33" s="356" customFormat="1">
      <c r="A345" s="355"/>
      <c r="C345" s="357"/>
      <c r="K345" s="640"/>
      <c r="L345" s="640"/>
      <c r="M345" s="640"/>
      <c r="N345" s="640"/>
      <c r="O345" s="640"/>
      <c r="P345" s="640"/>
      <c r="Q345" s="640"/>
      <c r="R345" s="640"/>
      <c r="S345" s="640"/>
      <c r="T345" s="640"/>
      <c r="U345" s="640"/>
      <c r="V345" s="640"/>
      <c r="W345" s="640"/>
      <c r="X345" s="640"/>
      <c r="Y345" s="640"/>
      <c r="Z345" s="640"/>
      <c r="AA345" s="640"/>
      <c r="AB345" s="640"/>
      <c r="AC345" s="640"/>
      <c r="AD345" s="640"/>
      <c r="AE345" s="640"/>
      <c r="AF345" s="640"/>
      <c r="AG345" s="640"/>
    </row>
    <row r="346" spans="1:33" s="356" customFormat="1">
      <c r="A346" s="355"/>
      <c r="C346" s="357"/>
      <c r="K346" s="640"/>
      <c r="L346" s="640"/>
      <c r="M346" s="640"/>
      <c r="N346" s="640"/>
      <c r="O346" s="640"/>
      <c r="P346" s="640"/>
      <c r="Q346" s="640"/>
      <c r="R346" s="640"/>
      <c r="S346" s="640"/>
      <c r="T346" s="640"/>
      <c r="U346" s="640"/>
      <c r="V346" s="640"/>
      <c r="W346" s="640"/>
      <c r="X346" s="640"/>
      <c r="Y346" s="640"/>
      <c r="Z346" s="640"/>
      <c r="AA346" s="640"/>
      <c r="AB346" s="640"/>
      <c r="AC346" s="640"/>
      <c r="AD346" s="640"/>
      <c r="AE346" s="640"/>
      <c r="AF346" s="640"/>
      <c r="AG346" s="640"/>
    </row>
    <row r="347" spans="1:33" s="356" customFormat="1">
      <c r="A347" s="355"/>
      <c r="C347" s="357"/>
      <c r="K347" s="640"/>
      <c r="L347" s="640"/>
      <c r="M347" s="640"/>
      <c r="N347" s="640"/>
      <c r="O347" s="640"/>
      <c r="P347" s="640"/>
      <c r="Q347" s="640"/>
      <c r="R347" s="640"/>
      <c r="S347" s="640"/>
      <c r="T347" s="640"/>
      <c r="U347" s="640"/>
      <c r="V347" s="640"/>
      <c r="W347" s="640"/>
      <c r="X347" s="640"/>
      <c r="Y347" s="640"/>
      <c r="Z347" s="640"/>
      <c r="AA347" s="640"/>
      <c r="AB347" s="640"/>
      <c r="AC347" s="640"/>
      <c r="AD347" s="640"/>
      <c r="AE347" s="640"/>
      <c r="AF347" s="640"/>
      <c r="AG347" s="640"/>
    </row>
    <row r="348" spans="1:33" s="356" customFormat="1">
      <c r="A348" s="355"/>
      <c r="C348" s="357"/>
      <c r="K348" s="640"/>
      <c r="L348" s="640"/>
      <c r="M348" s="640"/>
      <c r="N348" s="640"/>
      <c r="O348" s="640"/>
      <c r="P348" s="640"/>
      <c r="Q348" s="640"/>
      <c r="R348" s="640"/>
      <c r="S348" s="640"/>
      <c r="T348" s="640"/>
      <c r="U348" s="640"/>
      <c r="V348" s="640"/>
      <c r="W348" s="640"/>
      <c r="X348" s="640"/>
      <c r="Y348" s="640"/>
      <c r="Z348" s="640"/>
      <c r="AA348" s="640"/>
      <c r="AB348" s="640"/>
      <c r="AC348" s="640"/>
      <c r="AD348" s="640"/>
      <c r="AE348" s="640"/>
      <c r="AF348" s="640"/>
      <c r="AG348" s="640"/>
    </row>
    <row r="349" spans="1:33" s="356" customFormat="1">
      <c r="A349" s="355"/>
      <c r="C349" s="357"/>
      <c r="K349" s="640"/>
      <c r="L349" s="640"/>
      <c r="M349" s="640"/>
      <c r="N349" s="640"/>
      <c r="O349" s="640"/>
      <c r="P349" s="640"/>
      <c r="Q349" s="640"/>
      <c r="R349" s="640"/>
      <c r="S349" s="640"/>
      <c r="T349" s="640"/>
      <c r="U349" s="640"/>
      <c r="V349" s="640"/>
      <c r="W349" s="640"/>
      <c r="X349" s="640"/>
      <c r="Y349" s="640"/>
      <c r="Z349" s="640"/>
      <c r="AA349" s="640"/>
      <c r="AB349" s="640"/>
      <c r="AC349" s="640"/>
      <c r="AD349" s="640"/>
      <c r="AE349" s="640"/>
      <c r="AF349" s="640"/>
      <c r="AG349" s="640"/>
    </row>
    <row r="350" spans="1:33" s="356" customFormat="1">
      <c r="A350" s="355"/>
      <c r="C350" s="357"/>
      <c r="K350" s="640"/>
      <c r="L350" s="640"/>
      <c r="M350" s="640"/>
      <c r="N350" s="640"/>
      <c r="O350" s="640"/>
      <c r="P350" s="640"/>
      <c r="Q350" s="640"/>
      <c r="R350" s="640"/>
      <c r="S350" s="640"/>
      <c r="T350" s="640"/>
      <c r="U350" s="640"/>
      <c r="V350" s="640"/>
      <c r="W350" s="640"/>
      <c r="X350" s="640"/>
      <c r="Y350" s="640"/>
      <c r="Z350" s="640"/>
      <c r="AA350" s="640"/>
      <c r="AB350" s="640"/>
      <c r="AC350" s="640"/>
      <c r="AD350" s="640"/>
      <c r="AE350" s="640"/>
      <c r="AF350" s="640"/>
      <c r="AG350" s="640"/>
    </row>
    <row r="351" spans="1:33" s="356" customFormat="1">
      <c r="A351" s="355"/>
      <c r="C351" s="357"/>
      <c r="K351" s="640"/>
      <c r="L351" s="640"/>
      <c r="M351" s="640"/>
      <c r="N351" s="640"/>
      <c r="O351" s="640"/>
      <c r="P351" s="640"/>
      <c r="Q351" s="640"/>
      <c r="R351" s="640"/>
      <c r="S351" s="640"/>
      <c r="T351" s="640"/>
      <c r="U351" s="640"/>
      <c r="V351" s="640"/>
      <c r="W351" s="640"/>
      <c r="X351" s="640"/>
      <c r="Y351" s="640"/>
      <c r="Z351" s="640"/>
      <c r="AA351" s="640"/>
      <c r="AB351" s="640"/>
      <c r="AC351" s="640"/>
      <c r="AD351" s="640"/>
      <c r="AE351" s="640"/>
      <c r="AF351" s="640"/>
      <c r="AG351" s="640"/>
    </row>
    <row r="352" spans="1:33" s="356" customFormat="1">
      <c r="A352" s="355"/>
      <c r="C352" s="357"/>
      <c r="K352" s="640"/>
      <c r="L352" s="640"/>
      <c r="M352" s="640"/>
      <c r="N352" s="640"/>
      <c r="O352" s="640"/>
      <c r="P352" s="640"/>
      <c r="Q352" s="640"/>
      <c r="R352" s="640"/>
      <c r="S352" s="640"/>
      <c r="T352" s="640"/>
      <c r="U352" s="640"/>
      <c r="V352" s="640"/>
      <c r="W352" s="640"/>
      <c r="X352" s="640"/>
      <c r="Y352" s="640"/>
      <c r="Z352" s="640"/>
      <c r="AA352" s="640"/>
      <c r="AB352" s="640"/>
      <c r="AC352" s="640"/>
      <c r="AD352" s="640"/>
      <c r="AE352" s="640"/>
      <c r="AF352" s="640"/>
      <c r="AG352" s="640"/>
    </row>
    <row r="353" spans="1:33" s="356" customFormat="1">
      <c r="A353" s="355"/>
      <c r="C353" s="357"/>
      <c r="K353" s="640"/>
      <c r="L353" s="640"/>
      <c r="M353" s="640"/>
      <c r="N353" s="640"/>
      <c r="O353" s="640"/>
      <c r="P353" s="640"/>
      <c r="Q353" s="640"/>
      <c r="R353" s="640"/>
      <c r="S353" s="640"/>
      <c r="T353" s="640"/>
      <c r="U353" s="640"/>
      <c r="V353" s="640"/>
      <c r="W353" s="640"/>
      <c r="X353" s="640"/>
      <c r="Y353" s="640"/>
      <c r="Z353" s="640"/>
      <c r="AA353" s="640"/>
      <c r="AB353" s="640"/>
      <c r="AC353" s="640"/>
      <c r="AD353" s="640"/>
      <c r="AE353" s="640"/>
      <c r="AF353" s="640"/>
      <c r="AG353" s="640"/>
    </row>
    <row r="354" spans="1:33" s="356" customFormat="1">
      <c r="A354" s="355"/>
      <c r="C354" s="357"/>
      <c r="K354" s="640"/>
      <c r="L354" s="640"/>
      <c r="M354" s="640"/>
      <c r="N354" s="640"/>
      <c r="O354" s="640"/>
      <c r="P354" s="640"/>
      <c r="Q354" s="640"/>
      <c r="R354" s="640"/>
      <c r="S354" s="640"/>
      <c r="T354" s="640"/>
      <c r="U354" s="640"/>
      <c r="V354" s="640"/>
      <c r="W354" s="640"/>
      <c r="X354" s="640"/>
      <c r="Y354" s="640"/>
      <c r="Z354" s="640"/>
      <c r="AA354" s="640"/>
      <c r="AB354" s="640"/>
      <c r="AC354" s="640"/>
      <c r="AD354" s="640"/>
      <c r="AE354" s="640"/>
      <c r="AF354" s="640"/>
      <c r="AG354" s="640"/>
    </row>
    <row r="355" spans="1:33" s="356" customFormat="1">
      <c r="A355" s="355"/>
      <c r="C355" s="357"/>
      <c r="K355" s="640"/>
      <c r="L355" s="640"/>
      <c r="M355" s="640"/>
      <c r="N355" s="640"/>
      <c r="O355" s="640"/>
      <c r="P355" s="640"/>
      <c r="Q355" s="640"/>
      <c r="R355" s="640"/>
      <c r="S355" s="640"/>
      <c r="T355" s="640"/>
      <c r="U355" s="640"/>
      <c r="V355" s="640"/>
      <c r="W355" s="640"/>
      <c r="X355" s="640"/>
      <c r="Y355" s="640"/>
      <c r="Z355" s="640"/>
      <c r="AA355" s="640"/>
      <c r="AB355" s="640"/>
      <c r="AC355" s="640"/>
      <c r="AD355" s="640"/>
      <c r="AE355" s="640"/>
      <c r="AF355" s="640"/>
      <c r="AG355" s="640"/>
    </row>
    <row r="356" spans="1:33" s="356" customFormat="1">
      <c r="A356" s="355"/>
      <c r="C356" s="357"/>
      <c r="K356" s="640"/>
      <c r="L356" s="640"/>
      <c r="M356" s="640"/>
      <c r="N356" s="640"/>
      <c r="O356" s="640"/>
      <c r="P356" s="640"/>
      <c r="Q356" s="640"/>
      <c r="R356" s="640"/>
      <c r="S356" s="640"/>
      <c r="T356" s="640"/>
      <c r="U356" s="640"/>
      <c r="V356" s="640"/>
      <c r="W356" s="640"/>
      <c r="X356" s="640"/>
      <c r="Y356" s="640"/>
      <c r="Z356" s="640"/>
      <c r="AA356" s="640"/>
      <c r="AB356" s="640"/>
      <c r="AC356" s="640"/>
      <c r="AD356" s="640"/>
      <c r="AE356" s="640"/>
      <c r="AF356" s="640"/>
      <c r="AG356" s="640"/>
    </row>
    <row r="357" spans="1:33" s="356" customFormat="1">
      <c r="A357" s="355"/>
      <c r="C357" s="357"/>
      <c r="K357" s="640"/>
      <c r="L357" s="640"/>
      <c r="M357" s="640"/>
      <c r="N357" s="640"/>
      <c r="O357" s="640"/>
      <c r="P357" s="640"/>
      <c r="Q357" s="640"/>
      <c r="R357" s="640"/>
      <c r="S357" s="640"/>
      <c r="T357" s="640"/>
      <c r="U357" s="640"/>
      <c r="V357" s="640"/>
      <c r="W357" s="640"/>
      <c r="X357" s="640"/>
      <c r="Y357" s="640"/>
      <c r="Z357" s="640"/>
      <c r="AA357" s="640"/>
      <c r="AB357" s="640"/>
      <c r="AC357" s="640"/>
      <c r="AD357" s="640"/>
      <c r="AE357" s="640"/>
      <c r="AF357" s="640"/>
      <c r="AG357" s="640"/>
    </row>
    <row r="358" spans="1:33" s="356" customFormat="1">
      <c r="A358" s="355"/>
      <c r="C358" s="357"/>
      <c r="K358" s="640"/>
      <c r="L358" s="640"/>
      <c r="M358" s="640"/>
      <c r="N358" s="640"/>
      <c r="O358" s="640"/>
      <c r="P358" s="640"/>
      <c r="Q358" s="640"/>
      <c r="R358" s="640"/>
      <c r="S358" s="640"/>
      <c r="T358" s="640"/>
      <c r="U358" s="640"/>
      <c r="V358" s="640"/>
      <c r="W358" s="640"/>
      <c r="X358" s="640"/>
      <c r="Y358" s="640"/>
      <c r="Z358" s="640"/>
      <c r="AA358" s="640"/>
      <c r="AB358" s="640"/>
      <c r="AC358" s="640"/>
      <c r="AD358" s="640"/>
      <c r="AE358" s="640"/>
      <c r="AF358" s="640"/>
      <c r="AG358" s="640"/>
    </row>
    <row r="359" spans="1:33" s="356" customFormat="1">
      <c r="A359" s="355"/>
      <c r="C359" s="357"/>
      <c r="K359" s="640"/>
      <c r="L359" s="640"/>
      <c r="M359" s="640"/>
      <c r="N359" s="640"/>
      <c r="O359" s="640"/>
      <c r="P359" s="640"/>
      <c r="Q359" s="640"/>
      <c r="R359" s="640"/>
      <c r="S359" s="640"/>
      <c r="T359" s="640"/>
      <c r="U359" s="640"/>
      <c r="V359" s="640"/>
      <c r="W359" s="640"/>
      <c r="X359" s="640"/>
      <c r="Y359" s="640"/>
      <c r="Z359" s="640"/>
      <c r="AA359" s="640"/>
      <c r="AB359" s="640"/>
      <c r="AC359" s="640"/>
      <c r="AD359" s="640"/>
      <c r="AE359" s="640"/>
      <c r="AF359" s="640"/>
      <c r="AG359" s="640"/>
    </row>
    <row r="360" spans="1:33" s="356" customFormat="1">
      <c r="A360" s="355"/>
      <c r="C360" s="357"/>
      <c r="K360" s="640"/>
      <c r="L360" s="640"/>
      <c r="M360" s="640"/>
      <c r="N360" s="640"/>
      <c r="O360" s="640"/>
      <c r="P360" s="640"/>
      <c r="Q360" s="640"/>
      <c r="R360" s="640"/>
      <c r="S360" s="640"/>
      <c r="T360" s="640"/>
      <c r="U360" s="640"/>
      <c r="V360" s="640"/>
      <c r="W360" s="640"/>
      <c r="X360" s="640"/>
      <c r="Y360" s="640"/>
      <c r="Z360" s="640"/>
      <c r="AA360" s="640"/>
      <c r="AB360" s="640"/>
      <c r="AC360" s="640"/>
      <c r="AD360" s="640"/>
      <c r="AE360" s="640"/>
      <c r="AF360" s="640"/>
      <c r="AG360" s="640"/>
    </row>
    <row r="361" spans="1:33" s="356" customFormat="1">
      <c r="A361" s="355"/>
      <c r="C361" s="357"/>
      <c r="K361" s="640"/>
      <c r="L361" s="640"/>
      <c r="M361" s="640"/>
      <c r="N361" s="640"/>
      <c r="O361" s="640"/>
      <c r="P361" s="640"/>
      <c r="Q361" s="640"/>
      <c r="R361" s="640"/>
      <c r="S361" s="640"/>
      <c r="T361" s="640"/>
      <c r="U361" s="640"/>
      <c r="V361" s="640"/>
      <c r="W361" s="640"/>
      <c r="X361" s="640"/>
      <c r="Y361" s="640"/>
      <c r="Z361" s="640"/>
      <c r="AA361" s="640"/>
      <c r="AB361" s="640"/>
      <c r="AC361" s="640"/>
      <c r="AD361" s="640"/>
      <c r="AE361" s="640"/>
      <c r="AF361" s="640"/>
      <c r="AG361" s="640"/>
    </row>
    <row r="362" spans="1:33" s="356" customFormat="1">
      <c r="A362" s="355"/>
      <c r="C362" s="357"/>
      <c r="K362" s="640"/>
      <c r="L362" s="640"/>
      <c r="M362" s="640"/>
      <c r="N362" s="640"/>
      <c r="O362" s="640"/>
      <c r="P362" s="640"/>
      <c r="Q362" s="640"/>
      <c r="R362" s="640"/>
      <c r="S362" s="640"/>
      <c r="T362" s="640"/>
      <c r="U362" s="640"/>
      <c r="V362" s="640"/>
      <c r="W362" s="640"/>
      <c r="X362" s="640"/>
      <c r="Y362" s="640"/>
      <c r="Z362" s="640"/>
      <c r="AA362" s="640"/>
      <c r="AB362" s="640"/>
      <c r="AC362" s="640"/>
      <c r="AD362" s="640"/>
      <c r="AE362" s="640"/>
      <c r="AF362" s="640"/>
      <c r="AG362" s="640"/>
    </row>
    <row r="363" spans="1:33" s="356" customFormat="1">
      <c r="A363" s="355"/>
      <c r="C363" s="357"/>
      <c r="K363" s="640"/>
      <c r="L363" s="640"/>
      <c r="M363" s="640"/>
      <c r="N363" s="640"/>
      <c r="O363" s="640"/>
      <c r="P363" s="640"/>
      <c r="Q363" s="640"/>
      <c r="R363" s="640"/>
      <c r="S363" s="640"/>
      <c r="T363" s="640"/>
      <c r="U363" s="640"/>
      <c r="V363" s="640"/>
      <c r="W363" s="640"/>
      <c r="X363" s="640"/>
      <c r="Y363" s="640"/>
      <c r="Z363" s="640"/>
      <c r="AA363" s="640"/>
      <c r="AB363" s="640"/>
      <c r="AC363" s="640"/>
      <c r="AD363" s="640"/>
      <c r="AE363" s="640"/>
      <c r="AF363" s="640"/>
      <c r="AG363" s="640"/>
    </row>
    <row r="364" spans="1:33" s="356" customFormat="1">
      <c r="A364" s="355"/>
      <c r="C364" s="357"/>
      <c r="K364" s="640"/>
      <c r="L364" s="640"/>
      <c r="M364" s="640"/>
      <c r="N364" s="640"/>
      <c r="O364" s="640"/>
      <c r="P364" s="640"/>
      <c r="Q364" s="640"/>
      <c r="R364" s="640"/>
      <c r="S364" s="640"/>
      <c r="T364" s="640"/>
      <c r="U364" s="640"/>
      <c r="V364" s="640"/>
      <c r="W364" s="640"/>
      <c r="X364" s="640"/>
      <c r="Y364" s="640"/>
      <c r="Z364" s="640"/>
      <c r="AA364" s="640"/>
      <c r="AB364" s="640"/>
      <c r="AC364" s="640"/>
      <c r="AD364" s="640"/>
      <c r="AE364" s="640"/>
      <c r="AF364" s="640"/>
      <c r="AG364" s="640"/>
    </row>
    <row r="365" spans="1:33" s="356" customFormat="1">
      <c r="A365" s="355"/>
      <c r="C365" s="357"/>
      <c r="K365" s="640"/>
      <c r="L365" s="640"/>
      <c r="M365" s="640"/>
      <c r="N365" s="640"/>
      <c r="O365" s="640"/>
      <c r="P365" s="640"/>
      <c r="Q365" s="640"/>
      <c r="R365" s="640"/>
      <c r="S365" s="640"/>
      <c r="T365" s="640"/>
      <c r="U365" s="640"/>
      <c r="V365" s="640"/>
      <c r="W365" s="640"/>
      <c r="X365" s="640"/>
      <c r="Y365" s="640"/>
      <c r="Z365" s="640"/>
      <c r="AA365" s="640"/>
      <c r="AB365" s="640"/>
      <c r="AC365" s="640"/>
      <c r="AD365" s="640"/>
      <c r="AE365" s="640"/>
      <c r="AF365" s="640"/>
      <c r="AG365" s="640"/>
    </row>
    <row r="366" spans="1:33" s="356" customFormat="1">
      <c r="A366" s="355"/>
      <c r="C366" s="357"/>
      <c r="K366" s="640"/>
      <c r="L366" s="640"/>
      <c r="M366" s="640"/>
      <c r="N366" s="640"/>
      <c r="O366" s="640"/>
      <c r="P366" s="640"/>
      <c r="Q366" s="640"/>
      <c r="R366" s="640"/>
      <c r="S366" s="640"/>
      <c r="T366" s="640"/>
      <c r="U366" s="640"/>
      <c r="V366" s="640"/>
      <c r="W366" s="640"/>
      <c r="X366" s="640"/>
      <c r="Y366" s="640"/>
      <c r="Z366" s="640"/>
      <c r="AA366" s="640"/>
      <c r="AB366" s="640"/>
      <c r="AC366" s="640"/>
      <c r="AD366" s="640"/>
      <c r="AE366" s="640"/>
      <c r="AF366" s="640"/>
      <c r="AG366" s="640"/>
    </row>
    <row r="367" spans="1:33" s="356" customFormat="1">
      <c r="A367" s="355"/>
      <c r="C367" s="357"/>
      <c r="K367" s="640"/>
      <c r="L367" s="640"/>
      <c r="M367" s="640"/>
      <c r="N367" s="640"/>
      <c r="O367" s="640"/>
      <c r="P367" s="640"/>
      <c r="Q367" s="640"/>
      <c r="R367" s="640"/>
      <c r="S367" s="640"/>
      <c r="T367" s="640"/>
      <c r="U367" s="640"/>
      <c r="V367" s="640"/>
      <c r="W367" s="640"/>
      <c r="X367" s="640"/>
      <c r="Y367" s="640"/>
      <c r="Z367" s="640"/>
      <c r="AA367" s="640"/>
      <c r="AB367" s="640"/>
      <c r="AC367" s="640"/>
      <c r="AD367" s="640"/>
      <c r="AE367" s="640"/>
      <c r="AF367" s="640"/>
      <c r="AG367" s="640"/>
    </row>
    <row r="368" spans="1:33" s="356" customFormat="1">
      <c r="A368" s="355"/>
      <c r="C368" s="357"/>
      <c r="K368" s="640"/>
      <c r="L368" s="640"/>
      <c r="M368" s="640"/>
      <c r="N368" s="640"/>
      <c r="O368" s="640"/>
      <c r="P368" s="640"/>
      <c r="Q368" s="640"/>
      <c r="R368" s="640"/>
      <c r="S368" s="640"/>
      <c r="T368" s="640"/>
      <c r="U368" s="640"/>
      <c r="V368" s="640"/>
      <c r="W368" s="640"/>
      <c r="X368" s="640"/>
      <c r="Y368" s="640"/>
      <c r="Z368" s="640"/>
      <c r="AA368" s="640"/>
      <c r="AB368" s="640"/>
      <c r="AC368" s="640"/>
      <c r="AD368" s="640"/>
      <c r="AE368" s="640"/>
      <c r="AF368" s="640"/>
      <c r="AG368" s="640"/>
    </row>
    <row r="369" spans="1:33" s="356" customFormat="1">
      <c r="A369" s="355"/>
      <c r="C369" s="357"/>
      <c r="K369" s="640"/>
      <c r="L369" s="640"/>
      <c r="M369" s="640"/>
      <c r="N369" s="640"/>
      <c r="O369" s="640"/>
      <c r="P369" s="640"/>
      <c r="Q369" s="640"/>
      <c r="R369" s="640"/>
      <c r="S369" s="640"/>
      <c r="T369" s="640"/>
      <c r="U369" s="640"/>
      <c r="V369" s="640"/>
      <c r="W369" s="640"/>
      <c r="X369" s="640"/>
      <c r="Y369" s="640"/>
      <c r="Z369" s="640"/>
      <c r="AA369" s="640"/>
      <c r="AB369" s="640"/>
      <c r="AC369" s="640"/>
      <c r="AD369" s="640"/>
      <c r="AE369" s="640"/>
      <c r="AF369" s="640"/>
      <c r="AG369" s="640"/>
    </row>
    <row r="370" spans="1:33" s="356" customFormat="1">
      <c r="A370" s="355"/>
      <c r="C370" s="357"/>
      <c r="K370" s="640"/>
      <c r="L370" s="640"/>
      <c r="M370" s="640"/>
      <c r="N370" s="640"/>
      <c r="O370" s="640"/>
      <c r="P370" s="640"/>
      <c r="Q370" s="640"/>
      <c r="R370" s="640"/>
      <c r="S370" s="640"/>
      <c r="T370" s="640"/>
      <c r="U370" s="640"/>
      <c r="V370" s="640"/>
      <c r="W370" s="640"/>
      <c r="X370" s="640"/>
      <c r="Y370" s="640"/>
      <c r="Z370" s="640"/>
      <c r="AA370" s="640"/>
      <c r="AB370" s="640"/>
      <c r="AC370" s="640"/>
      <c r="AD370" s="640"/>
      <c r="AE370" s="640"/>
      <c r="AF370" s="640"/>
      <c r="AG370" s="640"/>
    </row>
    <row r="371" spans="1:33" s="356" customFormat="1">
      <c r="A371" s="355"/>
      <c r="C371" s="357"/>
      <c r="K371" s="640"/>
      <c r="L371" s="640"/>
      <c r="M371" s="640"/>
      <c r="N371" s="640"/>
      <c r="O371" s="640"/>
      <c r="P371" s="640"/>
      <c r="Q371" s="640"/>
      <c r="R371" s="640"/>
      <c r="S371" s="640"/>
      <c r="T371" s="640"/>
      <c r="U371" s="640"/>
      <c r="V371" s="640"/>
      <c r="W371" s="640"/>
      <c r="X371" s="640"/>
      <c r="Y371" s="640"/>
      <c r="Z371" s="640"/>
      <c r="AA371" s="640"/>
      <c r="AB371" s="640"/>
      <c r="AC371" s="640"/>
      <c r="AD371" s="640"/>
      <c r="AE371" s="640"/>
      <c r="AF371" s="640"/>
      <c r="AG371" s="640"/>
    </row>
    <row r="372" spans="1:33" s="356" customFormat="1">
      <c r="A372" s="355"/>
      <c r="C372" s="357"/>
      <c r="K372" s="640"/>
      <c r="L372" s="640"/>
      <c r="M372" s="640"/>
      <c r="N372" s="640"/>
      <c r="O372" s="640"/>
      <c r="P372" s="640"/>
      <c r="Q372" s="640"/>
      <c r="R372" s="640"/>
      <c r="S372" s="640"/>
      <c r="T372" s="640"/>
      <c r="U372" s="640"/>
      <c r="V372" s="640"/>
      <c r="W372" s="640"/>
      <c r="X372" s="640"/>
      <c r="Y372" s="640"/>
      <c r="Z372" s="640"/>
      <c r="AA372" s="640"/>
      <c r="AB372" s="640"/>
      <c r="AC372" s="640"/>
      <c r="AD372" s="640"/>
      <c r="AE372" s="640"/>
      <c r="AF372" s="640"/>
      <c r="AG372" s="640"/>
    </row>
    <row r="373" spans="1:33" s="356" customFormat="1">
      <c r="A373" s="355"/>
      <c r="C373" s="357"/>
      <c r="K373" s="640"/>
      <c r="L373" s="640"/>
      <c r="M373" s="640"/>
      <c r="N373" s="640"/>
      <c r="O373" s="640"/>
      <c r="P373" s="640"/>
      <c r="Q373" s="640"/>
      <c r="R373" s="640"/>
      <c r="S373" s="640"/>
      <c r="T373" s="640"/>
      <c r="U373" s="640"/>
      <c r="V373" s="640"/>
      <c r="W373" s="640"/>
      <c r="X373" s="640"/>
      <c r="Y373" s="640"/>
      <c r="Z373" s="640"/>
      <c r="AA373" s="640"/>
      <c r="AB373" s="640"/>
      <c r="AC373" s="640"/>
      <c r="AD373" s="640"/>
      <c r="AE373" s="640"/>
      <c r="AF373" s="640"/>
      <c r="AG373" s="640"/>
    </row>
    <row r="374" spans="1:33" s="356" customFormat="1">
      <c r="A374" s="355"/>
      <c r="C374" s="357"/>
      <c r="K374" s="640"/>
      <c r="L374" s="640"/>
      <c r="M374" s="640"/>
      <c r="N374" s="640"/>
      <c r="O374" s="640"/>
      <c r="P374" s="640"/>
      <c r="Q374" s="640"/>
      <c r="R374" s="640"/>
      <c r="S374" s="640"/>
      <c r="T374" s="640"/>
      <c r="U374" s="640"/>
      <c r="V374" s="640"/>
      <c r="W374" s="640"/>
      <c r="X374" s="640"/>
      <c r="Y374" s="640"/>
      <c r="Z374" s="640"/>
      <c r="AA374" s="640"/>
      <c r="AB374" s="640"/>
      <c r="AC374" s="640"/>
      <c r="AD374" s="640"/>
      <c r="AE374" s="640"/>
      <c r="AF374" s="640"/>
      <c r="AG374" s="640"/>
    </row>
    <row r="375" spans="1:33" s="356" customFormat="1">
      <c r="A375" s="355"/>
      <c r="C375" s="357"/>
      <c r="K375" s="640"/>
      <c r="L375" s="640"/>
      <c r="M375" s="640"/>
      <c r="N375" s="640"/>
      <c r="O375" s="640"/>
      <c r="P375" s="640"/>
      <c r="Q375" s="640"/>
      <c r="R375" s="640"/>
      <c r="S375" s="640"/>
      <c r="T375" s="640"/>
      <c r="U375" s="640"/>
      <c r="V375" s="640"/>
      <c r="W375" s="640"/>
      <c r="X375" s="640"/>
      <c r="Y375" s="640"/>
      <c r="Z375" s="640"/>
      <c r="AA375" s="640"/>
      <c r="AB375" s="640"/>
      <c r="AC375" s="640"/>
      <c r="AD375" s="640"/>
      <c r="AE375" s="640"/>
      <c r="AF375" s="640"/>
      <c r="AG375" s="640"/>
    </row>
    <row r="376" spans="1:33" s="356" customFormat="1">
      <c r="A376" s="355"/>
      <c r="C376" s="357"/>
      <c r="K376" s="640"/>
      <c r="L376" s="640"/>
      <c r="M376" s="640"/>
      <c r="N376" s="640"/>
      <c r="O376" s="640"/>
      <c r="P376" s="640"/>
      <c r="Q376" s="640"/>
      <c r="R376" s="640"/>
      <c r="S376" s="640"/>
      <c r="T376" s="640"/>
      <c r="U376" s="640"/>
      <c r="V376" s="640"/>
      <c r="W376" s="640"/>
      <c r="X376" s="640"/>
      <c r="Y376" s="640"/>
      <c r="Z376" s="640"/>
      <c r="AA376" s="640"/>
      <c r="AB376" s="640"/>
      <c r="AC376" s="640"/>
      <c r="AD376" s="640"/>
      <c r="AE376" s="640"/>
      <c r="AF376" s="640"/>
      <c r="AG376" s="640"/>
    </row>
    <row r="377" spans="1:33" s="356" customFormat="1">
      <c r="A377" s="355"/>
      <c r="C377" s="357"/>
      <c r="K377" s="640"/>
      <c r="L377" s="640"/>
      <c r="M377" s="640"/>
      <c r="N377" s="640"/>
      <c r="O377" s="640"/>
      <c r="P377" s="640"/>
      <c r="Q377" s="640"/>
      <c r="R377" s="640"/>
      <c r="S377" s="640"/>
      <c r="T377" s="640"/>
      <c r="U377" s="640"/>
      <c r="V377" s="640"/>
      <c r="W377" s="640"/>
      <c r="X377" s="640"/>
      <c r="Y377" s="640"/>
      <c r="Z377" s="640"/>
      <c r="AA377" s="640"/>
      <c r="AB377" s="640"/>
      <c r="AC377" s="640"/>
      <c r="AD377" s="640"/>
      <c r="AE377" s="640"/>
      <c r="AF377" s="640"/>
      <c r="AG377" s="640"/>
    </row>
    <row r="378" spans="1:33" s="356" customFormat="1">
      <c r="A378" s="355"/>
      <c r="C378" s="357"/>
      <c r="K378" s="640"/>
      <c r="L378" s="640"/>
      <c r="M378" s="640"/>
      <c r="N378" s="640"/>
      <c r="O378" s="640"/>
      <c r="P378" s="640"/>
      <c r="Q378" s="640"/>
      <c r="R378" s="640"/>
      <c r="S378" s="640"/>
      <c r="T378" s="640"/>
      <c r="U378" s="640"/>
      <c r="V378" s="640"/>
      <c r="W378" s="640"/>
      <c r="X378" s="640"/>
      <c r="Y378" s="640"/>
      <c r="Z378" s="640"/>
      <c r="AA378" s="640"/>
      <c r="AB378" s="640"/>
      <c r="AC378" s="640"/>
      <c r="AD378" s="640"/>
      <c r="AE378" s="640"/>
      <c r="AF378" s="640"/>
      <c r="AG378" s="640"/>
    </row>
    <row r="379" spans="1:33" s="356" customFormat="1">
      <c r="A379" s="355"/>
      <c r="C379" s="357"/>
      <c r="K379" s="640"/>
      <c r="L379" s="640"/>
      <c r="M379" s="640"/>
      <c r="N379" s="640"/>
      <c r="O379" s="640"/>
      <c r="P379" s="640"/>
      <c r="Q379" s="640"/>
      <c r="R379" s="640"/>
      <c r="S379" s="640"/>
      <c r="T379" s="640"/>
      <c r="U379" s="640"/>
      <c r="V379" s="640"/>
      <c r="W379" s="640"/>
      <c r="X379" s="640"/>
      <c r="Y379" s="640"/>
      <c r="Z379" s="640"/>
      <c r="AA379" s="640"/>
      <c r="AB379" s="640"/>
      <c r="AC379" s="640"/>
      <c r="AD379" s="640"/>
      <c r="AE379" s="640"/>
      <c r="AF379" s="640"/>
      <c r="AG379" s="640"/>
    </row>
    <row r="380" spans="1:33" s="356" customFormat="1">
      <c r="A380" s="355"/>
      <c r="C380" s="357"/>
      <c r="K380" s="640"/>
      <c r="L380" s="640"/>
      <c r="M380" s="640"/>
      <c r="N380" s="640"/>
      <c r="O380" s="640"/>
      <c r="P380" s="640"/>
      <c r="Q380" s="640"/>
      <c r="R380" s="640"/>
      <c r="S380" s="640"/>
      <c r="T380" s="640"/>
      <c r="U380" s="640"/>
      <c r="V380" s="640"/>
      <c r="W380" s="640"/>
      <c r="X380" s="640"/>
      <c r="Y380" s="640"/>
      <c r="Z380" s="640"/>
      <c r="AA380" s="640"/>
      <c r="AB380" s="640"/>
      <c r="AC380" s="640"/>
      <c r="AD380" s="640"/>
      <c r="AE380" s="640"/>
      <c r="AF380" s="640"/>
      <c r="AG380" s="640"/>
    </row>
    <row r="381" spans="1:33" s="356" customFormat="1">
      <c r="A381" s="355"/>
      <c r="C381" s="357"/>
      <c r="K381" s="640"/>
      <c r="L381" s="640"/>
      <c r="M381" s="640"/>
      <c r="N381" s="640"/>
      <c r="O381" s="640"/>
      <c r="P381" s="640"/>
      <c r="Q381" s="640"/>
      <c r="R381" s="640"/>
      <c r="S381" s="640"/>
      <c r="T381" s="640"/>
      <c r="U381" s="640"/>
      <c r="V381" s="640"/>
      <c r="W381" s="640"/>
      <c r="X381" s="640"/>
      <c r="Y381" s="640"/>
      <c r="Z381" s="640"/>
      <c r="AA381" s="640"/>
      <c r="AB381" s="640"/>
      <c r="AC381" s="640"/>
      <c r="AD381" s="640"/>
      <c r="AE381" s="640"/>
      <c r="AF381" s="640"/>
      <c r="AG381" s="640"/>
    </row>
    <row r="382" spans="1:33" s="356" customFormat="1">
      <c r="A382" s="355"/>
      <c r="C382" s="357"/>
      <c r="K382" s="640"/>
      <c r="L382" s="640"/>
      <c r="M382" s="640"/>
      <c r="N382" s="640"/>
      <c r="O382" s="640"/>
      <c r="P382" s="640"/>
      <c r="Q382" s="640"/>
      <c r="R382" s="640"/>
      <c r="S382" s="640"/>
      <c r="T382" s="640"/>
      <c r="U382" s="640"/>
      <c r="V382" s="640"/>
      <c r="W382" s="640"/>
      <c r="X382" s="640"/>
      <c r="Y382" s="640"/>
      <c r="Z382" s="640"/>
      <c r="AA382" s="640"/>
      <c r="AB382" s="640"/>
      <c r="AC382" s="640"/>
      <c r="AD382" s="640"/>
      <c r="AE382" s="640"/>
      <c r="AF382" s="640"/>
      <c r="AG382" s="640"/>
    </row>
    <row r="383" spans="1:33" s="356" customFormat="1">
      <c r="A383" s="355"/>
      <c r="C383" s="357"/>
      <c r="K383" s="640"/>
      <c r="L383" s="640"/>
      <c r="M383" s="640"/>
      <c r="N383" s="640"/>
      <c r="O383" s="640"/>
      <c r="P383" s="640"/>
      <c r="Q383" s="640"/>
      <c r="R383" s="640"/>
      <c r="S383" s="640"/>
      <c r="T383" s="640"/>
      <c r="U383" s="640"/>
      <c r="V383" s="640"/>
      <c r="W383" s="640"/>
      <c r="X383" s="640"/>
      <c r="Y383" s="640"/>
      <c r="Z383" s="640"/>
      <c r="AA383" s="640"/>
      <c r="AB383" s="640"/>
      <c r="AC383" s="640"/>
      <c r="AD383" s="640"/>
      <c r="AE383" s="640"/>
      <c r="AF383" s="640"/>
      <c r="AG383" s="640"/>
    </row>
    <row r="384" spans="1:33" s="356" customFormat="1">
      <c r="A384" s="355"/>
      <c r="C384" s="357"/>
      <c r="K384" s="640"/>
      <c r="L384" s="640"/>
      <c r="M384" s="640"/>
      <c r="N384" s="640"/>
      <c r="O384" s="640"/>
      <c r="P384" s="640"/>
      <c r="Q384" s="640"/>
      <c r="R384" s="640"/>
      <c r="S384" s="640"/>
      <c r="T384" s="640"/>
      <c r="U384" s="640"/>
      <c r="V384" s="640"/>
      <c r="W384" s="640"/>
      <c r="X384" s="640"/>
      <c r="Y384" s="640"/>
      <c r="Z384" s="640"/>
      <c r="AA384" s="640"/>
      <c r="AB384" s="640"/>
      <c r="AC384" s="640"/>
      <c r="AD384" s="640"/>
      <c r="AE384" s="640"/>
      <c r="AF384" s="640"/>
      <c r="AG384" s="640"/>
    </row>
    <row r="385" spans="1:33" s="356" customFormat="1">
      <c r="A385" s="355"/>
      <c r="C385" s="357"/>
      <c r="K385" s="640"/>
      <c r="L385" s="640"/>
      <c r="M385" s="640"/>
      <c r="N385" s="640"/>
      <c r="O385" s="640"/>
      <c r="P385" s="640"/>
      <c r="Q385" s="640"/>
      <c r="R385" s="640"/>
      <c r="S385" s="640"/>
      <c r="T385" s="640"/>
      <c r="U385" s="640"/>
      <c r="V385" s="640"/>
      <c r="W385" s="640"/>
      <c r="X385" s="640"/>
      <c r="Y385" s="640"/>
      <c r="Z385" s="640"/>
      <c r="AA385" s="640"/>
      <c r="AB385" s="640"/>
      <c r="AC385" s="640"/>
      <c r="AD385" s="640"/>
      <c r="AE385" s="640"/>
      <c r="AF385" s="640"/>
      <c r="AG385" s="640"/>
    </row>
    <row r="386" spans="1:33" s="356" customFormat="1">
      <c r="A386" s="355"/>
      <c r="C386" s="357"/>
      <c r="K386" s="640"/>
      <c r="L386" s="640"/>
      <c r="M386" s="640"/>
      <c r="N386" s="640"/>
      <c r="O386" s="640"/>
      <c r="P386" s="640"/>
      <c r="Q386" s="640"/>
      <c r="R386" s="640"/>
      <c r="S386" s="640"/>
      <c r="T386" s="640"/>
      <c r="U386" s="640"/>
      <c r="V386" s="640"/>
      <c r="W386" s="640"/>
      <c r="X386" s="640"/>
      <c r="Y386" s="640"/>
      <c r="Z386" s="640"/>
      <c r="AA386" s="640"/>
      <c r="AB386" s="640"/>
      <c r="AC386" s="640"/>
      <c r="AD386" s="640"/>
      <c r="AE386" s="640"/>
      <c r="AF386" s="640"/>
      <c r="AG386" s="640"/>
    </row>
    <row r="387" spans="1:33" s="356" customFormat="1">
      <c r="A387" s="355"/>
      <c r="C387" s="357"/>
      <c r="K387" s="640"/>
      <c r="L387" s="640"/>
      <c r="M387" s="640"/>
      <c r="N387" s="640"/>
      <c r="O387" s="640"/>
      <c r="P387" s="640"/>
      <c r="Q387" s="640"/>
      <c r="R387" s="640"/>
      <c r="S387" s="640"/>
      <c r="T387" s="640"/>
      <c r="U387" s="640"/>
      <c r="V387" s="640"/>
      <c r="W387" s="640"/>
      <c r="X387" s="640"/>
      <c r="Y387" s="640"/>
      <c r="Z387" s="640"/>
      <c r="AA387" s="640"/>
      <c r="AB387" s="640"/>
      <c r="AC387" s="640"/>
      <c r="AD387" s="640"/>
      <c r="AE387" s="640"/>
      <c r="AF387" s="640"/>
      <c r="AG387" s="640"/>
    </row>
    <row r="388" spans="1:33" s="356" customFormat="1">
      <c r="A388" s="355"/>
      <c r="C388" s="357"/>
      <c r="K388" s="640"/>
      <c r="L388" s="640"/>
      <c r="M388" s="640"/>
      <c r="N388" s="640"/>
      <c r="O388" s="640"/>
      <c r="P388" s="640"/>
      <c r="Q388" s="640"/>
      <c r="R388" s="640"/>
      <c r="S388" s="640"/>
      <c r="T388" s="640"/>
      <c r="U388" s="640"/>
      <c r="V388" s="640"/>
      <c r="W388" s="640"/>
      <c r="X388" s="640"/>
      <c r="Y388" s="640"/>
      <c r="Z388" s="640"/>
      <c r="AA388" s="640"/>
      <c r="AB388" s="640"/>
      <c r="AC388" s="640"/>
      <c r="AD388" s="640"/>
      <c r="AE388" s="640"/>
      <c r="AF388" s="640"/>
      <c r="AG388" s="640"/>
    </row>
    <row r="389" spans="1:33" s="356" customFormat="1">
      <c r="A389" s="355"/>
      <c r="C389" s="357"/>
      <c r="K389" s="640"/>
      <c r="L389" s="640"/>
      <c r="M389" s="640"/>
      <c r="N389" s="640"/>
      <c r="O389" s="640"/>
      <c r="P389" s="640"/>
      <c r="Q389" s="640"/>
      <c r="R389" s="640"/>
      <c r="S389" s="640"/>
      <c r="T389" s="640"/>
      <c r="U389" s="640"/>
      <c r="V389" s="640"/>
      <c r="W389" s="640"/>
      <c r="X389" s="640"/>
      <c r="Y389" s="640"/>
      <c r="Z389" s="640"/>
      <c r="AA389" s="640"/>
      <c r="AB389" s="640"/>
      <c r="AC389" s="640"/>
      <c r="AD389" s="640"/>
      <c r="AE389" s="640"/>
      <c r="AF389" s="640"/>
      <c r="AG389" s="640"/>
    </row>
    <row r="390" spans="1:33" s="356" customFormat="1">
      <c r="A390" s="355"/>
      <c r="C390" s="357"/>
      <c r="K390" s="640"/>
      <c r="L390" s="640"/>
      <c r="M390" s="640"/>
      <c r="N390" s="640"/>
      <c r="O390" s="640"/>
      <c r="P390" s="640"/>
      <c r="Q390" s="640"/>
      <c r="R390" s="640"/>
      <c r="S390" s="640"/>
      <c r="T390" s="640"/>
      <c r="U390" s="640"/>
      <c r="V390" s="640"/>
      <c r="W390" s="640"/>
      <c r="X390" s="640"/>
      <c r="Y390" s="640"/>
      <c r="Z390" s="640"/>
      <c r="AA390" s="640"/>
      <c r="AB390" s="640"/>
      <c r="AC390" s="640"/>
      <c r="AD390" s="640"/>
      <c r="AE390" s="640"/>
      <c r="AF390" s="640"/>
      <c r="AG390" s="640"/>
    </row>
    <row r="391" spans="1:33" s="356" customFormat="1">
      <c r="A391" s="355"/>
      <c r="C391" s="357"/>
      <c r="K391" s="640"/>
      <c r="L391" s="640"/>
      <c r="M391" s="640"/>
      <c r="N391" s="640"/>
      <c r="O391" s="640"/>
      <c r="P391" s="640"/>
      <c r="Q391" s="640"/>
      <c r="R391" s="640"/>
      <c r="S391" s="640"/>
      <c r="T391" s="640"/>
      <c r="U391" s="640"/>
      <c r="V391" s="640"/>
      <c r="W391" s="640"/>
      <c r="X391" s="640"/>
      <c r="Y391" s="640"/>
      <c r="Z391" s="640"/>
      <c r="AA391" s="640"/>
      <c r="AB391" s="640"/>
      <c r="AC391" s="640"/>
      <c r="AD391" s="640"/>
      <c r="AE391" s="640"/>
      <c r="AF391" s="640"/>
      <c r="AG391" s="640"/>
    </row>
    <row r="392" spans="1:33" s="356" customFormat="1">
      <c r="A392" s="355"/>
      <c r="C392" s="357"/>
      <c r="K392" s="640"/>
      <c r="L392" s="640"/>
      <c r="M392" s="640"/>
      <c r="N392" s="640"/>
      <c r="O392" s="640"/>
      <c r="P392" s="640"/>
      <c r="Q392" s="640"/>
      <c r="R392" s="640"/>
      <c r="S392" s="640"/>
      <c r="T392" s="640"/>
      <c r="U392" s="640"/>
      <c r="V392" s="640"/>
      <c r="W392" s="640"/>
      <c r="X392" s="640"/>
      <c r="Y392" s="640"/>
      <c r="Z392" s="640"/>
      <c r="AA392" s="640"/>
      <c r="AB392" s="640"/>
      <c r="AC392" s="640"/>
      <c r="AD392" s="640"/>
      <c r="AE392" s="640"/>
      <c r="AF392" s="640"/>
      <c r="AG392" s="640"/>
    </row>
    <row r="393" spans="1:33" s="356" customFormat="1">
      <c r="A393" s="355"/>
      <c r="C393" s="357"/>
      <c r="K393" s="640"/>
      <c r="L393" s="640"/>
      <c r="M393" s="640"/>
      <c r="N393" s="640"/>
      <c r="O393" s="640"/>
      <c r="P393" s="640"/>
      <c r="Q393" s="640"/>
      <c r="R393" s="640"/>
      <c r="S393" s="640"/>
      <c r="T393" s="640"/>
      <c r="U393" s="640"/>
      <c r="V393" s="640"/>
      <c r="W393" s="640"/>
      <c r="X393" s="640"/>
      <c r="Y393" s="640"/>
      <c r="Z393" s="640"/>
      <c r="AA393" s="640"/>
      <c r="AB393" s="640"/>
      <c r="AC393" s="640"/>
      <c r="AD393" s="640"/>
      <c r="AE393" s="640"/>
      <c r="AF393" s="640"/>
      <c r="AG393" s="640"/>
    </row>
    <row r="394" spans="1:33" s="356" customFormat="1">
      <c r="A394" s="355"/>
      <c r="C394" s="357"/>
      <c r="K394" s="640"/>
      <c r="L394" s="640"/>
      <c r="M394" s="640"/>
      <c r="N394" s="640"/>
      <c r="O394" s="640"/>
      <c r="P394" s="640"/>
      <c r="Q394" s="640"/>
      <c r="R394" s="640"/>
      <c r="S394" s="640"/>
      <c r="T394" s="640"/>
      <c r="U394" s="640"/>
      <c r="V394" s="640"/>
      <c r="W394" s="640"/>
      <c r="X394" s="640"/>
      <c r="Y394" s="640"/>
      <c r="Z394" s="640"/>
      <c r="AA394" s="640"/>
      <c r="AB394" s="640"/>
      <c r="AC394" s="640"/>
      <c r="AD394" s="640"/>
      <c r="AE394" s="640"/>
      <c r="AF394" s="640"/>
      <c r="AG394" s="640"/>
    </row>
    <row r="395" spans="1:33" s="356" customFormat="1">
      <c r="A395" s="355"/>
      <c r="C395" s="357"/>
      <c r="K395" s="640"/>
      <c r="L395" s="640"/>
      <c r="M395" s="640"/>
      <c r="N395" s="640"/>
      <c r="O395" s="640"/>
      <c r="P395" s="640"/>
      <c r="Q395" s="640"/>
      <c r="R395" s="640"/>
      <c r="S395" s="640"/>
      <c r="T395" s="640"/>
      <c r="U395" s="640"/>
      <c r="V395" s="640"/>
      <c r="W395" s="640"/>
      <c r="X395" s="640"/>
      <c r="Y395" s="640"/>
      <c r="Z395" s="640"/>
      <c r="AA395" s="640"/>
      <c r="AB395" s="640"/>
      <c r="AC395" s="640"/>
      <c r="AD395" s="640"/>
      <c r="AE395" s="640"/>
      <c r="AF395" s="640"/>
      <c r="AG395" s="640"/>
    </row>
    <row r="396" spans="1:33" s="356" customFormat="1">
      <c r="A396" s="355"/>
      <c r="C396" s="357"/>
      <c r="K396" s="640"/>
      <c r="L396" s="640"/>
      <c r="M396" s="640"/>
      <c r="N396" s="640"/>
      <c r="O396" s="640"/>
      <c r="P396" s="640"/>
      <c r="Q396" s="640"/>
      <c r="R396" s="640"/>
      <c r="S396" s="640"/>
      <c r="T396" s="640"/>
      <c r="U396" s="640"/>
      <c r="V396" s="640"/>
      <c r="W396" s="640"/>
      <c r="X396" s="640"/>
      <c r="Y396" s="640"/>
      <c r="Z396" s="640"/>
      <c r="AA396" s="640"/>
      <c r="AB396" s="640"/>
      <c r="AC396" s="640"/>
      <c r="AD396" s="640"/>
      <c r="AE396" s="640"/>
      <c r="AF396" s="640"/>
      <c r="AG396" s="640"/>
    </row>
    <row r="397" spans="1:33" s="356" customFormat="1">
      <c r="A397" s="355"/>
      <c r="C397" s="357"/>
      <c r="K397" s="640"/>
      <c r="L397" s="640"/>
      <c r="M397" s="640"/>
      <c r="N397" s="640"/>
      <c r="O397" s="640"/>
      <c r="P397" s="640"/>
      <c r="Q397" s="640"/>
      <c r="R397" s="640"/>
      <c r="S397" s="640"/>
      <c r="T397" s="640"/>
      <c r="U397" s="640"/>
      <c r="V397" s="640"/>
      <c r="W397" s="640"/>
      <c r="X397" s="640"/>
      <c r="Y397" s="640"/>
      <c r="Z397" s="640"/>
      <c r="AA397" s="640"/>
      <c r="AB397" s="640"/>
      <c r="AC397" s="640"/>
      <c r="AD397" s="640"/>
      <c r="AE397" s="640"/>
      <c r="AF397" s="640"/>
      <c r="AG397" s="640"/>
    </row>
    <row r="398" spans="1:33" s="356" customFormat="1">
      <c r="A398" s="355"/>
      <c r="C398" s="357"/>
      <c r="K398" s="640"/>
      <c r="L398" s="640"/>
      <c r="M398" s="640"/>
      <c r="N398" s="640"/>
      <c r="O398" s="640"/>
      <c r="P398" s="640"/>
      <c r="Q398" s="640"/>
      <c r="R398" s="640"/>
      <c r="S398" s="640"/>
      <c r="T398" s="640"/>
      <c r="U398" s="640"/>
      <c r="V398" s="640"/>
      <c r="W398" s="640"/>
      <c r="X398" s="640"/>
      <c r="Y398" s="640"/>
      <c r="Z398" s="640"/>
      <c r="AA398" s="640"/>
      <c r="AB398" s="640"/>
      <c r="AC398" s="640"/>
      <c r="AD398" s="640"/>
      <c r="AE398" s="640"/>
      <c r="AF398" s="640"/>
      <c r="AG398" s="640"/>
    </row>
    <row r="399" spans="1:33" s="356" customFormat="1">
      <c r="A399" s="355"/>
      <c r="C399" s="357"/>
      <c r="K399" s="640"/>
      <c r="L399" s="640"/>
      <c r="M399" s="640"/>
      <c r="N399" s="640"/>
      <c r="O399" s="640"/>
      <c r="P399" s="640"/>
      <c r="Q399" s="640"/>
      <c r="R399" s="640"/>
      <c r="S399" s="640"/>
      <c r="T399" s="640"/>
      <c r="U399" s="640"/>
      <c r="V399" s="640"/>
      <c r="W399" s="640"/>
      <c r="X399" s="640"/>
      <c r="Y399" s="640"/>
      <c r="Z399" s="640"/>
      <c r="AA399" s="640"/>
      <c r="AB399" s="640"/>
      <c r="AC399" s="640"/>
      <c r="AD399" s="640"/>
      <c r="AE399" s="640"/>
      <c r="AF399" s="640"/>
      <c r="AG399" s="640"/>
    </row>
    <row r="400" spans="1:33" s="356" customFormat="1">
      <c r="A400" s="355"/>
      <c r="C400" s="357"/>
      <c r="K400" s="640"/>
      <c r="L400" s="640"/>
      <c r="M400" s="640"/>
      <c r="N400" s="640"/>
      <c r="O400" s="640"/>
      <c r="P400" s="640"/>
      <c r="Q400" s="640"/>
      <c r="R400" s="640"/>
      <c r="S400" s="640"/>
      <c r="T400" s="640"/>
      <c r="U400" s="640"/>
      <c r="V400" s="640"/>
      <c r="W400" s="640"/>
      <c r="X400" s="640"/>
      <c r="Y400" s="640"/>
      <c r="Z400" s="640"/>
      <c r="AA400" s="640"/>
      <c r="AB400" s="640"/>
      <c r="AC400" s="640"/>
      <c r="AD400" s="640"/>
      <c r="AE400" s="640"/>
      <c r="AF400" s="640"/>
      <c r="AG400" s="640"/>
    </row>
    <row r="401" spans="1:33" s="356" customFormat="1">
      <c r="A401" s="355"/>
      <c r="C401" s="357"/>
      <c r="K401" s="640"/>
      <c r="L401" s="640"/>
      <c r="M401" s="640"/>
      <c r="N401" s="640"/>
      <c r="O401" s="640"/>
      <c r="P401" s="640"/>
      <c r="Q401" s="640"/>
      <c r="R401" s="640"/>
      <c r="S401" s="640"/>
      <c r="T401" s="640"/>
      <c r="U401" s="640"/>
      <c r="V401" s="640"/>
      <c r="W401" s="640"/>
      <c r="X401" s="640"/>
      <c r="Y401" s="640"/>
      <c r="Z401" s="640"/>
      <c r="AA401" s="640"/>
      <c r="AB401" s="640"/>
      <c r="AC401" s="640"/>
      <c r="AD401" s="640"/>
      <c r="AE401" s="640"/>
      <c r="AF401" s="640"/>
      <c r="AG401" s="640"/>
    </row>
    <row r="402" spans="1:33" s="356" customFormat="1">
      <c r="A402" s="355"/>
      <c r="C402" s="357"/>
      <c r="K402" s="640"/>
      <c r="L402" s="640"/>
      <c r="M402" s="640"/>
      <c r="N402" s="640"/>
      <c r="O402" s="640"/>
      <c r="P402" s="640"/>
      <c r="Q402" s="640"/>
      <c r="R402" s="640"/>
      <c r="S402" s="640"/>
      <c r="T402" s="640"/>
      <c r="U402" s="640"/>
      <c r="V402" s="640"/>
      <c r="W402" s="640"/>
      <c r="X402" s="640"/>
      <c r="Y402" s="640"/>
      <c r="Z402" s="640"/>
      <c r="AA402" s="640"/>
      <c r="AB402" s="640"/>
      <c r="AC402" s="640"/>
      <c r="AD402" s="640"/>
      <c r="AE402" s="640"/>
      <c r="AF402" s="640"/>
      <c r="AG402" s="640"/>
    </row>
    <row r="403" spans="1:33" s="356" customFormat="1">
      <c r="A403" s="355"/>
      <c r="C403" s="357"/>
      <c r="K403" s="640"/>
      <c r="L403" s="640"/>
      <c r="M403" s="640"/>
      <c r="N403" s="640"/>
      <c r="O403" s="640"/>
      <c r="P403" s="640"/>
      <c r="Q403" s="640"/>
      <c r="R403" s="640"/>
      <c r="S403" s="640"/>
      <c r="T403" s="640"/>
      <c r="U403" s="640"/>
      <c r="V403" s="640"/>
      <c r="W403" s="640"/>
      <c r="X403" s="640"/>
      <c r="Y403" s="640"/>
      <c r="Z403" s="640"/>
      <c r="AA403" s="640"/>
      <c r="AB403" s="640"/>
      <c r="AC403" s="640"/>
      <c r="AD403" s="640"/>
      <c r="AE403" s="640"/>
      <c r="AF403" s="640"/>
      <c r="AG403" s="640"/>
    </row>
    <row r="404" spans="1:33" s="356" customFormat="1">
      <c r="A404" s="355"/>
      <c r="C404" s="357"/>
      <c r="K404" s="640"/>
      <c r="L404" s="640"/>
      <c r="M404" s="640"/>
      <c r="N404" s="640"/>
      <c r="O404" s="640"/>
      <c r="P404" s="640"/>
      <c r="Q404" s="640"/>
      <c r="R404" s="640"/>
      <c r="S404" s="640"/>
      <c r="T404" s="640"/>
      <c r="U404" s="640"/>
      <c r="V404" s="640"/>
      <c r="W404" s="640"/>
      <c r="X404" s="640"/>
      <c r="Y404" s="640"/>
      <c r="Z404" s="640"/>
      <c r="AA404" s="640"/>
      <c r="AB404" s="640"/>
      <c r="AC404" s="640"/>
      <c r="AD404" s="640"/>
      <c r="AE404" s="640"/>
      <c r="AF404" s="640"/>
      <c r="AG404" s="640"/>
    </row>
    <row r="405" spans="1:33" s="356" customFormat="1">
      <c r="A405" s="355"/>
      <c r="C405" s="357"/>
      <c r="K405" s="640"/>
      <c r="L405" s="640"/>
      <c r="M405" s="640"/>
      <c r="N405" s="640"/>
      <c r="O405" s="640"/>
      <c r="P405" s="640"/>
      <c r="Q405" s="640"/>
      <c r="R405" s="640"/>
      <c r="S405" s="640"/>
      <c r="T405" s="640"/>
      <c r="U405" s="640"/>
      <c r="V405" s="640"/>
      <c r="W405" s="640"/>
      <c r="X405" s="640"/>
      <c r="Y405" s="640"/>
      <c r="Z405" s="640"/>
      <c r="AA405" s="640"/>
      <c r="AB405" s="640"/>
      <c r="AC405" s="640"/>
      <c r="AD405" s="640"/>
      <c r="AE405" s="640"/>
      <c r="AF405" s="640"/>
      <c r="AG405" s="640"/>
    </row>
    <row r="406" spans="1:33" s="356" customFormat="1">
      <c r="A406" s="355"/>
      <c r="C406" s="357"/>
      <c r="K406" s="640"/>
      <c r="L406" s="640"/>
      <c r="M406" s="640"/>
      <c r="N406" s="640"/>
      <c r="O406" s="640"/>
      <c r="P406" s="640"/>
      <c r="Q406" s="640"/>
      <c r="R406" s="640"/>
      <c r="S406" s="640"/>
      <c r="T406" s="640"/>
      <c r="U406" s="640"/>
      <c r="V406" s="640"/>
      <c r="W406" s="640"/>
      <c r="X406" s="640"/>
      <c r="Y406" s="640"/>
      <c r="Z406" s="640"/>
      <c r="AA406" s="640"/>
      <c r="AB406" s="640"/>
      <c r="AC406" s="640"/>
      <c r="AD406" s="640"/>
      <c r="AE406" s="640"/>
      <c r="AF406" s="640"/>
      <c r="AG406" s="640"/>
    </row>
    <row r="407" spans="1:33" s="356" customFormat="1">
      <c r="A407" s="355"/>
      <c r="C407" s="357"/>
      <c r="K407" s="640"/>
      <c r="L407" s="640"/>
      <c r="M407" s="640"/>
      <c r="N407" s="640"/>
      <c r="O407" s="640"/>
      <c r="P407" s="640"/>
      <c r="Q407" s="640"/>
      <c r="R407" s="640"/>
      <c r="S407" s="640"/>
      <c r="T407" s="640"/>
      <c r="U407" s="640"/>
      <c r="V407" s="640"/>
      <c r="W407" s="640"/>
      <c r="X407" s="640"/>
      <c r="Y407" s="640"/>
      <c r="Z407" s="640"/>
      <c r="AA407" s="640"/>
      <c r="AB407" s="640"/>
      <c r="AC407" s="640"/>
      <c r="AD407" s="640"/>
      <c r="AE407" s="640"/>
      <c r="AF407" s="640"/>
      <c r="AG407" s="640"/>
    </row>
    <row r="408" spans="1:33" s="356" customFormat="1">
      <c r="A408" s="355"/>
      <c r="C408" s="357"/>
      <c r="K408" s="640"/>
      <c r="L408" s="640"/>
      <c r="M408" s="640"/>
      <c r="N408" s="640"/>
      <c r="O408" s="640"/>
      <c r="P408" s="640"/>
      <c r="Q408" s="640"/>
      <c r="R408" s="640"/>
      <c r="S408" s="640"/>
      <c r="T408" s="640"/>
      <c r="U408" s="640"/>
      <c r="V408" s="640"/>
      <c r="W408" s="640"/>
      <c r="X408" s="640"/>
      <c r="Y408" s="640"/>
      <c r="Z408" s="640"/>
      <c r="AA408" s="640"/>
      <c r="AB408" s="640"/>
      <c r="AC408" s="640"/>
      <c r="AD408" s="640"/>
      <c r="AE408" s="640"/>
      <c r="AF408" s="640"/>
      <c r="AG408" s="640"/>
    </row>
    <row r="409" spans="1:33" s="356" customFormat="1">
      <c r="A409" s="355"/>
      <c r="C409" s="357"/>
      <c r="K409" s="640"/>
      <c r="L409" s="640"/>
      <c r="M409" s="640"/>
      <c r="N409" s="640"/>
      <c r="O409" s="640"/>
      <c r="P409" s="640"/>
      <c r="Q409" s="640"/>
      <c r="R409" s="640"/>
      <c r="S409" s="640"/>
      <c r="T409" s="640"/>
      <c r="U409" s="640"/>
      <c r="V409" s="640"/>
      <c r="W409" s="640"/>
      <c r="X409" s="640"/>
      <c r="Y409" s="640"/>
      <c r="Z409" s="640"/>
      <c r="AA409" s="640"/>
      <c r="AB409" s="640"/>
      <c r="AC409" s="640"/>
      <c r="AD409" s="640"/>
      <c r="AE409" s="640"/>
      <c r="AF409" s="640"/>
      <c r="AG409" s="640"/>
    </row>
    <row r="410" spans="1:33" s="356" customFormat="1">
      <c r="A410" s="355"/>
      <c r="C410" s="357"/>
      <c r="K410" s="640"/>
      <c r="L410" s="640"/>
      <c r="M410" s="640"/>
      <c r="N410" s="640"/>
      <c r="O410" s="640"/>
      <c r="P410" s="640"/>
      <c r="Q410" s="640"/>
      <c r="R410" s="640"/>
      <c r="S410" s="640"/>
      <c r="T410" s="640"/>
      <c r="U410" s="640"/>
      <c r="V410" s="640"/>
      <c r="W410" s="640"/>
      <c r="X410" s="640"/>
      <c r="Y410" s="640"/>
      <c r="Z410" s="640"/>
      <c r="AA410" s="640"/>
      <c r="AB410" s="640"/>
      <c r="AC410" s="640"/>
      <c r="AD410" s="640"/>
      <c r="AE410" s="640"/>
      <c r="AF410" s="640"/>
      <c r="AG410" s="640"/>
    </row>
    <row r="411" spans="1:33" s="356" customFormat="1">
      <c r="A411" s="355"/>
      <c r="C411" s="357"/>
      <c r="K411" s="640"/>
      <c r="L411" s="640"/>
      <c r="M411" s="640"/>
      <c r="N411" s="640"/>
      <c r="O411" s="640"/>
      <c r="P411" s="640"/>
      <c r="Q411" s="640"/>
      <c r="R411" s="640"/>
      <c r="S411" s="640"/>
      <c r="T411" s="640"/>
      <c r="U411" s="640"/>
      <c r="V411" s="640"/>
      <c r="W411" s="640"/>
      <c r="X411" s="640"/>
      <c r="Y411" s="640"/>
      <c r="Z411" s="640"/>
      <c r="AA411" s="640"/>
      <c r="AB411" s="640"/>
      <c r="AC411" s="640"/>
      <c r="AD411" s="640"/>
      <c r="AE411" s="640"/>
      <c r="AF411" s="640"/>
      <c r="AG411" s="640"/>
    </row>
    <row r="412" spans="1:33" s="356" customFormat="1">
      <c r="A412" s="355"/>
      <c r="C412" s="357"/>
      <c r="K412" s="640"/>
      <c r="L412" s="640"/>
      <c r="M412" s="640"/>
      <c r="N412" s="640"/>
      <c r="O412" s="640"/>
      <c r="P412" s="640"/>
      <c r="Q412" s="640"/>
      <c r="R412" s="640"/>
      <c r="S412" s="640"/>
      <c r="T412" s="640"/>
      <c r="U412" s="640"/>
      <c r="V412" s="640"/>
      <c r="W412" s="640"/>
      <c r="X412" s="640"/>
      <c r="Y412" s="640"/>
      <c r="Z412" s="640"/>
      <c r="AA412" s="640"/>
      <c r="AB412" s="640"/>
      <c r="AC412" s="640"/>
      <c r="AD412" s="640"/>
      <c r="AE412" s="640"/>
      <c r="AF412" s="640"/>
      <c r="AG412" s="640"/>
    </row>
    <row r="413" spans="1:33" s="356" customFormat="1">
      <c r="A413" s="355"/>
      <c r="C413" s="357"/>
      <c r="K413" s="640"/>
      <c r="L413" s="640"/>
      <c r="M413" s="640"/>
      <c r="N413" s="640"/>
      <c r="O413" s="640"/>
      <c r="P413" s="640"/>
      <c r="Q413" s="640"/>
      <c r="R413" s="640"/>
      <c r="S413" s="640"/>
      <c r="T413" s="640"/>
      <c r="U413" s="640"/>
      <c r="V413" s="640"/>
      <c r="W413" s="640"/>
      <c r="X413" s="640"/>
      <c r="Y413" s="640"/>
      <c r="Z413" s="640"/>
      <c r="AA413" s="640"/>
      <c r="AB413" s="640"/>
      <c r="AC413" s="640"/>
      <c r="AD413" s="640"/>
      <c r="AE413" s="640"/>
      <c r="AF413" s="640"/>
      <c r="AG413" s="640"/>
    </row>
    <row r="414" spans="1:33" s="356" customFormat="1">
      <c r="A414" s="355"/>
      <c r="C414" s="357"/>
      <c r="K414" s="640"/>
      <c r="L414" s="640"/>
      <c r="M414" s="640"/>
      <c r="N414" s="640"/>
      <c r="O414" s="640"/>
      <c r="P414" s="640"/>
      <c r="Q414" s="640"/>
      <c r="R414" s="640"/>
      <c r="S414" s="640"/>
      <c r="T414" s="640"/>
      <c r="U414" s="640"/>
      <c r="V414" s="640"/>
      <c r="W414" s="640"/>
      <c r="X414" s="640"/>
      <c r="Y414" s="640"/>
      <c r="Z414" s="640"/>
      <c r="AA414" s="640"/>
      <c r="AB414" s="640"/>
      <c r="AC414" s="640"/>
      <c r="AD414" s="640"/>
      <c r="AE414" s="640"/>
      <c r="AF414" s="640"/>
      <c r="AG414" s="640"/>
    </row>
    <row r="415" spans="1:33" s="356" customFormat="1">
      <c r="A415" s="355"/>
      <c r="C415" s="357"/>
      <c r="K415" s="640"/>
      <c r="L415" s="640"/>
      <c r="M415" s="640"/>
      <c r="N415" s="640"/>
      <c r="O415" s="640"/>
      <c r="P415" s="640"/>
      <c r="Q415" s="640"/>
      <c r="R415" s="640"/>
      <c r="S415" s="640"/>
      <c r="T415" s="640"/>
      <c r="U415" s="640"/>
      <c r="V415" s="640"/>
      <c r="W415" s="640"/>
      <c r="X415" s="640"/>
      <c r="Y415" s="640"/>
      <c r="Z415" s="640"/>
      <c r="AA415" s="640"/>
      <c r="AB415" s="640"/>
      <c r="AC415" s="640"/>
      <c r="AD415" s="640"/>
      <c r="AE415" s="640"/>
      <c r="AF415" s="640"/>
      <c r="AG415" s="640"/>
    </row>
    <row r="416" spans="1:33" s="356" customFormat="1">
      <c r="A416" s="355"/>
      <c r="C416" s="357"/>
      <c r="K416" s="640"/>
      <c r="L416" s="640"/>
      <c r="M416" s="640"/>
      <c r="N416" s="640"/>
      <c r="O416" s="640"/>
      <c r="P416" s="640"/>
      <c r="Q416" s="640"/>
      <c r="R416" s="640"/>
      <c r="S416" s="640"/>
      <c r="T416" s="640"/>
      <c r="U416" s="640"/>
      <c r="V416" s="640"/>
      <c r="W416" s="640"/>
      <c r="X416" s="640"/>
      <c r="Y416" s="640"/>
      <c r="Z416" s="640"/>
      <c r="AA416" s="640"/>
      <c r="AB416" s="640"/>
      <c r="AC416" s="640"/>
      <c r="AD416" s="640"/>
      <c r="AE416" s="640"/>
      <c r="AF416" s="640"/>
      <c r="AG416" s="640"/>
    </row>
    <row r="417" spans="1:33" s="356" customFormat="1">
      <c r="A417" s="355"/>
      <c r="C417" s="357"/>
      <c r="K417" s="640"/>
      <c r="L417" s="640"/>
      <c r="M417" s="640"/>
      <c r="N417" s="640"/>
      <c r="O417" s="640"/>
      <c r="P417" s="640"/>
      <c r="Q417" s="640"/>
      <c r="R417" s="640"/>
      <c r="S417" s="640"/>
      <c r="T417" s="640"/>
      <c r="U417" s="640"/>
      <c r="V417" s="640"/>
      <c r="W417" s="640"/>
      <c r="X417" s="640"/>
      <c r="Y417" s="640"/>
      <c r="Z417" s="640"/>
      <c r="AA417" s="640"/>
      <c r="AB417" s="640"/>
      <c r="AC417" s="640"/>
      <c r="AD417" s="640"/>
      <c r="AE417" s="640"/>
      <c r="AF417" s="640"/>
      <c r="AG417" s="640"/>
    </row>
    <row r="418" spans="1:33" s="356" customFormat="1">
      <c r="A418" s="355"/>
      <c r="C418" s="357"/>
      <c r="K418" s="640"/>
      <c r="L418" s="640"/>
      <c r="M418" s="640"/>
      <c r="N418" s="640"/>
      <c r="O418" s="640"/>
      <c r="P418" s="640"/>
      <c r="Q418" s="640"/>
      <c r="R418" s="640"/>
      <c r="S418" s="640"/>
      <c r="T418" s="640"/>
      <c r="U418" s="640"/>
      <c r="V418" s="640"/>
      <c r="W418" s="640"/>
      <c r="X418" s="640"/>
      <c r="Y418" s="640"/>
      <c r="Z418" s="640"/>
      <c r="AA418" s="640"/>
      <c r="AB418" s="640"/>
      <c r="AC418" s="640"/>
      <c r="AD418" s="640"/>
      <c r="AE418" s="640"/>
      <c r="AF418" s="640"/>
      <c r="AG418" s="640"/>
    </row>
    <row r="419" spans="1:33" s="356" customFormat="1">
      <c r="A419" s="355"/>
      <c r="C419" s="357"/>
      <c r="K419" s="640"/>
      <c r="L419" s="640"/>
      <c r="M419" s="640"/>
      <c r="N419" s="640"/>
      <c r="O419" s="640"/>
      <c r="P419" s="640"/>
      <c r="Q419" s="640"/>
      <c r="R419" s="640"/>
      <c r="S419" s="640"/>
      <c r="T419" s="640"/>
      <c r="U419" s="640"/>
      <c r="V419" s="640"/>
      <c r="W419" s="640"/>
      <c r="X419" s="640"/>
      <c r="Y419" s="640"/>
      <c r="Z419" s="640"/>
      <c r="AA419" s="640"/>
      <c r="AB419" s="640"/>
      <c r="AC419" s="640"/>
      <c r="AD419" s="640"/>
      <c r="AE419" s="640"/>
      <c r="AF419" s="640"/>
      <c r="AG419" s="640"/>
    </row>
    <row r="420" spans="1:33" s="356" customFormat="1">
      <c r="A420" s="355"/>
      <c r="C420" s="357"/>
      <c r="K420" s="640"/>
      <c r="L420" s="640"/>
      <c r="M420" s="640"/>
      <c r="N420" s="640"/>
      <c r="O420" s="640"/>
      <c r="P420" s="640"/>
      <c r="Q420" s="640"/>
      <c r="R420" s="640"/>
      <c r="S420" s="640"/>
      <c r="T420" s="640"/>
      <c r="U420" s="640"/>
      <c r="V420" s="640"/>
      <c r="W420" s="640"/>
      <c r="X420" s="640"/>
      <c r="Y420" s="640"/>
      <c r="Z420" s="640"/>
      <c r="AA420" s="640"/>
      <c r="AB420" s="640"/>
      <c r="AC420" s="640"/>
      <c r="AD420" s="640"/>
      <c r="AE420" s="640"/>
      <c r="AF420" s="640"/>
      <c r="AG420" s="640"/>
    </row>
    <row r="421" spans="1:33" s="356" customFormat="1">
      <c r="A421" s="355"/>
      <c r="C421" s="357"/>
      <c r="K421" s="640"/>
      <c r="L421" s="640"/>
      <c r="M421" s="640"/>
      <c r="N421" s="640"/>
      <c r="O421" s="640"/>
      <c r="P421" s="640"/>
      <c r="Q421" s="640"/>
      <c r="R421" s="640"/>
      <c r="S421" s="640"/>
      <c r="T421" s="640"/>
      <c r="U421" s="640"/>
      <c r="V421" s="640"/>
      <c r="W421" s="640"/>
      <c r="X421" s="640"/>
      <c r="Y421" s="640"/>
      <c r="Z421" s="640"/>
      <c r="AA421" s="640"/>
      <c r="AB421" s="640"/>
      <c r="AC421" s="640"/>
      <c r="AD421" s="640"/>
      <c r="AE421" s="640"/>
      <c r="AF421" s="640"/>
      <c r="AG421" s="640"/>
    </row>
    <row r="422" spans="1:33" s="356" customFormat="1">
      <c r="A422" s="355"/>
      <c r="C422" s="357"/>
      <c r="K422" s="640"/>
      <c r="L422" s="640"/>
      <c r="M422" s="640"/>
      <c r="N422" s="640"/>
      <c r="O422" s="640"/>
      <c r="P422" s="640"/>
      <c r="Q422" s="640"/>
      <c r="R422" s="640"/>
      <c r="S422" s="640"/>
      <c r="T422" s="640"/>
      <c r="U422" s="640"/>
      <c r="V422" s="640"/>
      <c r="W422" s="640"/>
      <c r="X422" s="640"/>
      <c r="Y422" s="640"/>
      <c r="Z422" s="640"/>
      <c r="AA422" s="640"/>
      <c r="AB422" s="640"/>
      <c r="AC422" s="640"/>
      <c r="AD422" s="640"/>
      <c r="AE422" s="640"/>
      <c r="AF422" s="640"/>
      <c r="AG422" s="640"/>
    </row>
    <row r="423" spans="1:33" s="356" customFormat="1">
      <c r="A423" s="355"/>
      <c r="C423" s="357"/>
      <c r="K423" s="640"/>
      <c r="L423" s="640"/>
      <c r="M423" s="640"/>
      <c r="N423" s="640"/>
      <c r="O423" s="640"/>
      <c r="P423" s="640"/>
      <c r="Q423" s="640"/>
      <c r="R423" s="640"/>
      <c r="S423" s="640"/>
      <c r="T423" s="640"/>
      <c r="U423" s="640"/>
      <c r="V423" s="640"/>
      <c r="W423" s="640"/>
      <c r="X423" s="640"/>
      <c r="Y423" s="640"/>
      <c r="Z423" s="640"/>
      <c r="AA423" s="640"/>
      <c r="AB423" s="640"/>
      <c r="AC423" s="640"/>
      <c r="AD423" s="640"/>
      <c r="AE423" s="640"/>
      <c r="AF423" s="640"/>
      <c r="AG423" s="640"/>
    </row>
    <row r="424" spans="1:33" s="356" customFormat="1">
      <c r="A424" s="355"/>
      <c r="C424" s="357"/>
      <c r="K424" s="640"/>
      <c r="L424" s="640"/>
      <c r="M424" s="640"/>
      <c r="N424" s="640"/>
      <c r="O424" s="640"/>
      <c r="P424" s="640"/>
      <c r="Q424" s="640"/>
      <c r="R424" s="640"/>
      <c r="S424" s="640"/>
      <c r="T424" s="640"/>
      <c r="U424" s="640"/>
      <c r="V424" s="640"/>
      <c r="W424" s="640"/>
      <c r="X424" s="640"/>
      <c r="Y424" s="640"/>
      <c r="Z424" s="640"/>
      <c r="AA424" s="640"/>
      <c r="AB424" s="640"/>
      <c r="AC424" s="640"/>
      <c r="AD424" s="640"/>
      <c r="AE424" s="640"/>
      <c r="AF424" s="640"/>
      <c r="AG424" s="640"/>
    </row>
    <row r="425" spans="1:33" s="356" customFormat="1">
      <c r="A425" s="355"/>
      <c r="C425" s="357"/>
      <c r="K425" s="640"/>
      <c r="L425" s="640"/>
      <c r="M425" s="640"/>
      <c r="N425" s="640"/>
      <c r="O425" s="640"/>
      <c r="P425" s="640"/>
      <c r="Q425" s="640"/>
      <c r="R425" s="640"/>
      <c r="S425" s="640"/>
      <c r="T425" s="640"/>
      <c r="U425" s="640"/>
      <c r="V425" s="640"/>
      <c r="W425" s="640"/>
      <c r="X425" s="640"/>
      <c r="Y425" s="640"/>
      <c r="Z425" s="640"/>
      <c r="AA425" s="640"/>
      <c r="AB425" s="640"/>
      <c r="AC425" s="640"/>
      <c r="AD425" s="640"/>
      <c r="AE425" s="640"/>
      <c r="AF425" s="640"/>
      <c r="AG425" s="640"/>
    </row>
    <row r="426" spans="1:33" s="356" customFormat="1">
      <c r="A426" s="355"/>
      <c r="C426" s="357"/>
      <c r="K426" s="640"/>
      <c r="L426" s="640"/>
      <c r="M426" s="640"/>
      <c r="N426" s="640"/>
      <c r="O426" s="640"/>
      <c r="P426" s="640"/>
      <c r="Q426" s="640"/>
      <c r="R426" s="640"/>
      <c r="S426" s="640"/>
      <c r="T426" s="640"/>
      <c r="U426" s="640"/>
      <c r="V426" s="640"/>
      <c r="W426" s="640"/>
      <c r="X426" s="640"/>
      <c r="Y426" s="640"/>
      <c r="Z426" s="640"/>
      <c r="AA426" s="640"/>
      <c r="AB426" s="640"/>
      <c r="AC426" s="640"/>
      <c r="AD426" s="640"/>
      <c r="AE426" s="640"/>
      <c r="AF426" s="640"/>
      <c r="AG426" s="640"/>
    </row>
    <row r="427" spans="1:33" s="356" customFormat="1">
      <c r="A427" s="355"/>
      <c r="C427" s="357"/>
      <c r="K427" s="640"/>
      <c r="L427" s="640"/>
      <c r="M427" s="640"/>
      <c r="N427" s="640"/>
      <c r="O427" s="640"/>
      <c r="P427" s="640"/>
      <c r="Q427" s="640"/>
      <c r="R427" s="640"/>
      <c r="S427" s="640"/>
      <c r="T427" s="640"/>
      <c r="U427" s="640"/>
      <c r="V427" s="640"/>
      <c r="W427" s="640"/>
      <c r="X427" s="640"/>
      <c r="Y427" s="640"/>
      <c r="Z427" s="640"/>
      <c r="AA427" s="640"/>
      <c r="AB427" s="640"/>
      <c r="AC427" s="640"/>
      <c r="AD427" s="640"/>
      <c r="AE427" s="640"/>
      <c r="AF427" s="640"/>
      <c r="AG427" s="640"/>
    </row>
    <row r="428" spans="1:33" s="356" customFormat="1">
      <c r="A428" s="355"/>
      <c r="C428" s="357"/>
      <c r="K428" s="640"/>
      <c r="L428" s="640"/>
      <c r="M428" s="640"/>
      <c r="N428" s="640"/>
      <c r="O428" s="640"/>
      <c r="P428" s="640"/>
      <c r="Q428" s="640"/>
      <c r="R428" s="640"/>
      <c r="S428" s="640"/>
      <c r="T428" s="640"/>
      <c r="U428" s="640"/>
      <c r="V428" s="640"/>
      <c r="W428" s="640"/>
      <c r="X428" s="640"/>
      <c r="Y428" s="640"/>
      <c r="Z428" s="640"/>
      <c r="AA428" s="640"/>
      <c r="AB428" s="640"/>
      <c r="AC428" s="640"/>
      <c r="AD428" s="640"/>
      <c r="AE428" s="640"/>
      <c r="AF428" s="640"/>
      <c r="AG428" s="640"/>
    </row>
    <row r="429" spans="1:33" s="356" customFormat="1">
      <c r="A429" s="355"/>
      <c r="C429" s="357"/>
      <c r="K429" s="640"/>
      <c r="L429" s="640"/>
      <c r="M429" s="640"/>
      <c r="N429" s="640"/>
      <c r="O429" s="640"/>
      <c r="P429" s="640"/>
      <c r="Q429" s="640"/>
      <c r="R429" s="640"/>
      <c r="S429" s="640"/>
      <c r="T429" s="640"/>
      <c r="U429" s="640"/>
      <c r="V429" s="640"/>
      <c r="W429" s="640"/>
      <c r="X429" s="640"/>
      <c r="Y429" s="640"/>
      <c r="Z429" s="640"/>
      <c r="AA429" s="640"/>
      <c r="AB429" s="640"/>
      <c r="AC429" s="640"/>
      <c r="AD429" s="640"/>
      <c r="AE429" s="640"/>
      <c r="AF429" s="640"/>
      <c r="AG429" s="640"/>
    </row>
    <row r="430" spans="1:33" s="356" customFormat="1">
      <c r="A430" s="355"/>
      <c r="C430" s="357"/>
      <c r="K430" s="640"/>
      <c r="L430" s="640"/>
      <c r="M430" s="640"/>
      <c r="N430" s="640"/>
      <c r="O430" s="640"/>
      <c r="P430" s="640"/>
      <c r="Q430" s="640"/>
      <c r="R430" s="640"/>
      <c r="S430" s="640"/>
      <c r="T430" s="640"/>
      <c r="U430" s="640"/>
      <c r="V430" s="640"/>
      <c r="W430" s="640"/>
      <c r="X430" s="640"/>
      <c r="Y430" s="640"/>
      <c r="Z430" s="640"/>
      <c r="AA430" s="640"/>
      <c r="AB430" s="640"/>
      <c r="AC430" s="640"/>
      <c r="AD430" s="640"/>
      <c r="AE430" s="640"/>
      <c r="AF430" s="640"/>
      <c r="AG430" s="640"/>
    </row>
    <row r="431" spans="1:33" s="356" customFormat="1">
      <c r="A431" s="355"/>
      <c r="C431" s="357"/>
      <c r="K431" s="640"/>
      <c r="L431" s="640"/>
      <c r="M431" s="640"/>
      <c r="N431" s="640"/>
      <c r="O431" s="640"/>
      <c r="P431" s="640"/>
      <c r="Q431" s="640"/>
      <c r="R431" s="640"/>
      <c r="S431" s="640"/>
      <c r="T431" s="640"/>
      <c r="U431" s="640"/>
      <c r="V431" s="640"/>
      <c r="W431" s="640"/>
      <c r="X431" s="640"/>
      <c r="Y431" s="640"/>
      <c r="Z431" s="640"/>
      <c r="AA431" s="640"/>
      <c r="AB431" s="640"/>
      <c r="AC431" s="640"/>
      <c r="AD431" s="640"/>
      <c r="AE431" s="640"/>
      <c r="AF431" s="640"/>
      <c r="AG431" s="640"/>
    </row>
    <row r="432" spans="1:33" s="356" customFormat="1">
      <c r="A432" s="355"/>
      <c r="C432" s="357"/>
      <c r="K432" s="640"/>
      <c r="L432" s="640"/>
      <c r="M432" s="640"/>
      <c r="N432" s="640"/>
      <c r="O432" s="640"/>
      <c r="P432" s="640"/>
      <c r="Q432" s="640"/>
      <c r="R432" s="640"/>
      <c r="S432" s="640"/>
      <c r="T432" s="640"/>
      <c r="U432" s="640"/>
      <c r="V432" s="640"/>
      <c r="W432" s="640"/>
      <c r="X432" s="640"/>
      <c r="Y432" s="640"/>
      <c r="Z432" s="640"/>
      <c r="AA432" s="640"/>
      <c r="AB432" s="640"/>
      <c r="AC432" s="640"/>
      <c r="AD432" s="640"/>
      <c r="AE432" s="640"/>
      <c r="AF432" s="640"/>
      <c r="AG432" s="640"/>
    </row>
    <row r="433" spans="1:33" s="356" customFormat="1">
      <c r="A433" s="355"/>
      <c r="C433" s="357"/>
      <c r="K433" s="640"/>
      <c r="L433" s="640"/>
      <c r="M433" s="640"/>
      <c r="N433" s="640"/>
      <c r="O433" s="640"/>
      <c r="P433" s="640"/>
      <c r="Q433" s="640"/>
      <c r="R433" s="640"/>
      <c r="S433" s="640"/>
      <c r="T433" s="640"/>
      <c r="U433" s="640"/>
      <c r="V433" s="640"/>
      <c r="W433" s="640"/>
      <c r="X433" s="640"/>
      <c r="Y433" s="640"/>
      <c r="Z433" s="640"/>
      <c r="AA433" s="640"/>
      <c r="AB433" s="640"/>
      <c r="AC433" s="640"/>
      <c r="AD433" s="640"/>
      <c r="AE433" s="640"/>
      <c r="AF433" s="640"/>
      <c r="AG433" s="640"/>
    </row>
    <row r="434" spans="1:33" s="356" customFormat="1">
      <c r="A434" s="355"/>
      <c r="C434" s="357"/>
      <c r="K434" s="640"/>
      <c r="L434" s="640"/>
      <c r="M434" s="640"/>
      <c r="N434" s="640"/>
      <c r="O434" s="640"/>
      <c r="P434" s="640"/>
      <c r="Q434" s="640"/>
      <c r="R434" s="640"/>
      <c r="S434" s="640"/>
      <c r="T434" s="640"/>
      <c r="U434" s="640"/>
      <c r="V434" s="640"/>
      <c r="W434" s="640"/>
      <c r="X434" s="640"/>
      <c r="Y434" s="640"/>
      <c r="Z434" s="640"/>
      <c r="AA434" s="640"/>
      <c r="AB434" s="640"/>
      <c r="AC434" s="640"/>
      <c r="AD434" s="640"/>
      <c r="AE434" s="640"/>
      <c r="AF434" s="640"/>
      <c r="AG434" s="640"/>
    </row>
    <row r="435" spans="1:33" s="356" customFormat="1">
      <c r="A435" s="355"/>
      <c r="C435" s="357"/>
      <c r="K435" s="640"/>
      <c r="L435" s="640"/>
      <c r="M435" s="640"/>
      <c r="N435" s="640"/>
      <c r="O435" s="640"/>
      <c r="P435" s="640"/>
      <c r="Q435" s="640"/>
      <c r="R435" s="640"/>
      <c r="S435" s="640"/>
      <c r="T435" s="640"/>
      <c r="U435" s="640"/>
      <c r="V435" s="640"/>
      <c r="W435" s="640"/>
      <c r="X435" s="640"/>
      <c r="Y435" s="640"/>
      <c r="Z435" s="640"/>
      <c r="AA435" s="640"/>
      <c r="AB435" s="640"/>
      <c r="AC435" s="640"/>
      <c r="AD435" s="640"/>
      <c r="AE435" s="640"/>
      <c r="AF435" s="640"/>
      <c r="AG435" s="640"/>
    </row>
    <row r="436" spans="1:33" s="356" customFormat="1">
      <c r="A436" s="355"/>
      <c r="C436" s="357"/>
      <c r="K436" s="640"/>
      <c r="L436" s="640"/>
      <c r="M436" s="640"/>
      <c r="N436" s="640"/>
      <c r="O436" s="640"/>
      <c r="P436" s="640"/>
      <c r="Q436" s="640"/>
      <c r="R436" s="640"/>
      <c r="S436" s="640"/>
      <c r="T436" s="640"/>
      <c r="U436" s="640"/>
      <c r="V436" s="640"/>
      <c r="W436" s="640"/>
      <c r="X436" s="640"/>
      <c r="Y436" s="640"/>
      <c r="Z436" s="640"/>
      <c r="AA436" s="640"/>
      <c r="AB436" s="640"/>
      <c r="AC436" s="640"/>
      <c r="AD436" s="640"/>
      <c r="AE436" s="640"/>
      <c r="AF436" s="640"/>
      <c r="AG436" s="640"/>
    </row>
    <row r="437" spans="1:33" s="356" customFormat="1">
      <c r="A437" s="355"/>
      <c r="C437" s="357"/>
      <c r="K437" s="640"/>
      <c r="L437" s="640"/>
      <c r="M437" s="640"/>
      <c r="N437" s="640"/>
      <c r="O437" s="640"/>
      <c r="P437" s="640"/>
      <c r="Q437" s="640"/>
      <c r="R437" s="640"/>
      <c r="S437" s="640"/>
      <c r="T437" s="640"/>
      <c r="U437" s="640"/>
      <c r="V437" s="640"/>
      <c r="W437" s="640"/>
      <c r="X437" s="640"/>
      <c r="Y437" s="640"/>
      <c r="Z437" s="640"/>
      <c r="AA437" s="640"/>
      <c r="AB437" s="640"/>
      <c r="AC437" s="640"/>
      <c r="AD437" s="640"/>
      <c r="AE437" s="640"/>
      <c r="AF437" s="640"/>
      <c r="AG437" s="640"/>
    </row>
    <row r="438" spans="1:33" s="356" customFormat="1">
      <c r="A438" s="355"/>
      <c r="C438" s="357"/>
      <c r="K438" s="640"/>
      <c r="L438" s="640"/>
      <c r="M438" s="640"/>
      <c r="N438" s="640"/>
      <c r="O438" s="640"/>
      <c r="P438" s="640"/>
      <c r="Q438" s="640"/>
      <c r="R438" s="640"/>
      <c r="S438" s="640"/>
      <c r="T438" s="640"/>
      <c r="U438" s="640"/>
      <c r="V438" s="640"/>
      <c r="W438" s="640"/>
      <c r="X438" s="640"/>
      <c r="Y438" s="640"/>
      <c r="Z438" s="640"/>
      <c r="AA438" s="640"/>
      <c r="AB438" s="640"/>
      <c r="AC438" s="640"/>
      <c r="AD438" s="640"/>
      <c r="AE438" s="640"/>
      <c r="AF438" s="640"/>
      <c r="AG438" s="640"/>
    </row>
    <row r="439" spans="1:33" s="356" customFormat="1">
      <c r="A439" s="355"/>
      <c r="C439" s="357"/>
      <c r="K439" s="640"/>
      <c r="L439" s="640"/>
      <c r="M439" s="640"/>
      <c r="N439" s="640"/>
      <c r="O439" s="640"/>
      <c r="P439" s="640"/>
      <c r="Q439" s="640"/>
      <c r="R439" s="640"/>
      <c r="S439" s="640"/>
      <c r="T439" s="640"/>
      <c r="U439" s="640"/>
      <c r="V439" s="640"/>
      <c r="W439" s="640"/>
      <c r="X439" s="640"/>
      <c r="Y439" s="640"/>
      <c r="Z439" s="640"/>
      <c r="AA439" s="640"/>
      <c r="AB439" s="640"/>
      <c r="AC439" s="640"/>
      <c r="AD439" s="640"/>
      <c r="AE439" s="640"/>
      <c r="AF439" s="640"/>
      <c r="AG439" s="640"/>
    </row>
    <row r="440" spans="1:33" s="356" customFormat="1">
      <c r="A440" s="355"/>
      <c r="C440" s="357"/>
      <c r="K440" s="640"/>
      <c r="L440" s="640"/>
      <c r="M440" s="640"/>
      <c r="N440" s="640"/>
      <c r="O440" s="640"/>
      <c r="P440" s="640"/>
      <c r="Q440" s="640"/>
      <c r="R440" s="640"/>
      <c r="S440" s="640"/>
      <c r="T440" s="640"/>
      <c r="U440" s="640"/>
      <c r="V440" s="640"/>
      <c r="W440" s="640"/>
      <c r="X440" s="640"/>
      <c r="Y440" s="640"/>
      <c r="Z440" s="640"/>
      <c r="AA440" s="640"/>
      <c r="AB440" s="640"/>
      <c r="AC440" s="640"/>
      <c r="AD440" s="640"/>
      <c r="AE440" s="640"/>
      <c r="AF440" s="640"/>
      <c r="AG440" s="640"/>
    </row>
    <row r="441" spans="1:33" s="356" customFormat="1">
      <c r="A441" s="355"/>
      <c r="C441" s="357"/>
      <c r="K441" s="640"/>
      <c r="L441" s="640"/>
      <c r="M441" s="640"/>
      <c r="N441" s="640"/>
      <c r="O441" s="640"/>
      <c r="P441" s="640"/>
      <c r="Q441" s="640"/>
      <c r="R441" s="640"/>
      <c r="S441" s="640"/>
      <c r="T441" s="640"/>
      <c r="U441" s="640"/>
      <c r="V441" s="640"/>
      <c r="W441" s="640"/>
      <c r="X441" s="640"/>
      <c r="Y441" s="640"/>
      <c r="Z441" s="640"/>
      <c r="AA441" s="640"/>
      <c r="AB441" s="640"/>
      <c r="AC441" s="640"/>
      <c r="AD441" s="640"/>
      <c r="AE441" s="640"/>
      <c r="AF441" s="640"/>
      <c r="AG441" s="640"/>
    </row>
    <row r="442" spans="1:33" s="356" customFormat="1">
      <c r="A442" s="355"/>
      <c r="C442" s="357"/>
      <c r="K442" s="640"/>
      <c r="L442" s="640"/>
      <c r="M442" s="640"/>
      <c r="N442" s="640"/>
      <c r="O442" s="640"/>
      <c r="P442" s="640"/>
      <c r="Q442" s="640"/>
      <c r="R442" s="640"/>
      <c r="S442" s="640"/>
      <c r="T442" s="640"/>
      <c r="U442" s="640"/>
      <c r="V442" s="640"/>
      <c r="W442" s="640"/>
      <c r="X442" s="640"/>
      <c r="Y442" s="640"/>
      <c r="Z442" s="640"/>
      <c r="AA442" s="640"/>
      <c r="AB442" s="640"/>
      <c r="AC442" s="640"/>
      <c r="AD442" s="640"/>
      <c r="AE442" s="640"/>
      <c r="AF442" s="640"/>
      <c r="AG442" s="640"/>
    </row>
    <row r="443" spans="1:33" s="356" customFormat="1">
      <c r="A443" s="355"/>
      <c r="C443" s="357"/>
      <c r="K443" s="640"/>
      <c r="L443" s="640"/>
      <c r="M443" s="640"/>
      <c r="N443" s="640"/>
      <c r="O443" s="640"/>
      <c r="P443" s="640"/>
      <c r="Q443" s="640"/>
      <c r="R443" s="640"/>
      <c r="S443" s="640"/>
      <c r="T443" s="640"/>
      <c r="U443" s="640"/>
      <c r="V443" s="640"/>
      <c r="W443" s="640"/>
      <c r="X443" s="640"/>
      <c r="Y443" s="640"/>
      <c r="Z443" s="640"/>
      <c r="AA443" s="640"/>
      <c r="AB443" s="640"/>
      <c r="AC443" s="640"/>
      <c r="AD443" s="640"/>
      <c r="AE443" s="640"/>
      <c r="AF443" s="640"/>
      <c r="AG443" s="640"/>
    </row>
    <row r="444" spans="1:33" s="356" customFormat="1">
      <c r="A444" s="355"/>
      <c r="C444" s="357"/>
      <c r="K444" s="640"/>
      <c r="L444" s="640"/>
      <c r="M444" s="640"/>
      <c r="N444" s="640"/>
      <c r="O444" s="640"/>
      <c r="P444" s="640"/>
      <c r="Q444" s="640"/>
      <c r="R444" s="640"/>
      <c r="S444" s="640"/>
      <c r="T444" s="640"/>
      <c r="U444" s="640"/>
      <c r="V444" s="640"/>
      <c r="W444" s="640"/>
      <c r="X444" s="640"/>
      <c r="Y444" s="640"/>
      <c r="Z444" s="640"/>
      <c r="AA444" s="640"/>
      <c r="AB444" s="640"/>
      <c r="AC444" s="640"/>
      <c r="AD444" s="640"/>
      <c r="AE444" s="640"/>
      <c r="AF444" s="640"/>
      <c r="AG444" s="640"/>
    </row>
    <row r="445" spans="1:33" s="356" customFormat="1">
      <c r="A445" s="355"/>
      <c r="C445" s="357"/>
      <c r="K445" s="640"/>
      <c r="L445" s="640"/>
      <c r="M445" s="640"/>
      <c r="N445" s="640"/>
      <c r="O445" s="640"/>
      <c r="P445" s="640"/>
      <c r="Q445" s="640"/>
      <c r="R445" s="640"/>
      <c r="S445" s="640"/>
      <c r="T445" s="640"/>
      <c r="U445" s="640"/>
      <c r="V445" s="640"/>
      <c r="W445" s="640"/>
      <c r="X445" s="640"/>
      <c r="Y445" s="640"/>
      <c r="Z445" s="640"/>
      <c r="AA445" s="640"/>
      <c r="AB445" s="640"/>
      <c r="AC445" s="640"/>
      <c r="AD445" s="640"/>
      <c r="AE445" s="640"/>
      <c r="AF445" s="640"/>
      <c r="AG445" s="640"/>
    </row>
    <row r="446" spans="1:33" s="356" customFormat="1">
      <c r="A446" s="355"/>
      <c r="C446" s="357"/>
      <c r="K446" s="640"/>
      <c r="L446" s="640"/>
      <c r="M446" s="640"/>
      <c r="N446" s="640"/>
      <c r="O446" s="640"/>
      <c r="P446" s="640"/>
      <c r="Q446" s="640"/>
      <c r="R446" s="640"/>
      <c r="S446" s="640"/>
      <c r="T446" s="640"/>
      <c r="U446" s="640"/>
      <c r="V446" s="640"/>
      <c r="W446" s="640"/>
      <c r="X446" s="640"/>
      <c r="Y446" s="640"/>
      <c r="Z446" s="640"/>
      <c r="AA446" s="640"/>
      <c r="AB446" s="640"/>
      <c r="AC446" s="640"/>
      <c r="AD446" s="640"/>
      <c r="AE446" s="640"/>
      <c r="AF446" s="640"/>
      <c r="AG446" s="640"/>
    </row>
    <row r="447" spans="1:33" s="356" customFormat="1">
      <c r="A447" s="355"/>
      <c r="C447" s="357"/>
      <c r="K447" s="640"/>
      <c r="L447" s="640"/>
      <c r="M447" s="640"/>
      <c r="N447" s="640"/>
      <c r="O447" s="640"/>
      <c r="P447" s="640"/>
      <c r="Q447" s="640"/>
      <c r="R447" s="640"/>
      <c r="S447" s="640"/>
      <c r="T447" s="640"/>
      <c r="U447" s="640"/>
      <c r="V447" s="640"/>
      <c r="W447" s="640"/>
      <c r="X447" s="640"/>
      <c r="Y447" s="640"/>
      <c r="Z447" s="640"/>
      <c r="AA447" s="640"/>
      <c r="AB447" s="640"/>
      <c r="AC447" s="640"/>
      <c r="AD447" s="640"/>
      <c r="AE447" s="640"/>
      <c r="AF447" s="640"/>
      <c r="AG447" s="640"/>
    </row>
    <row r="448" spans="1:33" s="356" customFormat="1">
      <c r="A448" s="355"/>
      <c r="C448" s="357"/>
      <c r="K448" s="640"/>
      <c r="L448" s="640"/>
      <c r="M448" s="640"/>
      <c r="N448" s="640"/>
      <c r="O448" s="640"/>
      <c r="P448" s="640"/>
      <c r="Q448" s="640"/>
      <c r="R448" s="640"/>
      <c r="S448" s="640"/>
      <c r="T448" s="640"/>
      <c r="U448" s="640"/>
      <c r="V448" s="640"/>
      <c r="W448" s="640"/>
      <c r="X448" s="640"/>
      <c r="Y448" s="640"/>
      <c r="Z448" s="640"/>
      <c r="AA448" s="640"/>
      <c r="AB448" s="640"/>
      <c r="AC448" s="640"/>
      <c r="AD448" s="640"/>
      <c r="AE448" s="640"/>
      <c r="AF448" s="640"/>
      <c r="AG448" s="640"/>
    </row>
    <row r="449" spans="1:33" s="356" customFormat="1">
      <c r="A449" s="355"/>
      <c r="C449" s="357"/>
      <c r="K449" s="640"/>
      <c r="L449" s="640"/>
      <c r="M449" s="640"/>
      <c r="N449" s="640"/>
      <c r="O449" s="640"/>
      <c r="P449" s="640"/>
      <c r="Q449" s="640"/>
      <c r="R449" s="640"/>
      <c r="S449" s="640"/>
      <c r="T449" s="640"/>
      <c r="U449" s="640"/>
      <c r="V449" s="640"/>
      <c r="W449" s="640"/>
      <c r="X449" s="640"/>
      <c r="Y449" s="640"/>
      <c r="Z449" s="640"/>
      <c r="AA449" s="640"/>
      <c r="AB449" s="640"/>
      <c r="AC449" s="640"/>
      <c r="AD449" s="640"/>
      <c r="AE449" s="640"/>
      <c r="AF449" s="640"/>
      <c r="AG449" s="640"/>
    </row>
    <row r="450" spans="1:33" s="356" customFormat="1">
      <c r="A450" s="355"/>
      <c r="C450" s="357"/>
      <c r="K450" s="640"/>
      <c r="L450" s="640"/>
      <c r="M450" s="640"/>
      <c r="N450" s="640"/>
      <c r="O450" s="640"/>
      <c r="P450" s="640"/>
      <c r="Q450" s="640"/>
      <c r="R450" s="640"/>
      <c r="S450" s="640"/>
      <c r="T450" s="640"/>
      <c r="U450" s="640"/>
      <c r="V450" s="640"/>
      <c r="W450" s="640"/>
      <c r="X450" s="640"/>
      <c r="Y450" s="640"/>
      <c r="Z450" s="640"/>
      <c r="AA450" s="640"/>
      <c r="AB450" s="640"/>
      <c r="AC450" s="640"/>
      <c r="AD450" s="640"/>
      <c r="AE450" s="640"/>
      <c r="AF450" s="640"/>
      <c r="AG450" s="640"/>
    </row>
    <row r="451" spans="1:33" s="356" customFormat="1">
      <c r="A451" s="355"/>
      <c r="C451" s="357"/>
      <c r="K451" s="640"/>
      <c r="L451" s="640"/>
      <c r="M451" s="640"/>
      <c r="N451" s="640"/>
      <c r="O451" s="640"/>
      <c r="P451" s="640"/>
      <c r="Q451" s="640"/>
      <c r="R451" s="640"/>
      <c r="S451" s="640"/>
      <c r="T451" s="640"/>
      <c r="U451" s="640"/>
      <c r="V451" s="640"/>
      <c r="W451" s="640"/>
      <c r="X451" s="640"/>
      <c r="Y451" s="640"/>
      <c r="Z451" s="640"/>
      <c r="AA451" s="640"/>
      <c r="AB451" s="640"/>
      <c r="AC451" s="640"/>
      <c r="AD451" s="640"/>
      <c r="AE451" s="640"/>
      <c r="AF451" s="640"/>
      <c r="AG451" s="640"/>
    </row>
    <row r="452" spans="1:33" s="356" customFormat="1">
      <c r="A452" s="355"/>
      <c r="C452" s="357"/>
      <c r="K452" s="640"/>
      <c r="L452" s="640"/>
      <c r="M452" s="640"/>
      <c r="N452" s="640"/>
      <c r="O452" s="640"/>
      <c r="P452" s="640"/>
      <c r="Q452" s="640"/>
      <c r="R452" s="640"/>
      <c r="S452" s="640"/>
      <c r="T452" s="640"/>
      <c r="U452" s="640"/>
      <c r="V452" s="640"/>
      <c r="W452" s="640"/>
      <c r="X452" s="640"/>
      <c r="Y452" s="640"/>
      <c r="Z452" s="640"/>
      <c r="AA452" s="640"/>
      <c r="AB452" s="640"/>
      <c r="AC452" s="640"/>
      <c r="AD452" s="640"/>
      <c r="AE452" s="640"/>
      <c r="AF452" s="640"/>
      <c r="AG452" s="640"/>
    </row>
    <row r="453" spans="1:33" s="356" customFormat="1">
      <c r="A453" s="355"/>
      <c r="C453" s="357"/>
      <c r="K453" s="640"/>
      <c r="L453" s="640"/>
      <c r="M453" s="640"/>
      <c r="N453" s="640"/>
      <c r="O453" s="640"/>
      <c r="P453" s="640"/>
      <c r="Q453" s="640"/>
      <c r="R453" s="640"/>
      <c r="S453" s="640"/>
      <c r="T453" s="640"/>
      <c r="U453" s="640"/>
      <c r="V453" s="640"/>
      <c r="W453" s="640"/>
      <c r="X453" s="640"/>
      <c r="Y453" s="640"/>
      <c r="Z453" s="640"/>
      <c r="AA453" s="640"/>
      <c r="AB453" s="640"/>
      <c r="AC453" s="640"/>
      <c r="AD453" s="640"/>
      <c r="AE453" s="640"/>
      <c r="AF453" s="640"/>
      <c r="AG453" s="640"/>
    </row>
    <row r="454" spans="1:33" s="356" customFormat="1">
      <c r="A454" s="355"/>
      <c r="C454" s="357"/>
      <c r="K454" s="640"/>
      <c r="L454" s="640"/>
      <c r="M454" s="640"/>
      <c r="N454" s="640"/>
      <c r="O454" s="640"/>
      <c r="P454" s="640"/>
      <c r="Q454" s="640"/>
      <c r="R454" s="640"/>
      <c r="S454" s="640"/>
      <c r="T454" s="640"/>
      <c r="U454" s="640"/>
      <c r="V454" s="640"/>
      <c r="W454" s="640"/>
      <c r="X454" s="640"/>
      <c r="Y454" s="640"/>
      <c r="Z454" s="640"/>
      <c r="AA454" s="640"/>
      <c r="AB454" s="640"/>
      <c r="AC454" s="640"/>
      <c r="AD454" s="640"/>
      <c r="AE454" s="640"/>
      <c r="AF454" s="640"/>
      <c r="AG454" s="640"/>
    </row>
    <row r="455" spans="1:33" s="356" customFormat="1">
      <c r="A455" s="355"/>
      <c r="C455" s="357"/>
      <c r="K455" s="640"/>
      <c r="L455" s="640"/>
      <c r="M455" s="640"/>
      <c r="N455" s="640"/>
      <c r="O455" s="640"/>
      <c r="P455" s="640"/>
      <c r="Q455" s="640"/>
      <c r="R455" s="640"/>
      <c r="S455" s="640"/>
      <c r="T455" s="640"/>
      <c r="U455" s="640"/>
      <c r="V455" s="640"/>
      <c r="W455" s="640"/>
      <c r="X455" s="640"/>
      <c r="Y455" s="640"/>
      <c r="Z455" s="640"/>
      <c r="AA455" s="640"/>
      <c r="AB455" s="640"/>
      <c r="AC455" s="640"/>
      <c r="AD455" s="640"/>
      <c r="AE455" s="640"/>
      <c r="AF455" s="640"/>
      <c r="AG455" s="640"/>
    </row>
    <row r="456" spans="1:33" s="356" customFormat="1">
      <c r="A456" s="355"/>
      <c r="C456" s="357"/>
      <c r="K456" s="640"/>
      <c r="L456" s="640"/>
      <c r="M456" s="640"/>
      <c r="N456" s="640"/>
      <c r="O456" s="640"/>
      <c r="P456" s="640"/>
      <c r="Q456" s="640"/>
      <c r="R456" s="640"/>
      <c r="S456" s="640"/>
      <c r="T456" s="640"/>
      <c r="U456" s="640"/>
      <c r="V456" s="640"/>
      <c r="W456" s="640"/>
      <c r="X456" s="640"/>
      <c r="Y456" s="640"/>
      <c r="Z456" s="640"/>
      <c r="AA456" s="640"/>
      <c r="AB456" s="640"/>
      <c r="AC456" s="640"/>
      <c r="AD456" s="640"/>
      <c r="AE456" s="640"/>
      <c r="AF456" s="640"/>
      <c r="AG456" s="640"/>
    </row>
    <row r="457" spans="1:33" s="356" customFormat="1">
      <c r="A457" s="355"/>
      <c r="C457" s="357"/>
      <c r="K457" s="640"/>
      <c r="L457" s="640"/>
      <c r="M457" s="640"/>
      <c r="N457" s="640"/>
      <c r="O457" s="640"/>
      <c r="P457" s="640"/>
      <c r="Q457" s="640"/>
      <c r="R457" s="640"/>
      <c r="S457" s="640"/>
      <c r="T457" s="640"/>
      <c r="U457" s="640"/>
      <c r="V457" s="640"/>
      <c r="W457" s="640"/>
      <c r="X457" s="640"/>
      <c r="Y457" s="640"/>
      <c r="Z457" s="640"/>
      <c r="AA457" s="640"/>
      <c r="AB457" s="640"/>
      <c r="AC457" s="640"/>
      <c r="AD457" s="640"/>
      <c r="AE457" s="640"/>
      <c r="AF457" s="640"/>
      <c r="AG457" s="640"/>
    </row>
    <row r="458" spans="1:33" s="356" customFormat="1">
      <c r="A458" s="355"/>
      <c r="C458" s="357"/>
      <c r="K458" s="640"/>
      <c r="L458" s="640"/>
      <c r="M458" s="640"/>
      <c r="N458" s="640"/>
      <c r="O458" s="640"/>
      <c r="P458" s="640"/>
      <c r="Q458" s="640"/>
      <c r="R458" s="640"/>
      <c r="S458" s="640"/>
      <c r="T458" s="640"/>
      <c r="U458" s="640"/>
      <c r="V458" s="640"/>
      <c r="W458" s="640"/>
      <c r="X458" s="640"/>
      <c r="Y458" s="640"/>
      <c r="Z458" s="640"/>
      <c r="AA458" s="640"/>
      <c r="AB458" s="640"/>
      <c r="AC458" s="640"/>
      <c r="AD458" s="640"/>
      <c r="AE458" s="640"/>
      <c r="AF458" s="640"/>
      <c r="AG458" s="640"/>
    </row>
    <row r="459" spans="1:33" s="356" customFormat="1">
      <c r="A459" s="355"/>
      <c r="C459" s="357"/>
      <c r="K459" s="640"/>
      <c r="L459" s="640"/>
      <c r="M459" s="640"/>
      <c r="N459" s="640"/>
      <c r="O459" s="640"/>
      <c r="P459" s="640"/>
      <c r="Q459" s="640"/>
      <c r="R459" s="640"/>
      <c r="S459" s="640"/>
      <c r="T459" s="640"/>
      <c r="U459" s="640"/>
      <c r="V459" s="640"/>
      <c r="W459" s="640"/>
      <c r="X459" s="640"/>
      <c r="Y459" s="640"/>
      <c r="Z459" s="640"/>
      <c r="AA459" s="640"/>
      <c r="AB459" s="640"/>
      <c r="AC459" s="640"/>
      <c r="AD459" s="640"/>
      <c r="AE459" s="640"/>
      <c r="AF459" s="640"/>
      <c r="AG459" s="640"/>
    </row>
    <row r="460" spans="1:33" s="356" customFormat="1">
      <c r="A460" s="355"/>
      <c r="C460" s="357"/>
      <c r="K460" s="640"/>
      <c r="L460" s="640"/>
      <c r="M460" s="640"/>
      <c r="N460" s="640"/>
      <c r="O460" s="640"/>
      <c r="P460" s="640"/>
      <c r="Q460" s="640"/>
      <c r="R460" s="640"/>
      <c r="S460" s="640"/>
      <c r="T460" s="640"/>
      <c r="U460" s="640"/>
      <c r="V460" s="640"/>
      <c r="W460" s="640"/>
      <c r="X460" s="640"/>
      <c r="Y460" s="640"/>
      <c r="Z460" s="640"/>
      <c r="AA460" s="640"/>
      <c r="AB460" s="640"/>
      <c r="AC460" s="640"/>
      <c r="AD460" s="640"/>
      <c r="AE460" s="640"/>
      <c r="AF460" s="640"/>
      <c r="AG460" s="640"/>
    </row>
    <row r="461" spans="1:33" s="356" customFormat="1">
      <c r="A461" s="355"/>
      <c r="C461" s="357"/>
      <c r="K461" s="640"/>
      <c r="L461" s="640"/>
      <c r="M461" s="640"/>
      <c r="N461" s="640"/>
      <c r="O461" s="640"/>
      <c r="P461" s="640"/>
      <c r="Q461" s="640"/>
      <c r="R461" s="640"/>
      <c r="S461" s="640"/>
      <c r="T461" s="640"/>
      <c r="U461" s="640"/>
      <c r="V461" s="640"/>
      <c r="W461" s="640"/>
      <c r="X461" s="640"/>
      <c r="Y461" s="640"/>
      <c r="Z461" s="640"/>
      <c r="AA461" s="640"/>
      <c r="AB461" s="640"/>
      <c r="AC461" s="640"/>
      <c r="AD461" s="640"/>
      <c r="AE461" s="640"/>
      <c r="AF461" s="640"/>
      <c r="AG461" s="640"/>
    </row>
    <row r="462" spans="1:33" s="356" customFormat="1">
      <c r="A462" s="355"/>
      <c r="C462" s="357"/>
      <c r="K462" s="640"/>
      <c r="L462" s="640"/>
      <c r="M462" s="640"/>
      <c r="N462" s="640"/>
      <c r="O462" s="640"/>
      <c r="P462" s="640"/>
      <c r="Q462" s="640"/>
      <c r="R462" s="640"/>
      <c r="S462" s="640"/>
      <c r="T462" s="640"/>
      <c r="U462" s="640"/>
      <c r="V462" s="640"/>
      <c r="W462" s="640"/>
      <c r="X462" s="640"/>
      <c r="Y462" s="640"/>
      <c r="Z462" s="640"/>
      <c r="AA462" s="640"/>
      <c r="AB462" s="640"/>
      <c r="AC462" s="640"/>
      <c r="AD462" s="640"/>
      <c r="AE462" s="640"/>
      <c r="AF462" s="640"/>
      <c r="AG462" s="640"/>
    </row>
    <row r="463" spans="1:33" s="356" customFormat="1">
      <c r="A463" s="355"/>
      <c r="C463" s="357"/>
      <c r="K463" s="640"/>
      <c r="L463" s="640"/>
      <c r="M463" s="640"/>
      <c r="N463" s="640"/>
      <c r="O463" s="640"/>
      <c r="P463" s="640"/>
      <c r="Q463" s="640"/>
      <c r="R463" s="640"/>
      <c r="S463" s="640"/>
      <c r="T463" s="640"/>
      <c r="U463" s="640"/>
      <c r="V463" s="640"/>
      <c r="W463" s="640"/>
      <c r="X463" s="640"/>
      <c r="Y463" s="640"/>
      <c r="Z463" s="640"/>
      <c r="AA463" s="640"/>
      <c r="AB463" s="640"/>
      <c r="AC463" s="640"/>
      <c r="AD463" s="640"/>
      <c r="AE463" s="640"/>
      <c r="AF463" s="640"/>
      <c r="AG463" s="640"/>
    </row>
    <row r="464" spans="1:33" s="356" customFormat="1">
      <c r="A464" s="355"/>
      <c r="C464" s="357"/>
      <c r="K464" s="640"/>
      <c r="L464" s="640"/>
      <c r="M464" s="640"/>
      <c r="N464" s="640"/>
      <c r="O464" s="640"/>
      <c r="P464" s="640"/>
      <c r="Q464" s="640"/>
      <c r="R464" s="640"/>
      <c r="S464" s="640"/>
      <c r="T464" s="640"/>
      <c r="U464" s="640"/>
      <c r="V464" s="640"/>
      <c r="W464" s="640"/>
      <c r="X464" s="640"/>
      <c r="Y464" s="640"/>
      <c r="Z464" s="640"/>
      <c r="AA464" s="640"/>
      <c r="AB464" s="640"/>
      <c r="AC464" s="640"/>
      <c r="AD464" s="640"/>
      <c r="AE464" s="640"/>
      <c r="AF464" s="640"/>
      <c r="AG464" s="640"/>
    </row>
    <row r="465" spans="1:33" s="356" customFormat="1">
      <c r="A465" s="355"/>
      <c r="C465" s="357"/>
      <c r="K465" s="640"/>
      <c r="L465" s="640"/>
      <c r="M465" s="640"/>
      <c r="N465" s="640"/>
      <c r="O465" s="640"/>
      <c r="P465" s="640"/>
      <c r="Q465" s="640"/>
      <c r="R465" s="640"/>
      <c r="S465" s="640"/>
      <c r="T465" s="640"/>
      <c r="U465" s="640"/>
      <c r="V465" s="640"/>
      <c r="W465" s="640"/>
      <c r="X465" s="640"/>
      <c r="Y465" s="640"/>
      <c r="Z465" s="640"/>
      <c r="AA465" s="640"/>
      <c r="AB465" s="640"/>
      <c r="AC465" s="640"/>
      <c r="AD465" s="640"/>
      <c r="AE465" s="640"/>
      <c r="AF465" s="640"/>
      <c r="AG465" s="640"/>
    </row>
    <row r="466" spans="1:33" s="356" customFormat="1">
      <c r="A466" s="355"/>
      <c r="C466" s="357"/>
      <c r="K466" s="640"/>
      <c r="L466" s="640"/>
      <c r="M466" s="640"/>
      <c r="N466" s="640"/>
      <c r="O466" s="640"/>
      <c r="P466" s="640"/>
      <c r="Q466" s="640"/>
      <c r="R466" s="640"/>
      <c r="S466" s="640"/>
      <c r="T466" s="640"/>
      <c r="U466" s="640"/>
      <c r="V466" s="640"/>
      <c r="W466" s="640"/>
      <c r="X466" s="640"/>
      <c r="Y466" s="640"/>
      <c r="Z466" s="640"/>
      <c r="AA466" s="640"/>
      <c r="AB466" s="640"/>
      <c r="AC466" s="640"/>
      <c r="AD466" s="640"/>
      <c r="AE466" s="640"/>
      <c r="AF466" s="640"/>
      <c r="AG466" s="640"/>
    </row>
    <row r="467" spans="1:33" s="356" customFormat="1">
      <c r="A467" s="355"/>
      <c r="C467" s="357"/>
      <c r="K467" s="640"/>
      <c r="L467" s="640"/>
      <c r="M467" s="640"/>
      <c r="N467" s="640"/>
      <c r="O467" s="640"/>
      <c r="P467" s="640"/>
      <c r="Q467" s="640"/>
      <c r="R467" s="640"/>
      <c r="S467" s="640"/>
      <c r="T467" s="640"/>
      <c r="U467" s="640"/>
      <c r="V467" s="640"/>
      <c r="W467" s="640"/>
      <c r="X467" s="640"/>
      <c r="Y467" s="640"/>
      <c r="Z467" s="640"/>
      <c r="AA467" s="640"/>
      <c r="AB467" s="640"/>
      <c r="AC467" s="640"/>
      <c r="AD467" s="640"/>
      <c r="AE467" s="640"/>
      <c r="AF467" s="640"/>
      <c r="AG467" s="640"/>
    </row>
    <row r="468" spans="1:33" s="356" customFormat="1">
      <c r="A468" s="355"/>
      <c r="C468" s="357"/>
      <c r="K468" s="640"/>
      <c r="L468" s="640"/>
      <c r="M468" s="640"/>
      <c r="N468" s="640"/>
      <c r="O468" s="640"/>
      <c r="P468" s="640"/>
      <c r="Q468" s="640"/>
      <c r="R468" s="640"/>
      <c r="S468" s="640"/>
      <c r="T468" s="640"/>
      <c r="U468" s="640"/>
      <c r="V468" s="640"/>
      <c r="W468" s="640"/>
      <c r="X468" s="640"/>
      <c r="Y468" s="640"/>
      <c r="Z468" s="640"/>
      <c r="AA468" s="640"/>
      <c r="AB468" s="640"/>
      <c r="AC468" s="640"/>
      <c r="AD468" s="640"/>
      <c r="AE468" s="640"/>
      <c r="AF468" s="640"/>
      <c r="AG468" s="640"/>
    </row>
    <row r="469" spans="1:33" s="356" customFormat="1">
      <c r="A469" s="355"/>
      <c r="C469" s="357"/>
      <c r="K469" s="640"/>
      <c r="L469" s="640"/>
      <c r="M469" s="640"/>
      <c r="N469" s="640"/>
      <c r="O469" s="640"/>
      <c r="P469" s="640"/>
      <c r="Q469" s="640"/>
      <c r="R469" s="640"/>
      <c r="S469" s="640"/>
      <c r="T469" s="640"/>
      <c r="U469" s="640"/>
      <c r="V469" s="640"/>
      <c r="W469" s="640"/>
      <c r="X469" s="640"/>
      <c r="Y469" s="640"/>
      <c r="Z469" s="640"/>
      <c r="AA469" s="640"/>
      <c r="AB469" s="640"/>
      <c r="AC469" s="640"/>
      <c r="AD469" s="640"/>
      <c r="AE469" s="640"/>
      <c r="AF469" s="640"/>
      <c r="AG469" s="640"/>
    </row>
    <row r="470" spans="1:33" s="356" customFormat="1">
      <c r="A470" s="355"/>
      <c r="C470" s="357"/>
      <c r="K470" s="640"/>
      <c r="L470" s="640"/>
      <c r="M470" s="640"/>
      <c r="N470" s="640"/>
      <c r="O470" s="640"/>
      <c r="P470" s="640"/>
      <c r="Q470" s="640"/>
      <c r="R470" s="640"/>
      <c r="S470" s="640"/>
      <c r="T470" s="640"/>
      <c r="U470" s="640"/>
      <c r="V470" s="640"/>
      <c r="W470" s="640"/>
      <c r="X470" s="640"/>
      <c r="Y470" s="640"/>
      <c r="Z470" s="640"/>
      <c r="AA470" s="640"/>
      <c r="AB470" s="640"/>
      <c r="AC470" s="640"/>
      <c r="AD470" s="640"/>
      <c r="AE470" s="640"/>
      <c r="AF470" s="640"/>
      <c r="AG470" s="640"/>
    </row>
    <row r="471" spans="1:33" s="356" customFormat="1">
      <c r="A471" s="355"/>
      <c r="C471" s="357"/>
      <c r="K471" s="640"/>
      <c r="L471" s="640"/>
      <c r="M471" s="640"/>
      <c r="N471" s="640"/>
      <c r="O471" s="640"/>
      <c r="P471" s="640"/>
      <c r="Q471" s="640"/>
      <c r="R471" s="640"/>
      <c r="S471" s="640"/>
      <c r="T471" s="640"/>
      <c r="U471" s="640"/>
      <c r="V471" s="640"/>
      <c r="W471" s="640"/>
      <c r="X471" s="640"/>
      <c r="Y471" s="640"/>
      <c r="Z471" s="640"/>
      <c r="AA471" s="640"/>
      <c r="AB471" s="640"/>
      <c r="AC471" s="640"/>
      <c r="AD471" s="640"/>
      <c r="AE471" s="640"/>
      <c r="AF471" s="640"/>
      <c r="AG471" s="640"/>
    </row>
    <row r="472" spans="1:33" s="356" customFormat="1">
      <c r="A472" s="355"/>
      <c r="C472" s="357"/>
      <c r="K472" s="640"/>
      <c r="L472" s="640"/>
      <c r="M472" s="640"/>
      <c r="N472" s="640"/>
      <c r="O472" s="640"/>
      <c r="P472" s="640"/>
      <c r="Q472" s="640"/>
      <c r="R472" s="640"/>
      <c r="S472" s="640"/>
      <c r="T472" s="640"/>
      <c r="U472" s="640"/>
      <c r="V472" s="640"/>
      <c r="W472" s="640"/>
      <c r="X472" s="640"/>
      <c r="Y472" s="640"/>
      <c r="Z472" s="640"/>
      <c r="AA472" s="640"/>
      <c r="AB472" s="640"/>
      <c r="AC472" s="640"/>
      <c r="AD472" s="640"/>
      <c r="AE472" s="640"/>
      <c r="AF472" s="640"/>
      <c r="AG472" s="640"/>
    </row>
    <row r="473" spans="1:33" s="356" customFormat="1">
      <c r="A473" s="355"/>
      <c r="C473" s="357"/>
      <c r="K473" s="640"/>
      <c r="L473" s="640"/>
      <c r="M473" s="640"/>
      <c r="N473" s="640"/>
      <c r="O473" s="640"/>
      <c r="P473" s="640"/>
      <c r="Q473" s="640"/>
      <c r="R473" s="640"/>
      <c r="S473" s="640"/>
      <c r="T473" s="640"/>
      <c r="U473" s="640"/>
      <c r="V473" s="640"/>
      <c r="W473" s="640"/>
      <c r="X473" s="640"/>
      <c r="Y473" s="640"/>
      <c r="Z473" s="640"/>
      <c r="AA473" s="640"/>
      <c r="AB473" s="640"/>
      <c r="AC473" s="640"/>
      <c r="AD473" s="640"/>
      <c r="AE473" s="640"/>
      <c r="AF473" s="640"/>
      <c r="AG473" s="640"/>
    </row>
    <row r="474" spans="1:33" s="356" customFormat="1">
      <c r="A474" s="355"/>
      <c r="C474" s="357"/>
      <c r="K474" s="640"/>
      <c r="L474" s="640"/>
      <c r="M474" s="640"/>
      <c r="N474" s="640"/>
      <c r="O474" s="640"/>
      <c r="P474" s="640"/>
      <c r="Q474" s="640"/>
      <c r="R474" s="640"/>
      <c r="S474" s="640"/>
      <c r="T474" s="640"/>
      <c r="U474" s="640"/>
      <c r="V474" s="640"/>
      <c r="W474" s="640"/>
      <c r="X474" s="640"/>
      <c r="Y474" s="640"/>
      <c r="Z474" s="640"/>
      <c r="AA474" s="640"/>
      <c r="AB474" s="640"/>
      <c r="AC474" s="640"/>
      <c r="AD474" s="640"/>
      <c r="AE474" s="640"/>
      <c r="AF474" s="640"/>
      <c r="AG474" s="640"/>
    </row>
    <row r="475" spans="1:33" s="356" customFormat="1">
      <c r="A475" s="355"/>
      <c r="C475" s="357"/>
      <c r="K475" s="640"/>
      <c r="L475" s="640"/>
      <c r="M475" s="640"/>
      <c r="N475" s="640"/>
      <c r="O475" s="640"/>
      <c r="P475" s="640"/>
      <c r="Q475" s="640"/>
      <c r="R475" s="640"/>
      <c r="S475" s="640"/>
      <c r="T475" s="640"/>
      <c r="U475" s="640"/>
      <c r="V475" s="640"/>
      <c r="W475" s="640"/>
      <c r="X475" s="640"/>
      <c r="Y475" s="640"/>
      <c r="Z475" s="640"/>
      <c r="AA475" s="640"/>
      <c r="AB475" s="640"/>
      <c r="AC475" s="640"/>
      <c r="AD475" s="640"/>
      <c r="AE475" s="640"/>
      <c r="AF475" s="640"/>
      <c r="AG475" s="640"/>
    </row>
    <row r="476" spans="1:33" s="356" customFormat="1">
      <c r="A476" s="355"/>
      <c r="C476" s="357"/>
      <c r="K476" s="640"/>
      <c r="L476" s="640"/>
      <c r="M476" s="640"/>
      <c r="N476" s="640"/>
      <c r="O476" s="640"/>
      <c r="P476" s="640"/>
      <c r="Q476" s="640"/>
      <c r="R476" s="640"/>
      <c r="S476" s="640"/>
      <c r="T476" s="640"/>
      <c r="U476" s="640"/>
      <c r="V476" s="640"/>
      <c r="W476" s="640"/>
      <c r="X476" s="640"/>
      <c r="Y476" s="640"/>
      <c r="Z476" s="640"/>
      <c r="AA476" s="640"/>
      <c r="AB476" s="640"/>
      <c r="AC476" s="640"/>
      <c r="AD476" s="640"/>
      <c r="AE476" s="640"/>
      <c r="AF476" s="640"/>
      <c r="AG476" s="640"/>
    </row>
    <row r="477" spans="1:33" s="356" customFormat="1">
      <c r="A477" s="355"/>
      <c r="C477" s="357"/>
      <c r="K477" s="640"/>
      <c r="L477" s="640"/>
      <c r="M477" s="640"/>
      <c r="N477" s="640"/>
      <c r="O477" s="640"/>
      <c r="P477" s="640"/>
      <c r="Q477" s="640"/>
      <c r="R477" s="640"/>
      <c r="S477" s="640"/>
      <c r="T477" s="640"/>
      <c r="U477" s="640"/>
      <c r="V477" s="640"/>
      <c r="W477" s="640"/>
      <c r="X477" s="640"/>
      <c r="Y477" s="640"/>
      <c r="Z477" s="640"/>
      <c r="AA477" s="640"/>
      <c r="AB477" s="640"/>
      <c r="AC477" s="640"/>
      <c r="AD477" s="640"/>
      <c r="AE477" s="640"/>
      <c r="AF477" s="640"/>
      <c r="AG477" s="640"/>
    </row>
    <row r="478" spans="1:33" s="356" customFormat="1">
      <c r="A478" s="355"/>
      <c r="C478" s="357"/>
      <c r="K478" s="640"/>
      <c r="L478" s="640"/>
      <c r="M478" s="640"/>
      <c r="N478" s="640"/>
      <c r="O478" s="640"/>
      <c r="P478" s="640"/>
      <c r="Q478" s="640"/>
      <c r="R478" s="640"/>
      <c r="S478" s="640"/>
      <c r="T478" s="640"/>
      <c r="U478" s="640"/>
      <c r="V478" s="640"/>
      <c r="W478" s="640"/>
      <c r="X478" s="640"/>
      <c r="Y478" s="640"/>
      <c r="Z478" s="640"/>
      <c r="AA478" s="640"/>
      <c r="AB478" s="640"/>
      <c r="AC478" s="640"/>
      <c r="AD478" s="640"/>
      <c r="AE478" s="640"/>
      <c r="AF478" s="640"/>
      <c r="AG478" s="640"/>
    </row>
    <row r="479" spans="1:33" s="356" customFormat="1">
      <c r="A479" s="355"/>
      <c r="C479" s="357"/>
      <c r="K479" s="640"/>
      <c r="L479" s="640"/>
      <c r="M479" s="640"/>
      <c r="N479" s="640"/>
      <c r="O479" s="640"/>
      <c r="P479" s="640"/>
      <c r="Q479" s="640"/>
      <c r="R479" s="640"/>
      <c r="S479" s="640"/>
      <c r="T479" s="640"/>
      <c r="U479" s="640"/>
      <c r="V479" s="640"/>
      <c r="W479" s="640"/>
      <c r="X479" s="640"/>
      <c r="Y479" s="640"/>
      <c r="Z479" s="640"/>
      <c r="AA479" s="640"/>
      <c r="AB479" s="640"/>
      <c r="AC479" s="640"/>
      <c r="AD479" s="640"/>
      <c r="AE479" s="640"/>
      <c r="AF479" s="640"/>
      <c r="AG479" s="640"/>
    </row>
    <row r="480" spans="1:33" s="356" customFormat="1">
      <c r="A480" s="355"/>
      <c r="C480" s="357"/>
      <c r="K480" s="640"/>
      <c r="L480" s="640"/>
      <c r="M480" s="640"/>
      <c r="N480" s="640"/>
      <c r="O480" s="640"/>
      <c r="P480" s="640"/>
      <c r="Q480" s="640"/>
      <c r="R480" s="640"/>
      <c r="S480" s="640"/>
      <c r="T480" s="640"/>
      <c r="U480" s="640"/>
      <c r="V480" s="640"/>
      <c r="W480" s="640"/>
      <c r="X480" s="640"/>
      <c r="Y480" s="640"/>
      <c r="Z480" s="640"/>
      <c r="AA480" s="640"/>
      <c r="AB480" s="640"/>
      <c r="AC480" s="640"/>
      <c r="AD480" s="640"/>
      <c r="AE480" s="640"/>
      <c r="AF480" s="640"/>
      <c r="AG480" s="640"/>
    </row>
    <row r="481" spans="1:33" s="356" customFormat="1">
      <c r="A481" s="355"/>
      <c r="C481" s="357"/>
      <c r="K481" s="640"/>
      <c r="L481" s="640"/>
      <c r="M481" s="640"/>
      <c r="N481" s="640"/>
      <c r="O481" s="640"/>
      <c r="P481" s="640"/>
      <c r="Q481" s="640"/>
      <c r="R481" s="640"/>
      <c r="S481" s="640"/>
      <c r="T481" s="640"/>
      <c r="U481" s="640"/>
      <c r="V481" s="640"/>
      <c r="W481" s="640"/>
      <c r="X481" s="640"/>
      <c r="Y481" s="640"/>
      <c r="Z481" s="640"/>
      <c r="AA481" s="640"/>
      <c r="AB481" s="640"/>
      <c r="AC481" s="640"/>
      <c r="AD481" s="640"/>
      <c r="AE481" s="640"/>
      <c r="AF481" s="640"/>
      <c r="AG481" s="640"/>
    </row>
    <row r="482" spans="1:33" s="356" customFormat="1">
      <c r="A482" s="355"/>
      <c r="C482" s="357"/>
      <c r="K482" s="640"/>
      <c r="L482" s="640"/>
      <c r="M482" s="640"/>
      <c r="N482" s="640"/>
      <c r="O482" s="640"/>
      <c r="P482" s="640"/>
      <c r="Q482" s="640"/>
      <c r="R482" s="640"/>
      <c r="S482" s="640"/>
      <c r="T482" s="640"/>
      <c r="U482" s="640"/>
      <c r="V482" s="640"/>
      <c r="W482" s="640"/>
      <c r="X482" s="640"/>
      <c r="Y482" s="640"/>
      <c r="Z482" s="640"/>
      <c r="AA482" s="640"/>
      <c r="AB482" s="640"/>
      <c r="AC482" s="640"/>
      <c r="AD482" s="640"/>
      <c r="AE482" s="640"/>
      <c r="AF482" s="640"/>
      <c r="AG482" s="640"/>
    </row>
    <row r="483" spans="1:33" s="356" customFormat="1">
      <c r="A483" s="355"/>
      <c r="C483" s="357"/>
      <c r="K483" s="640"/>
      <c r="L483" s="640"/>
      <c r="M483" s="640"/>
      <c r="N483" s="640"/>
      <c r="O483" s="640"/>
      <c r="P483" s="640"/>
      <c r="Q483" s="640"/>
      <c r="R483" s="640"/>
      <c r="S483" s="640"/>
      <c r="T483" s="640"/>
      <c r="U483" s="640"/>
      <c r="V483" s="640"/>
      <c r="W483" s="640"/>
      <c r="X483" s="640"/>
      <c r="Y483" s="640"/>
      <c r="Z483" s="640"/>
      <c r="AA483" s="640"/>
      <c r="AB483" s="640"/>
      <c r="AC483" s="640"/>
      <c r="AD483" s="640"/>
      <c r="AE483" s="640"/>
      <c r="AF483" s="640"/>
      <c r="AG483" s="640"/>
    </row>
    <row r="484" spans="1:33" s="356" customFormat="1">
      <c r="A484" s="355"/>
      <c r="C484" s="357"/>
      <c r="K484" s="640"/>
      <c r="L484" s="640"/>
      <c r="M484" s="640"/>
      <c r="N484" s="640"/>
      <c r="O484" s="640"/>
      <c r="P484" s="640"/>
      <c r="Q484" s="640"/>
      <c r="R484" s="640"/>
      <c r="S484" s="640"/>
      <c r="T484" s="640"/>
      <c r="U484" s="640"/>
      <c r="V484" s="640"/>
      <c r="W484" s="640"/>
      <c r="X484" s="640"/>
      <c r="Y484" s="640"/>
      <c r="Z484" s="640"/>
      <c r="AA484" s="640"/>
      <c r="AB484" s="640"/>
      <c r="AC484" s="640"/>
      <c r="AD484" s="640"/>
      <c r="AE484" s="640"/>
      <c r="AF484" s="640"/>
      <c r="AG484" s="640"/>
    </row>
    <row r="485" spans="1:33" s="356" customFormat="1">
      <c r="A485" s="355"/>
      <c r="C485" s="357"/>
      <c r="K485" s="640"/>
      <c r="L485" s="640"/>
      <c r="M485" s="640"/>
      <c r="N485" s="640"/>
      <c r="O485" s="640"/>
      <c r="P485" s="640"/>
      <c r="Q485" s="640"/>
      <c r="R485" s="640"/>
      <c r="S485" s="640"/>
      <c r="T485" s="640"/>
      <c r="U485" s="640"/>
      <c r="V485" s="640"/>
      <c r="W485" s="640"/>
      <c r="X485" s="640"/>
      <c r="Y485" s="640"/>
      <c r="Z485" s="640"/>
      <c r="AA485" s="640"/>
      <c r="AB485" s="640"/>
      <c r="AC485" s="640"/>
      <c r="AD485" s="640"/>
      <c r="AE485" s="640"/>
      <c r="AF485" s="640"/>
      <c r="AG485" s="640"/>
    </row>
    <row r="486" spans="1:33" s="356" customFormat="1">
      <c r="A486" s="355"/>
      <c r="C486" s="357"/>
      <c r="K486" s="640"/>
      <c r="L486" s="640"/>
      <c r="M486" s="640"/>
      <c r="N486" s="640"/>
      <c r="O486" s="640"/>
      <c r="P486" s="640"/>
      <c r="Q486" s="640"/>
      <c r="R486" s="640"/>
      <c r="S486" s="640"/>
      <c r="T486" s="640"/>
      <c r="U486" s="640"/>
      <c r="V486" s="640"/>
      <c r="W486" s="640"/>
      <c r="X486" s="640"/>
      <c r="Y486" s="640"/>
      <c r="Z486" s="640"/>
      <c r="AA486" s="640"/>
      <c r="AB486" s="640"/>
      <c r="AC486" s="640"/>
      <c r="AD486" s="640"/>
      <c r="AE486" s="640"/>
      <c r="AF486" s="640"/>
      <c r="AG486" s="640"/>
    </row>
    <row r="487" spans="1:33" s="356" customFormat="1">
      <c r="A487" s="355"/>
      <c r="C487" s="357"/>
      <c r="K487" s="640"/>
      <c r="L487" s="640"/>
      <c r="M487" s="640"/>
      <c r="N487" s="640"/>
      <c r="O487" s="640"/>
      <c r="P487" s="640"/>
      <c r="Q487" s="640"/>
      <c r="R487" s="640"/>
      <c r="S487" s="640"/>
      <c r="T487" s="640"/>
      <c r="U487" s="640"/>
      <c r="V487" s="640"/>
      <c r="W487" s="640"/>
      <c r="X487" s="640"/>
      <c r="Y487" s="640"/>
      <c r="Z487" s="640"/>
      <c r="AA487" s="640"/>
      <c r="AB487" s="640"/>
      <c r="AC487" s="640"/>
      <c r="AD487" s="640"/>
      <c r="AE487" s="640"/>
      <c r="AF487" s="640"/>
      <c r="AG487" s="640"/>
    </row>
    <row r="488" spans="1:33" s="356" customFormat="1">
      <c r="A488" s="355"/>
      <c r="C488" s="357"/>
      <c r="K488" s="640"/>
      <c r="L488" s="640"/>
      <c r="M488" s="640"/>
      <c r="N488" s="640"/>
      <c r="O488" s="640"/>
      <c r="P488" s="640"/>
      <c r="Q488" s="640"/>
      <c r="R488" s="640"/>
      <c r="S488" s="640"/>
      <c r="T488" s="640"/>
      <c r="U488" s="640"/>
      <c r="V488" s="640"/>
      <c r="W488" s="640"/>
      <c r="X488" s="640"/>
      <c r="Y488" s="640"/>
      <c r="Z488" s="640"/>
      <c r="AA488" s="640"/>
      <c r="AB488" s="640"/>
      <c r="AC488" s="640"/>
      <c r="AD488" s="640"/>
      <c r="AE488" s="640"/>
      <c r="AF488" s="640"/>
      <c r="AG488" s="640"/>
    </row>
    <row r="489" spans="1:33" s="356" customFormat="1">
      <c r="A489" s="355"/>
      <c r="C489" s="357"/>
      <c r="K489" s="640"/>
      <c r="L489" s="640"/>
      <c r="M489" s="640"/>
      <c r="N489" s="640"/>
      <c r="O489" s="640"/>
      <c r="P489" s="640"/>
      <c r="Q489" s="640"/>
      <c r="R489" s="640"/>
      <c r="S489" s="640"/>
      <c r="T489" s="640"/>
      <c r="U489" s="640"/>
      <c r="V489" s="640"/>
      <c r="W489" s="640"/>
      <c r="X489" s="640"/>
      <c r="Y489" s="640"/>
      <c r="Z489" s="640"/>
      <c r="AA489" s="640"/>
      <c r="AB489" s="640"/>
      <c r="AC489" s="640"/>
      <c r="AD489" s="640"/>
      <c r="AE489" s="640"/>
      <c r="AF489" s="640"/>
      <c r="AG489" s="640"/>
    </row>
    <row r="490" spans="1:33" s="356" customFormat="1">
      <c r="A490" s="355"/>
      <c r="C490" s="357"/>
      <c r="K490" s="640"/>
      <c r="L490" s="640"/>
      <c r="M490" s="640"/>
      <c r="N490" s="640"/>
      <c r="O490" s="640"/>
      <c r="P490" s="640"/>
      <c r="Q490" s="640"/>
      <c r="R490" s="640"/>
      <c r="S490" s="640"/>
      <c r="T490" s="640"/>
      <c r="U490" s="640"/>
      <c r="V490" s="640"/>
      <c r="W490" s="640"/>
      <c r="X490" s="640"/>
      <c r="Y490" s="640"/>
      <c r="Z490" s="640"/>
      <c r="AA490" s="640"/>
      <c r="AB490" s="640"/>
      <c r="AC490" s="640"/>
      <c r="AD490" s="640"/>
      <c r="AE490" s="640"/>
      <c r="AF490" s="640"/>
      <c r="AG490" s="640"/>
    </row>
    <row r="491" spans="1:33" s="356" customFormat="1">
      <c r="A491" s="355"/>
      <c r="C491" s="357"/>
      <c r="K491" s="640"/>
      <c r="L491" s="640"/>
      <c r="M491" s="640"/>
      <c r="N491" s="640"/>
      <c r="O491" s="640"/>
      <c r="P491" s="640"/>
      <c r="Q491" s="640"/>
      <c r="R491" s="640"/>
      <c r="S491" s="640"/>
      <c r="T491" s="640"/>
      <c r="U491" s="640"/>
      <c r="V491" s="640"/>
      <c r="W491" s="640"/>
      <c r="X491" s="640"/>
      <c r="Y491" s="640"/>
      <c r="Z491" s="640"/>
      <c r="AA491" s="640"/>
      <c r="AB491" s="640"/>
      <c r="AC491" s="640"/>
      <c r="AD491" s="640"/>
      <c r="AE491" s="640"/>
      <c r="AF491" s="640"/>
      <c r="AG491" s="640"/>
    </row>
    <row r="492" spans="1:33" s="356" customFormat="1">
      <c r="A492" s="355"/>
      <c r="C492" s="357"/>
      <c r="K492" s="640"/>
      <c r="L492" s="640"/>
      <c r="M492" s="640"/>
      <c r="N492" s="640"/>
      <c r="O492" s="640"/>
      <c r="P492" s="640"/>
      <c r="Q492" s="640"/>
      <c r="R492" s="640"/>
      <c r="S492" s="640"/>
      <c r="T492" s="640"/>
      <c r="U492" s="640"/>
      <c r="V492" s="640"/>
      <c r="W492" s="640"/>
      <c r="X492" s="640"/>
      <c r="Y492" s="640"/>
      <c r="Z492" s="640"/>
      <c r="AA492" s="640"/>
      <c r="AB492" s="640"/>
      <c r="AC492" s="640"/>
      <c r="AD492" s="640"/>
      <c r="AE492" s="640"/>
      <c r="AF492" s="640"/>
      <c r="AG492" s="640"/>
    </row>
    <row r="493" spans="1:33" s="356" customFormat="1">
      <c r="A493" s="355"/>
      <c r="C493" s="357"/>
      <c r="K493" s="640"/>
      <c r="L493" s="640"/>
      <c r="M493" s="640"/>
      <c r="N493" s="640"/>
      <c r="O493" s="640"/>
      <c r="P493" s="640"/>
      <c r="Q493" s="640"/>
      <c r="R493" s="640"/>
      <c r="S493" s="640"/>
      <c r="T493" s="640"/>
      <c r="U493" s="640"/>
      <c r="V493" s="640"/>
      <c r="W493" s="640"/>
      <c r="X493" s="640"/>
      <c r="Y493" s="640"/>
      <c r="Z493" s="640"/>
      <c r="AA493" s="640"/>
      <c r="AB493" s="640"/>
      <c r="AC493" s="640"/>
      <c r="AD493" s="640"/>
      <c r="AE493" s="640"/>
      <c r="AF493" s="640"/>
      <c r="AG493" s="640"/>
    </row>
    <row r="494" spans="1:33" s="356" customFormat="1">
      <c r="A494" s="355"/>
      <c r="C494" s="357"/>
      <c r="K494" s="640"/>
      <c r="L494" s="640"/>
      <c r="M494" s="640"/>
      <c r="N494" s="640"/>
      <c r="O494" s="640"/>
      <c r="P494" s="640"/>
      <c r="Q494" s="640"/>
      <c r="R494" s="640"/>
      <c r="S494" s="640"/>
      <c r="T494" s="640"/>
      <c r="U494" s="640"/>
      <c r="V494" s="640"/>
      <c r="W494" s="640"/>
      <c r="X494" s="640"/>
      <c r="Y494" s="640"/>
      <c r="Z494" s="640"/>
      <c r="AA494" s="640"/>
      <c r="AB494" s="640"/>
      <c r="AC494" s="640"/>
      <c r="AD494" s="640"/>
      <c r="AE494" s="640"/>
      <c r="AF494" s="640"/>
      <c r="AG494" s="640"/>
    </row>
    <row r="495" spans="1:33" s="356" customFormat="1">
      <c r="A495" s="355"/>
      <c r="C495" s="357"/>
      <c r="K495" s="640"/>
      <c r="L495" s="640"/>
      <c r="M495" s="640"/>
      <c r="N495" s="640"/>
      <c r="O495" s="640"/>
      <c r="P495" s="640"/>
      <c r="Q495" s="640"/>
      <c r="R495" s="640"/>
      <c r="S495" s="640"/>
      <c r="T495" s="640"/>
      <c r="U495" s="640"/>
      <c r="V495" s="640"/>
      <c r="W495" s="640"/>
      <c r="X495" s="640"/>
      <c r="Y495" s="640"/>
      <c r="Z495" s="640"/>
      <c r="AA495" s="640"/>
      <c r="AB495" s="640"/>
      <c r="AC495" s="640"/>
      <c r="AD495" s="640"/>
      <c r="AE495" s="640"/>
      <c r="AF495" s="640"/>
      <c r="AG495" s="640"/>
    </row>
    <row r="496" spans="1:33" s="356" customFormat="1">
      <c r="A496" s="355"/>
      <c r="C496" s="357"/>
      <c r="K496" s="640"/>
      <c r="L496" s="640"/>
      <c r="M496" s="640"/>
      <c r="N496" s="640"/>
      <c r="O496" s="640"/>
      <c r="P496" s="640"/>
      <c r="Q496" s="640"/>
      <c r="R496" s="640"/>
      <c r="S496" s="640"/>
      <c r="T496" s="640"/>
      <c r="U496" s="640"/>
      <c r="V496" s="640"/>
      <c r="W496" s="640"/>
      <c r="X496" s="640"/>
      <c r="Y496" s="640"/>
      <c r="Z496" s="640"/>
      <c r="AA496" s="640"/>
      <c r="AB496" s="640"/>
      <c r="AC496" s="640"/>
      <c r="AD496" s="640"/>
      <c r="AE496" s="640"/>
      <c r="AF496" s="640"/>
      <c r="AG496" s="640"/>
    </row>
    <row r="497" spans="1:33" s="356" customFormat="1">
      <c r="A497" s="355"/>
      <c r="C497" s="357"/>
      <c r="K497" s="640"/>
      <c r="L497" s="640"/>
      <c r="M497" s="640"/>
      <c r="N497" s="640"/>
      <c r="O497" s="640"/>
      <c r="P497" s="640"/>
      <c r="Q497" s="640"/>
      <c r="R497" s="640"/>
      <c r="S497" s="640"/>
      <c r="T497" s="640"/>
      <c r="U497" s="640"/>
      <c r="V497" s="640"/>
      <c r="W497" s="640"/>
      <c r="X497" s="640"/>
      <c r="Y497" s="640"/>
      <c r="Z497" s="640"/>
      <c r="AA497" s="640"/>
      <c r="AB497" s="640"/>
      <c r="AC497" s="640"/>
      <c r="AD497" s="640"/>
      <c r="AE497" s="640"/>
      <c r="AF497" s="640"/>
      <c r="AG497" s="640"/>
    </row>
    <row r="498" spans="1:33" s="356" customFormat="1">
      <c r="A498" s="355"/>
      <c r="C498" s="357"/>
      <c r="K498" s="640"/>
      <c r="L498" s="640"/>
      <c r="M498" s="640"/>
      <c r="N498" s="640"/>
      <c r="O498" s="640"/>
      <c r="P498" s="640"/>
      <c r="Q498" s="640"/>
      <c r="R498" s="640"/>
      <c r="S498" s="640"/>
      <c r="T498" s="640"/>
      <c r="U498" s="640"/>
      <c r="V498" s="640"/>
      <c r="W498" s="640"/>
      <c r="X498" s="640"/>
      <c r="Y498" s="640"/>
      <c r="Z498" s="640"/>
      <c r="AA498" s="640"/>
      <c r="AB498" s="640"/>
      <c r="AC498" s="640"/>
      <c r="AD498" s="640"/>
      <c r="AE498" s="640"/>
      <c r="AF498" s="640"/>
      <c r="AG498" s="640"/>
    </row>
    <row r="499" spans="1:33" s="356" customFormat="1">
      <c r="A499" s="355"/>
      <c r="C499" s="357"/>
      <c r="K499" s="640"/>
      <c r="L499" s="640"/>
      <c r="M499" s="640"/>
      <c r="N499" s="640"/>
      <c r="O499" s="640"/>
      <c r="P499" s="640"/>
      <c r="Q499" s="640"/>
      <c r="R499" s="640"/>
      <c r="S499" s="640"/>
      <c r="T499" s="640"/>
      <c r="U499" s="640"/>
      <c r="V499" s="640"/>
      <c r="W499" s="640"/>
      <c r="X499" s="640"/>
      <c r="Y499" s="640"/>
      <c r="Z499" s="640"/>
      <c r="AA499" s="640"/>
      <c r="AB499" s="640"/>
      <c r="AC499" s="640"/>
      <c r="AD499" s="640"/>
      <c r="AE499" s="640"/>
      <c r="AF499" s="640"/>
      <c r="AG499" s="640"/>
    </row>
    <row r="500" spans="1:33" s="356" customFormat="1">
      <c r="A500" s="355"/>
      <c r="C500" s="357"/>
      <c r="K500" s="640"/>
      <c r="L500" s="640"/>
      <c r="M500" s="640"/>
      <c r="N500" s="640"/>
      <c r="O500" s="640"/>
      <c r="P500" s="640"/>
      <c r="Q500" s="640"/>
      <c r="R500" s="640"/>
      <c r="S500" s="640"/>
      <c r="T500" s="640"/>
      <c r="U500" s="640"/>
      <c r="V500" s="640"/>
      <c r="W500" s="640"/>
      <c r="X500" s="640"/>
      <c r="Y500" s="640"/>
      <c r="Z500" s="640"/>
      <c r="AA500" s="640"/>
      <c r="AB500" s="640"/>
      <c r="AC500" s="640"/>
      <c r="AD500" s="640"/>
      <c r="AE500" s="640"/>
      <c r="AF500" s="640"/>
      <c r="AG500" s="640"/>
    </row>
    <row r="501" spans="1:33" s="356" customFormat="1">
      <c r="A501" s="355"/>
      <c r="C501" s="357"/>
      <c r="K501" s="640"/>
      <c r="L501" s="640"/>
      <c r="M501" s="640"/>
      <c r="N501" s="640"/>
      <c r="O501" s="640"/>
      <c r="P501" s="640"/>
      <c r="Q501" s="640"/>
      <c r="R501" s="640"/>
      <c r="S501" s="640"/>
      <c r="T501" s="640"/>
      <c r="U501" s="640"/>
      <c r="V501" s="640"/>
      <c r="W501" s="640"/>
      <c r="X501" s="640"/>
      <c r="Y501" s="640"/>
      <c r="Z501" s="640"/>
      <c r="AA501" s="640"/>
      <c r="AB501" s="640"/>
      <c r="AC501" s="640"/>
      <c r="AD501" s="640"/>
      <c r="AE501" s="640"/>
      <c r="AF501" s="640"/>
      <c r="AG501" s="640"/>
    </row>
    <row r="502" spans="1:33" s="356" customFormat="1">
      <c r="A502" s="355"/>
      <c r="C502" s="357"/>
      <c r="K502" s="640"/>
      <c r="L502" s="640"/>
      <c r="M502" s="640"/>
      <c r="N502" s="640"/>
      <c r="O502" s="640"/>
      <c r="P502" s="640"/>
      <c r="Q502" s="640"/>
      <c r="R502" s="640"/>
      <c r="S502" s="640"/>
      <c r="T502" s="640"/>
      <c r="U502" s="640"/>
      <c r="V502" s="640"/>
      <c r="W502" s="640"/>
      <c r="X502" s="640"/>
      <c r="Y502" s="640"/>
      <c r="Z502" s="640"/>
      <c r="AA502" s="640"/>
      <c r="AB502" s="640"/>
      <c r="AC502" s="640"/>
      <c r="AD502" s="640"/>
      <c r="AE502" s="640"/>
      <c r="AF502" s="640"/>
      <c r="AG502" s="640"/>
    </row>
    <row r="503" spans="1:33" s="356" customFormat="1">
      <c r="A503" s="355"/>
      <c r="C503" s="357"/>
      <c r="K503" s="640"/>
      <c r="L503" s="640"/>
      <c r="M503" s="640"/>
      <c r="N503" s="640"/>
      <c r="O503" s="640"/>
      <c r="P503" s="640"/>
      <c r="Q503" s="640"/>
      <c r="R503" s="640"/>
      <c r="S503" s="640"/>
      <c r="T503" s="640"/>
      <c r="U503" s="640"/>
      <c r="V503" s="640"/>
      <c r="W503" s="640"/>
      <c r="X503" s="640"/>
      <c r="Y503" s="640"/>
      <c r="Z503" s="640"/>
      <c r="AA503" s="640"/>
      <c r="AB503" s="640"/>
      <c r="AC503" s="640"/>
      <c r="AD503" s="640"/>
      <c r="AE503" s="640"/>
      <c r="AF503" s="640"/>
      <c r="AG503" s="640"/>
    </row>
    <row r="504" spans="1:33" s="356" customFormat="1">
      <c r="A504" s="355"/>
      <c r="C504" s="357"/>
      <c r="K504" s="640"/>
      <c r="L504" s="640"/>
      <c r="M504" s="640"/>
      <c r="N504" s="640"/>
      <c r="O504" s="640"/>
      <c r="P504" s="640"/>
      <c r="Q504" s="640"/>
      <c r="R504" s="640"/>
      <c r="S504" s="640"/>
      <c r="T504" s="640"/>
      <c r="U504" s="640"/>
      <c r="V504" s="640"/>
      <c r="W504" s="640"/>
      <c r="X504" s="640"/>
      <c r="Y504" s="640"/>
      <c r="Z504" s="640"/>
      <c r="AA504" s="640"/>
      <c r="AB504" s="640"/>
      <c r="AC504" s="640"/>
      <c r="AD504" s="640"/>
      <c r="AE504" s="640"/>
      <c r="AF504" s="640"/>
      <c r="AG504" s="640"/>
    </row>
    <row r="505" spans="1:33" s="356" customFormat="1">
      <c r="A505" s="355"/>
      <c r="C505" s="357"/>
      <c r="K505" s="640"/>
      <c r="L505" s="640"/>
      <c r="M505" s="640"/>
      <c r="N505" s="640"/>
      <c r="O505" s="640"/>
      <c r="P505" s="640"/>
      <c r="Q505" s="640"/>
      <c r="R505" s="640"/>
      <c r="S505" s="640"/>
      <c r="T505" s="640"/>
      <c r="U505" s="640"/>
      <c r="V505" s="640"/>
      <c r="W505" s="640"/>
      <c r="X505" s="640"/>
      <c r="Y505" s="640"/>
      <c r="Z505" s="640"/>
      <c r="AA505" s="640"/>
      <c r="AB505" s="640"/>
      <c r="AC505" s="640"/>
      <c r="AD505" s="640"/>
      <c r="AE505" s="640"/>
      <c r="AF505" s="640"/>
      <c r="AG505" s="640"/>
    </row>
    <row r="506" spans="1:33" s="356" customFormat="1">
      <c r="A506" s="355"/>
      <c r="C506" s="357"/>
      <c r="K506" s="640"/>
      <c r="L506" s="640"/>
      <c r="M506" s="640"/>
      <c r="N506" s="640"/>
      <c r="O506" s="640"/>
      <c r="P506" s="640"/>
      <c r="Q506" s="640"/>
      <c r="R506" s="640"/>
      <c r="S506" s="640"/>
      <c r="T506" s="640"/>
      <c r="U506" s="640"/>
      <c r="V506" s="640"/>
      <c r="W506" s="640"/>
      <c r="X506" s="640"/>
      <c r="Y506" s="640"/>
      <c r="Z506" s="640"/>
      <c r="AA506" s="640"/>
      <c r="AB506" s="640"/>
      <c r="AC506" s="640"/>
      <c r="AD506" s="640"/>
      <c r="AE506" s="640"/>
      <c r="AF506" s="640"/>
      <c r="AG506" s="640"/>
    </row>
    <row r="507" spans="1:33" s="356" customFormat="1">
      <c r="A507" s="355"/>
      <c r="C507" s="357"/>
      <c r="K507" s="640"/>
      <c r="L507" s="640"/>
      <c r="M507" s="640"/>
      <c r="N507" s="640"/>
      <c r="O507" s="640"/>
      <c r="P507" s="640"/>
      <c r="Q507" s="640"/>
      <c r="R507" s="640"/>
      <c r="S507" s="640"/>
      <c r="T507" s="640"/>
      <c r="U507" s="640"/>
      <c r="V507" s="640"/>
      <c r="W507" s="640"/>
      <c r="X507" s="640"/>
      <c r="Y507" s="640"/>
      <c r="Z507" s="640"/>
      <c r="AA507" s="640"/>
      <c r="AB507" s="640"/>
      <c r="AC507" s="640"/>
      <c r="AD507" s="640"/>
      <c r="AE507" s="640"/>
      <c r="AF507" s="640"/>
      <c r="AG507" s="640"/>
    </row>
    <row r="508" spans="1:33" s="356" customFormat="1">
      <c r="A508" s="355"/>
      <c r="C508" s="357"/>
      <c r="K508" s="640"/>
      <c r="L508" s="640"/>
      <c r="M508" s="640"/>
      <c r="N508" s="640"/>
      <c r="O508" s="640"/>
      <c r="P508" s="640"/>
      <c r="Q508" s="640"/>
      <c r="R508" s="640"/>
      <c r="S508" s="640"/>
      <c r="T508" s="640"/>
      <c r="U508" s="640"/>
      <c r="V508" s="640"/>
      <c r="W508" s="640"/>
      <c r="X508" s="640"/>
      <c r="Y508" s="640"/>
      <c r="Z508" s="640"/>
      <c r="AA508" s="640"/>
      <c r="AB508" s="640"/>
      <c r="AC508" s="640"/>
      <c r="AD508" s="640"/>
      <c r="AE508" s="640"/>
      <c r="AF508" s="640"/>
      <c r="AG508" s="640"/>
    </row>
    <row r="509" spans="1:33" s="356" customFormat="1">
      <c r="A509" s="355"/>
      <c r="C509" s="357"/>
      <c r="K509" s="640"/>
      <c r="L509" s="640"/>
      <c r="M509" s="640"/>
      <c r="N509" s="640"/>
      <c r="O509" s="640"/>
      <c r="P509" s="640"/>
      <c r="Q509" s="640"/>
      <c r="R509" s="640"/>
      <c r="S509" s="640"/>
      <c r="T509" s="640"/>
      <c r="U509" s="640"/>
      <c r="V509" s="640"/>
      <c r="W509" s="640"/>
      <c r="X509" s="640"/>
      <c r="Y509" s="640"/>
      <c r="Z509" s="640"/>
      <c r="AA509" s="640"/>
      <c r="AB509" s="640"/>
      <c r="AC509" s="640"/>
      <c r="AD509" s="640"/>
      <c r="AE509" s="640"/>
      <c r="AF509" s="640"/>
      <c r="AG509" s="640"/>
    </row>
    <row r="510" spans="1:33" s="356" customFormat="1">
      <c r="A510" s="355"/>
      <c r="C510" s="357"/>
      <c r="K510" s="640"/>
      <c r="L510" s="640"/>
      <c r="M510" s="640"/>
      <c r="N510" s="640"/>
      <c r="O510" s="640"/>
      <c r="P510" s="640"/>
      <c r="Q510" s="640"/>
      <c r="R510" s="640"/>
      <c r="S510" s="640"/>
      <c r="T510" s="640"/>
      <c r="U510" s="640"/>
      <c r="V510" s="640"/>
      <c r="W510" s="640"/>
      <c r="X510" s="640"/>
      <c r="Y510" s="640"/>
      <c r="Z510" s="640"/>
      <c r="AA510" s="640"/>
      <c r="AB510" s="640"/>
      <c r="AC510" s="640"/>
      <c r="AD510" s="640"/>
      <c r="AE510" s="640"/>
      <c r="AF510" s="640"/>
      <c r="AG510" s="640"/>
    </row>
    <row r="511" spans="1:33" s="356" customFormat="1">
      <c r="A511" s="355"/>
      <c r="C511" s="357"/>
      <c r="K511" s="640"/>
      <c r="L511" s="640"/>
      <c r="M511" s="640"/>
      <c r="N511" s="640"/>
      <c r="O511" s="640"/>
      <c r="P511" s="640"/>
      <c r="Q511" s="640"/>
      <c r="R511" s="640"/>
      <c r="S511" s="640"/>
      <c r="T511" s="640"/>
      <c r="U511" s="640"/>
      <c r="V511" s="640"/>
      <c r="W511" s="640"/>
      <c r="X511" s="640"/>
      <c r="Y511" s="640"/>
      <c r="Z511" s="640"/>
      <c r="AA511" s="640"/>
      <c r="AB511" s="640"/>
      <c r="AC511" s="640"/>
      <c r="AD511" s="640"/>
      <c r="AE511" s="640"/>
      <c r="AF511" s="640"/>
      <c r="AG511" s="640"/>
    </row>
    <row r="512" spans="1:33" s="356" customFormat="1">
      <c r="A512" s="355"/>
      <c r="C512" s="357"/>
      <c r="K512" s="640"/>
      <c r="L512" s="640"/>
      <c r="M512" s="640"/>
      <c r="N512" s="640"/>
      <c r="O512" s="640"/>
      <c r="P512" s="640"/>
      <c r="Q512" s="640"/>
      <c r="R512" s="640"/>
      <c r="S512" s="640"/>
      <c r="T512" s="640"/>
      <c r="U512" s="640"/>
      <c r="V512" s="640"/>
      <c r="W512" s="640"/>
      <c r="X512" s="640"/>
      <c r="Y512" s="640"/>
      <c r="Z512" s="640"/>
      <c r="AA512" s="640"/>
      <c r="AB512" s="640"/>
      <c r="AC512" s="640"/>
      <c r="AD512" s="640"/>
      <c r="AE512" s="640"/>
      <c r="AF512" s="640"/>
      <c r="AG512" s="640"/>
    </row>
    <row r="513" spans="1:33" s="356" customFormat="1">
      <c r="A513" s="355"/>
      <c r="C513" s="357"/>
      <c r="K513" s="640"/>
      <c r="L513" s="640"/>
      <c r="M513" s="640"/>
      <c r="N513" s="640"/>
      <c r="O513" s="640"/>
      <c r="P513" s="640"/>
      <c r="Q513" s="640"/>
      <c r="R513" s="640"/>
      <c r="S513" s="640"/>
      <c r="T513" s="640"/>
      <c r="U513" s="640"/>
      <c r="V513" s="640"/>
      <c r="W513" s="640"/>
      <c r="X513" s="640"/>
      <c r="Y513" s="640"/>
      <c r="Z513" s="640"/>
      <c r="AA513" s="640"/>
      <c r="AB513" s="640"/>
      <c r="AC513" s="640"/>
      <c r="AD513" s="640"/>
      <c r="AE513" s="640"/>
      <c r="AF513" s="640"/>
      <c r="AG513" s="640"/>
    </row>
    <row r="514" spans="1:33" s="356" customFormat="1">
      <c r="A514" s="355"/>
      <c r="C514" s="357"/>
      <c r="K514" s="640"/>
      <c r="L514" s="640"/>
      <c r="M514" s="640"/>
      <c r="N514" s="640"/>
      <c r="O514" s="640"/>
      <c r="P514" s="640"/>
      <c r="Q514" s="640"/>
      <c r="R514" s="640"/>
      <c r="S514" s="640"/>
      <c r="T514" s="640"/>
      <c r="U514" s="640"/>
      <c r="V514" s="640"/>
      <c r="W514" s="640"/>
      <c r="X514" s="640"/>
      <c r="Y514" s="640"/>
      <c r="Z514" s="640"/>
      <c r="AA514" s="640"/>
      <c r="AB514" s="640"/>
      <c r="AC514" s="640"/>
      <c r="AD514" s="640"/>
      <c r="AE514" s="640"/>
      <c r="AF514" s="640"/>
      <c r="AG514" s="640"/>
    </row>
    <row r="515" spans="1:33" s="356" customFormat="1">
      <c r="A515" s="355"/>
      <c r="C515" s="357"/>
      <c r="K515" s="640"/>
      <c r="L515" s="640"/>
      <c r="M515" s="640"/>
      <c r="N515" s="640"/>
      <c r="O515" s="640"/>
      <c r="P515" s="640"/>
      <c r="Q515" s="640"/>
      <c r="R515" s="640"/>
      <c r="S515" s="640"/>
      <c r="T515" s="640"/>
      <c r="U515" s="640"/>
      <c r="V515" s="640"/>
      <c r="W515" s="640"/>
      <c r="X515" s="640"/>
      <c r="Y515" s="640"/>
      <c r="Z515" s="640"/>
      <c r="AA515" s="640"/>
      <c r="AB515" s="640"/>
      <c r="AC515" s="640"/>
      <c r="AD515" s="640"/>
      <c r="AE515" s="640"/>
      <c r="AF515" s="640"/>
      <c r="AG515" s="640"/>
    </row>
    <row r="516" spans="1:33" s="356" customFormat="1">
      <c r="A516" s="355"/>
      <c r="C516" s="357"/>
      <c r="K516" s="640"/>
      <c r="L516" s="640"/>
      <c r="M516" s="640"/>
      <c r="N516" s="640"/>
      <c r="O516" s="640"/>
      <c r="P516" s="640"/>
      <c r="Q516" s="640"/>
      <c r="R516" s="640"/>
      <c r="S516" s="640"/>
      <c r="T516" s="640"/>
      <c r="U516" s="640"/>
      <c r="V516" s="640"/>
      <c r="W516" s="640"/>
      <c r="X516" s="640"/>
      <c r="Y516" s="640"/>
      <c r="Z516" s="640"/>
      <c r="AA516" s="640"/>
      <c r="AB516" s="640"/>
      <c r="AC516" s="640"/>
      <c r="AD516" s="640"/>
      <c r="AE516" s="640"/>
      <c r="AF516" s="640"/>
      <c r="AG516" s="640"/>
    </row>
    <row r="517" spans="1:33" s="356" customFormat="1">
      <c r="A517" s="355"/>
      <c r="C517" s="357"/>
      <c r="K517" s="640"/>
      <c r="L517" s="640"/>
      <c r="M517" s="640"/>
      <c r="N517" s="640"/>
      <c r="O517" s="640"/>
      <c r="P517" s="640"/>
      <c r="Q517" s="640"/>
      <c r="R517" s="640"/>
      <c r="S517" s="640"/>
      <c r="T517" s="640"/>
      <c r="U517" s="640"/>
      <c r="V517" s="640"/>
      <c r="W517" s="640"/>
      <c r="X517" s="640"/>
      <c r="Y517" s="640"/>
      <c r="Z517" s="640"/>
      <c r="AA517" s="640"/>
      <c r="AB517" s="640"/>
      <c r="AC517" s="640"/>
      <c r="AD517" s="640"/>
      <c r="AE517" s="640"/>
      <c r="AF517" s="640"/>
      <c r="AG517" s="640"/>
    </row>
    <row r="518" spans="1:33" s="356" customFormat="1">
      <c r="A518" s="355"/>
      <c r="C518" s="357"/>
      <c r="K518" s="640"/>
      <c r="L518" s="640"/>
      <c r="M518" s="640"/>
      <c r="N518" s="640"/>
      <c r="O518" s="640"/>
      <c r="P518" s="640"/>
      <c r="Q518" s="640"/>
      <c r="R518" s="640"/>
      <c r="S518" s="640"/>
      <c r="T518" s="640"/>
      <c r="U518" s="640"/>
      <c r="V518" s="640"/>
      <c r="W518" s="640"/>
      <c r="X518" s="640"/>
      <c r="Y518" s="640"/>
      <c r="Z518" s="640"/>
      <c r="AA518" s="640"/>
      <c r="AB518" s="640"/>
      <c r="AC518" s="640"/>
      <c r="AD518" s="640"/>
      <c r="AE518" s="640"/>
      <c r="AF518" s="640"/>
      <c r="AG518" s="640"/>
    </row>
    <row r="519" spans="1:33" s="356" customFormat="1">
      <c r="A519" s="355"/>
      <c r="C519" s="357"/>
      <c r="K519" s="640"/>
      <c r="L519" s="640"/>
      <c r="M519" s="640"/>
      <c r="N519" s="640"/>
      <c r="O519" s="640"/>
      <c r="P519" s="640"/>
      <c r="Q519" s="640"/>
      <c r="R519" s="640"/>
      <c r="S519" s="640"/>
      <c r="T519" s="640"/>
      <c r="U519" s="640"/>
      <c r="V519" s="640"/>
      <c r="W519" s="640"/>
      <c r="X519" s="640"/>
      <c r="Y519" s="640"/>
      <c r="Z519" s="640"/>
      <c r="AA519" s="640"/>
      <c r="AB519" s="640"/>
      <c r="AC519" s="640"/>
      <c r="AD519" s="640"/>
      <c r="AE519" s="640"/>
      <c r="AF519" s="640"/>
      <c r="AG519" s="640"/>
    </row>
    <row r="520" spans="1:33" s="356" customFormat="1">
      <c r="A520" s="355"/>
      <c r="C520" s="357"/>
      <c r="K520" s="640"/>
      <c r="L520" s="640"/>
      <c r="M520" s="640"/>
      <c r="N520" s="640"/>
      <c r="O520" s="640"/>
      <c r="P520" s="640"/>
      <c r="Q520" s="640"/>
      <c r="R520" s="640"/>
      <c r="S520" s="640"/>
      <c r="T520" s="640"/>
      <c r="U520" s="640"/>
      <c r="V520" s="640"/>
      <c r="W520" s="640"/>
      <c r="X520" s="640"/>
      <c r="Y520" s="640"/>
      <c r="Z520" s="640"/>
      <c r="AA520" s="640"/>
      <c r="AB520" s="640"/>
      <c r="AC520" s="640"/>
      <c r="AD520" s="640"/>
      <c r="AE520" s="640"/>
      <c r="AF520" s="640"/>
      <c r="AG520" s="640"/>
    </row>
    <row r="521" spans="1:33" s="356" customFormat="1">
      <c r="A521" s="355"/>
      <c r="C521" s="357"/>
      <c r="K521" s="640"/>
      <c r="L521" s="640"/>
      <c r="M521" s="640"/>
      <c r="N521" s="640"/>
      <c r="O521" s="640"/>
      <c r="P521" s="640"/>
      <c r="Q521" s="640"/>
      <c r="R521" s="640"/>
      <c r="S521" s="640"/>
      <c r="T521" s="640"/>
      <c r="U521" s="640"/>
      <c r="V521" s="640"/>
      <c r="W521" s="640"/>
      <c r="X521" s="640"/>
      <c r="Y521" s="640"/>
      <c r="Z521" s="640"/>
      <c r="AA521" s="640"/>
      <c r="AB521" s="640"/>
      <c r="AC521" s="640"/>
      <c r="AD521" s="640"/>
      <c r="AE521" s="640"/>
      <c r="AF521" s="640"/>
      <c r="AG521" s="640"/>
    </row>
    <row r="522" spans="1:33" s="356" customFormat="1">
      <c r="A522" s="355"/>
      <c r="C522" s="357"/>
      <c r="K522" s="640"/>
      <c r="L522" s="640"/>
      <c r="M522" s="640"/>
      <c r="N522" s="640"/>
      <c r="O522" s="640"/>
      <c r="P522" s="640"/>
      <c r="Q522" s="640"/>
      <c r="R522" s="640"/>
      <c r="S522" s="640"/>
      <c r="T522" s="640"/>
      <c r="U522" s="640"/>
      <c r="V522" s="640"/>
      <c r="W522" s="640"/>
      <c r="X522" s="640"/>
      <c r="Y522" s="640"/>
      <c r="Z522" s="640"/>
      <c r="AA522" s="640"/>
      <c r="AB522" s="640"/>
      <c r="AC522" s="640"/>
      <c r="AD522" s="640"/>
      <c r="AE522" s="640"/>
      <c r="AF522" s="640"/>
      <c r="AG522" s="640"/>
    </row>
    <row r="523" spans="1:33" s="356" customFormat="1">
      <c r="A523" s="355"/>
      <c r="C523" s="357"/>
      <c r="K523" s="640"/>
      <c r="L523" s="640"/>
      <c r="M523" s="640"/>
      <c r="N523" s="640"/>
      <c r="O523" s="640"/>
      <c r="P523" s="640"/>
      <c r="Q523" s="640"/>
      <c r="R523" s="640"/>
      <c r="S523" s="640"/>
      <c r="T523" s="640"/>
      <c r="U523" s="640"/>
      <c r="V523" s="640"/>
      <c r="W523" s="640"/>
      <c r="X523" s="640"/>
      <c r="Y523" s="640"/>
      <c r="Z523" s="640"/>
      <c r="AA523" s="640"/>
      <c r="AB523" s="640"/>
      <c r="AC523" s="640"/>
      <c r="AD523" s="640"/>
      <c r="AE523" s="640"/>
      <c r="AF523" s="640"/>
      <c r="AG523" s="640"/>
    </row>
    <row r="524" spans="1:33" s="356" customFormat="1">
      <c r="A524" s="355"/>
      <c r="C524" s="357"/>
      <c r="K524" s="640"/>
      <c r="L524" s="640"/>
      <c r="M524" s="640"/>
      <c r="N524" s="640"/>
      <c r="O524" s="640"/>
      <c r="P524" s="640"/>
      <c r="Q524" s="640"/>
      <c r="R524" s="640"/>
      <c r="S524" s="640"/>
      <c r="T524" s="640"/>
      <c r="U524" s="640"/>
      <c r="V524" s="640"/>
      <c r="W524" s="640"/>
      <c r="X524" s="640"/>
      <c r="Y524" s="640"/>
      <c r="Z524" s="640"/>
      <c r="AA524" s="640"/>
      <c r="AB524" s="640"/>
      <c r="AC524" s="640"/>
      <c r="AD524" s="640"/>
      <c r="AE524" s="640"/>
      <c r="AF524" s="640"/>
      <c r="AG524" s="640"/>
    </row>
    <row r="525" spans="1:33" s="356" customFormat="1">
      <c r="A525" s="355"/>
      <c r="C525" s="357"/>
      <c r="K525" s="640"/>
      <c r="L525" s="640"/>
      <c r="M525" s="640"/>
      <c r="N525" s="640"/>
      <c r="O525" s="640"/>
      <c r="P525" s="640"/>
      <c r="Q525" s="640"/>
      <c r="R525" s="640"/>
      <c r="S525" s="640"/>
      <c r="T525" s="640"/>
      <c r="U525" s="640"/>
      <c r="V525" s="640"/>
      <c r="W525" s="640"/>
      <c r="X525" s="640"/>
      <c r="Y525" s="640"/>
      <c r="Z525" s="640"/>
      <c r="AA525" s="640"/>
      <c r="AB525" s="640"/>
      <c r="AC525" s="640"/>
      <c r="AD525" s="640"/>
      <c r="AE525" s="640"/>
      <c r="AF525" s="640"/>
      <c r="AG525" s="640"/>
    </row>
    <row r="526" spans="1:33" s="356" customFormat="1">
      <c r="A526" s="355"/>
      <c r="C526" s="357"/>
      <c r="K526" s="640"/>
      <c r="L526" s="640"/>
      <c r="M526" s="640"/>
      <c r="N526" s="640"/>
      <c r="O526" s="640"/>
      <c r="P526" s="640"/>
      <c r="Q526" s="640"/>
      <c r="R526" s="640"/>
      <c r="S526" s="640"/>
      <c r="T526" s="640"/>
      <c r="U526" s="640"/>
      <c r="V526" s="640"/>
      <c r="W526" s="640"/>
      <c r="X526" s="640"/>
      <c r="Y526" s="640"/>
      <c r="Z526" s="640"/>
      <c r="AA526" s="640"/>
      <c r="AB526" s="640"/>
      <c r="AC526" s="640"/>
      <c r="AD526" s="640"/>
      <c r="AE526" s="640"/>
      <c r="AF526" s="640"/>
      <c r="AG526" s="640"/>
    </row>
    <row r="527" spans="1:33" s="356" customFormat="1">
      <c r="A527" s="355"/>
      <c r="C527" s="357"/>
      <c r="K527" s="640"/>
      <c r="L527" s="640"/>
      <c r="M527" s="640"/>
      <c r="N527" s="640"/>
      <c r="O527" s="640"/>
      <c r="P527" s="640"/>
      <c r="Q527" s="640"/>
      <c r="R527" s="640"/>
      <c r="S527" s="640"/>
      <c r="T527" s="640"/>
      <c r="U527" s="640"/>
      <c r="V527" s="640"/>
      <c r="W527" s="640"/>
      <c r="X527" s="640"/>
      <c r="Y527" s="640"/>
      <c r="Z527" s="640"/>
      <c r="AA527" s="640"/>
      <c r="AB527" s="640"/>
      <c r="AC527" s="640"/>
      <c r="AD527" s="640"/>
      <c r="AE527" s="640"/>
      <c r="AF527" s="640"/>
      <c r="AG527" s="640"/>
    </row>
    <row r="528" spans="1:33" s="356" customFormat="1">
      <c r="A528" s="355"/>
      <c r="C528" s="357"/>
      <c r="K528" s="640"/>
      <c r="L528" s="640"/>
      <c r="M528" s="640"/>
      <c r="N528" s="640"/>
      <c r="O528" s="640"/>
      <c r="P528" s="640"/>
      <c r="Q528" s="640"/>
      <c r="R528" s="640"/>
      <c r="S528" s="640"/>
      <c r="T528" s="640"/>
      <c r="U528" s="640"/>
      <c r="V528" s="640"/>
      <c r="W528" s="640"/>
      <c r="X528" s="640"/>
      <c r="Y528" s="640"/>
      <c r="Z528" s="640"/>
      <c r="AA528" s="640"/>
      <c r="AB528" s="640"/>
      <c r="AC528" s="640"/>
      <c r="AD528" s="640"/>
      <c r="AE528" s="640"/>
      <c r="AF528" s="640"/>
      <c r="AG528" s="640"/>
    </row>
    <row r="529" spans="1:33" s="356" customFormat="1">
      <c r="A529" s="355"/>
      <c r="C529" s="357"/>
      <c r="K529" s="640"/>
      <c r="L529" s="640"/>
      <c r="M529" s="640"/>
      <c r="N529" s="640"/>
      <c r="O529" s="640"/>
      <c r="P529" s="640"/>
      <c r="Q529" s="640"/>
      <c r="R529" s="640"/>
      <c r="S529" s="640"/>
      <c r="T529" s="640"/>
      <c r="U529" s="640"/>
      <c r="V529" s="640"/>
      <c r="W529" s="640"/>
      <c r="X529" s="640"/>
      <c r="Y529" s="640"/>
      <c r="Z529" s="640"/>
      <c r="AA529" s="640"/>
      <c r="AB529" s="640"/>
      <c r="AC529" s="640"/>
      <c r="AD529" s="640"/>
      <c r="AE529" s="640"/>
      <c r="AF529" s="640"/>
      <c r="AG529" s="640"/>
    </row>
    <row r="530" spans="1:33" s="356" customFormat="1">
      <c r="A530" s="355"/>
      <c r="C530" s="357"/>
      <c r="K530" s="640"/>
      <c r="L530" s="640"/>
      <c r="M530" s="640"/>
      <c r="N530" s="640"/>
      <c r="O530" s="640"/>
      <c r="P530" s="640"/>
      <c r="Q530" s="640"/>
      <c r="R530" s="640"/>
      <c r="S530" s="640"/>
      <c r="T530" s="640"/>
      <c r="U530" s="640"/>
      <c r="V530" s="640"/>
      <c r="W530" s="640"/>
      <c r="X530" s="640"/>
      <c r="Y530" s="640"/>
      <c r="Z530" s="640"/>
      <c r="AA530" s="640"/>
      <c r="AB530" s="640"/>
      <c r="AC530" s="640"/>
      <c r="AD530" s="640"/>
      <c r="AE530" s="640"/>
      <c r="AF530" s="640"/>
      <c r="AG530" s="640"/>
    </row>
    <row r="531" spans="1:33" s="356" customFormat="1">
      <c r="A531" s="355"/>
      <c r="C531" s="357"/>
      <c r="K531" s="640"/>
      <c r="L531" s="640"/>
      <c r="M531" s="640"/>
      <c r="N531" s="640"/>
      <c r="O531" s="640"/>
      <c r="P531" s="640"/>
      <c r="Q531" s="640"/>
      <c r="R531" s="640"/>
      <c r="S531" s="640"/>
      <c r="T531" s="640"/>
      <c r="U531" s="640"/>
      <c r="V531" s="640"/>
      <c r="W531" s="640"/>
      <c r="X531" s="640"/>
      <c r="Y531" s="640"/>
      <c r="Z531" s="640"/>
      <c r="AA531" s="640"/>
      <c r="AB531" s="640"/>
      <c r="AC531" s="640"/>
      <c r="AD531" s="640"/>
      <c r="AE531" s="640"/>
      <c r="AF531" s="640"/>
      <c r="AG531" s="640"/>
    </row>
    <row r="532" spans="1:33" s="356" customFormat="1">
      <c r="A532" s="355"/>
      <c r="C532" s="357"/>
      <c r="K532" s="640"/>
      <c r="L532" s="640"/>
      <c r="M532" s="640"/>
      <c r="N532" s="640"/>
      <c r="O532" s="640"/>
      <c r="P532" s="640"/>
      <c r="Q532" s="640"/>
      <c r="R532" s="640"/>
      <c r="S532" s="640"/>
      <c r="T532" s="640"/>
      <c r="U532" s="640"/>
      <c r="V532" s="640"/>
      <c r="W532" s="640"/>
      <c r="X532" s="640"/>
      <c r="Y532" s="640"/>
      <c r="Z532" s="640"/>
      <c r="AA532" s="640"/>
      <c r="AB532" s="640"/>
      <c r="AC532" s="640"/>
      <c r="AD532" s="640"/>
      <c r="AE532" s="640"/>
      <c r="AF532" s="640"/>
      <c r="AG532" s="640"/>
    </row>
    <row r="533" spans="1:33" s="356" customFormat="1">
      <c r="A533" s="355"/>
      <c r="C533" s="357"/>
      <c r="K533" s="640"/>
      <c r="L533" s="640"/>
      <c r="M533" s="640"/>
      <c r="N533" s="640"/>
      <c r="O533" s="640"/>
      <c r="P533" s="640"/>
      <c r="Q533" s="640"/>
      <c r="R533" s="640"/>
      <c r="S533" s="640"/>
      <c r="T533" s="640"/>
      <c r="U533" s="640"/>
      <c r="V533" s="640"/>
      <c r="W533" s="640"/>
      <c r="X533" s="640"/>
      <c r="Y533" s="640"/>
      <c r="Z533" s="640"/>
      <c r="AA533" s="640"/>
      <c r="AB533" s="640"/>
      <c r="AC533" s="640"/>
      <c r="AD533" s="640"/>
      <c r="AE533" s="640"/>
      <c r="AF533" s="640"/>
      <c r="AG533" s="640"/>
    </row>
    <row r="534" spans="1:33" s="356" customFormat="1">
      <c r="A534" s="355"/>
      <c r="C534" s="357"/>
      <c r="K534" s="640"/>
      <c r="L534" s="640"/>
      <c r="M534" s="640"/>
      <c r="N534" s="640"/>
      <c r="O534" s="640"/>
      <c r="P534" s="640"/>
      <c r="Q534" s="640"/>
      <c r="R534" s="640"/>
      <c r="S534" s="640"/>
      <c r="T534" s="640"/>
      <c r="U534" s="640"/>
      <c r="V534" s="640"/>
      <c r="W534" s="640"/>
      <c r="X534" s="640"/>
      <c r="Y534" s="640"/>
      <c r="Z534" s="640"/>
      <c r="AA534" s="640"/>
      <c r="AB534" s="640"/>
      <c r="AC534" s="640"/>
      <c r="AD534" s="640"/>
      <c r="AE534" s="640"/>
      <c r="AF534" s="640"/>
      <c r="AG534" s="640"/>
    </row>
    <row r="535" spans="1:33" s="356" customFormat="1">
      <c r="A535" s="355"/>
      <c r="C535" s="357"/>
      <c r="K535" s="640"/>
      <c r="L535" s="640"/>
      <c r="M535" s="640"/>
      <c r="N535" s="640"/>
      <c r="O535" s="640"/>
      <c r="P535" s="640"/>
      <c r="Q535" s="640"/>
      <c r="R535" s="640"/>
      <c r="S535" s="640"/>
      <c r="T535" s="640"/>
      <c r="U535" s="640"/>
      <c r="V535" s="640"/>
      <c r="W535" s="640"/>
      <c r="X535" s="640"/>
      <c r="Y535" s="640"/>
      <c r="Z535" s="640"/>
      <c r="AA535" s="640"/>
      <c r="AB535" s="640"/>
      <c r="AC535" s="640"/>
      <c r="AD535" s="640"/>
      <c r="AE535" s="640"/>
      <c r="AF535" s="640"/>
      <c r="AG535" s="640"/>
    </row>
    <row r="536" spans="1:33" s="356" customFormat="1">
      <c r="A536" s="355"/>
      <c r="C536" s="357"/>
      <c r="K536" s="640"/>
      <c r="L536" s="640"/>
      <c r="M536" s="640"/>
      <c r="N536" s="640"/>
      <c r="O536" s="640"/>
      <c r="P536" s="640"/>
      <c r="Q536" s="640"/>
      <c r="R536" s="640"/>
      <c r="S536" s="640"/>
      <c r="T536" s="640"/>
      <c r="U536" s="640"/>
      <c r="V536" s="640"/>
      <c r="W536" s="640"/>
      <c r="X536" s="640"/>
      <c r="Y536" s="640"/>
      <c r="Z536" s="640"/>
      <c r="AA536" s="640"/>
      <c r="AB536" s="640"/>
      <c r="AC536" s="640"/>
      <c r="AD536" s="640"/>
      <c r="AE536" s="640"/>
      <c r="AF536" s="640"/>
      <c r="AG536" s="640"/>
    </row>
    <row r="537" spans="1:33" s="356" customFormat="1">
      <c r="A537" s="355"/>
      <c r="C537" s="357"/>
      <c r="K537" s="640"/>
      <c r="L537" s="640"/>
      <c r="M537" s="640"/>
      <c r="N537" s="640"/>
      <c r="O537" s="640"/>
      <c r="P537" s="640"/>
      <c r="Q537" s="640"/>
      <c r="R537" s="640"/>
      <c r="S537" s="640"/>
      <c r="T537" s="640"/>
      <c r="U537" s="640"/>
      <c r="V537" s="640"/>
      <c r="W537" s="640"/>
      <c r="X537" s="640"/>
      <c r="Y537" s="640"/>
      <c r="Z537" s="640"/>
      <c r="AA537" s="640"/>
      <c r="AB537" s="640"/>
      <c r="AC537" s="640"/>
      <c r="AD537" s="640"/>
      <c r="AE537" s="640"/>
      <c r="AF537" s="640"/>
      <c r="AG537" s="640"/>
    </row>
    <row r="538" spans="1:33" s="356" customFormat="1">
      <c r="A538" s="355"/>
      <c r="C538" s="357"/>
      <c r="K538" s="640"/>
      <c r="L538" s="640"/>
      <c r="M538" s="640"/>
      <c r="N538" s="640"/>
      <c r="O538" s="640"/>
      <c r="P538" s="640"/>
      <c r="Q538" s="640"/>
      <c r="R538" s="640"/>
      <c r="S538" s="640"/>
      <c r="T538" s="640"/>
      <c r="U538" s="640"/>
      <c r="V538" s="640"/>
      <c r="W538" s="640"/>
      <c r="X538" s="640"/>
      <c r="Y538" s="640"/>
      <c r="Z538" s="640"/>
      <c r="AA538" s="640"/>
      <c r="AB538" s="640"/>
      <c r="AC538" s="640"/>
      <c r="AD538" s="640"/>
      <c r="AE538" s="640"/>
      <c r="AF538" s="640"/>
      <c r="AG538" s="640"/>
    </row>
    <row r="539" spans="1:33" s="356" customFormat="1">
      <c r="A539" s="355"/>
      <c r="C539" s="357"/>
      <c r="K539" s="640"/>
      <c r="L539" s="640"/>
      <c r="M539" s="640"/>
      <c r="N539" s="640"/>
      <c r="O539" s="640"/>
      <c r="P539" s="640"/>
      <c r="Q539" s="640"/>
      <c r="R539" s="640"/>
      <c r="S539" s="640"/>
      <c r="T539" s="640"/>
      <c r="U539" s="640"/>
      <c r="V539" s="640"/>
      <c r="W539" s="640"/>
      <c r="X539" s="640"/>
      <c r="Y539" s="640"/>
      <c r="Z539" s="640"/>
      <c r="AA539" s="640"/>
      <c r="AB539" s="640"/>
      <c r="AC539" s="640"/>
      <c r="AD539" s="640"/>
      <c r="AE539" s="640"/>
      <c r="AF539" s="640"/>
      <c r="AG539" s="640"/>
    </row>
    <row r="540" spans="1:33" s="356" customFormat="1">
      <c r="A540" s="355"/>
      <c r="C540" s="357"/>
      <c r="K540" s="640"/>
      <c r="L540" s="640"/>
      <c r="M540" s="640"/>
      <c r="N540" s="640"/>
      <c r="O540" s="640"/>
      <c r="P540" s="640"/>
      <c r="Q540" s="640"/>
      <c r="R540" s="640"/>
      <c r="S540" s="640"/>
      <c r="T540" s="640"/>
      <c r="U540" s="640"/>
      <c r="V540" s="640"/>
      <c r="W540" s="640"/>
      <c r="X540" s="640"/>
      <c r="Y540" s="640"/>
      <c r="Z540" s="640"/>
      <c r="AA540" s="640"/>
      <c r="AB540" s="640"/>
      <c r="AC540" s="640"/>
      <c r="AD540" s="640"/>
      <c r="AE540" s="640"/>
      <c r="AF540" s="640"/>
      <c r="AG540" s="640"/>
    </row>
    <row r="541" spans="1:33" s="356" customFormat="1">
      <c r="A541" s="355"/>
      <c r="C541" s="357"/>
      <c r="K541" s="640"/>
      <c r="L541" s="640"/>
      <c r="M541" s="640"/>
      <c r="N541" s="640"/>
      <c r="O541" s="640"/>
      <c r="P541" s="640"/>
      <c r="Q541" s="640"/>
      <c r="R541" s="640"/>
      <c r="S541" s="640"/>
      <c r="T541" s="640"/>
      <c r="U541" s="640"/>
      <c r="V541" s="640"/>
      <c r="W541" s="640"/>
      <c r="X541" s="640"/>
      <c r="Y541" s="640"/>
      <c r="Z541" s="640"/>
      <c r="AA541" s="640"/>
      <c r="AB541" s="640"/>
      <c r="AC541" s="640"/>
      <c r="AD541" s="640"/>
      <c r="AE541" s="640"/>
      <c r="AF541" s="640"/>
      <c r="AG541" s="640"/>
    </row>
    <row r="542" spans="1:33" s="356" customFormat="1">
      <c r="A542" s="355"/>
      <c r="C542" s="357"/>
      <c r="K542" s="640"/>
      <c r="L542" s="640"/>
      <c r="M542" s="640"/>
      <c r="N542" s="640"/>
      <c r="O542" s="640"/>
      <c r="P542" s="640"/>
      <c r="Q542" s="640"/>
      <c r="R542" s="640"/>
      <c r="S542" s="640"/>
      <c r="T542" s="640"/>
      <c r="U542" s="640"/>
      <c r="V542" s="640"/>
      <c r="W542" s="640"/>
      <c r="X542" s="640"/>
      <c r="Y542" s="640"/>
      <c r="Z542" s="640"/>
      <c r="AA542" s="640"/>
      <c r="AB542" s="640"/>
      <c r="AC542" s="640"/>
      <c r="AD542" s="640"/>
      <c r="AE542" s="640"/>
      <c r="AF542" s="640"/>
      <c r="AG542" s="640"/>
    </row>
    <row r="543" spans="1:33" s="356" customFormat="1">
      <c r="A543" s="355"/>
      <c r="C543" s="357"/>
      <c r="K543" s="640"/>
      <c r="L543" s="640"/>
      <c r="M543" s="640"/>
      <c r="N543" s="640"/>
      <c r="O543" s="640"/>
      <c r="P543" s="640"/>
      <c r="Q543" s="640"/>
      <c r="R543" s="640"/>
      <c r="S543" s="640"/>
      <c r="T543" s="640"/>
      <c r="U543" s="640"/>
      <c r="V543" s="640"/>
      <c r="W543" s="640"/>
      <c r="X543" s="640"/>
      <c r="Y543" s="640"/>
      <c r="Z543" s="640"/>
      <c r="AA543" s="640"/>
      <c r="AB543" s="640"/>
      <c r="AC543" s="640"/>
      <c r="AD543" s="640"/>
      <c r="AE543" s="640"/>
      <c r="AF543" s="640"/>
      <c r="AG543" s="640"/>
    </row>
    <row r="544" spans="1:33" s="356" customFormat="1">
      <c r="A544" s="355"/>
      <c r="C544" s="357"/>
      <c r="K544" s="640"/>
      <c r="L544" s="640"/>
      <c r="M544" s="640"/>
      <c r="N544" s="640"/>
      <c r="O544" s="640"/>
      <c r="P544" s="640"/>
      <c r="Q544" s="640"/>
      <c r="R544" s="640"/>
      <c r="S544" s="640"/>
      <c r="T544" s="640"/>
      <c r="U544" s="640"/>
      <c r="V544" s="640"/>
      <c r="W544" s="640"/>
      <c r="X544" s="640"/>
      <c r="Y544" s="640"/>
      <c r="Z544" s="640"/>
      <c r="AA544" s="640"/>
      <c r="AB544" s="640"/>
      <c r="AC544" s="640"/>
      <c r="AD544" s="640"/>
      <c r="AE544" s="640"/>
      <c r="AF544" s="640"/>
      <c r="AG544" s="640"/>
    </row>
    <row r="545" spans="1:33" s="356" customFormat="1">
      <c r="A545" s="355"/>
      <c r="C545" s="357"/>
      <c r="K545" s="640"/>
      <c r="L545" s="640"/>
      <c r="M545" s="640"/>
      <c r="N545" s="640"/>
      <c r="O545" s="640"/>
      <c r="P545" s="640"/>
      <c r="Q545" s="640"/>
      <c r="R545" s="640"/>
      <c r="S545" s="640"/>
      <c r="T545" s="640"/>
      <c r="U545" s="640"/>
      <c r="V545" s="640"/>
      <c r="W545" s="640"/>
      <c r="X545" s="640"/>
      <c r="Y545" s="640"/>
      <c r="Z545" s="640"/>
      <c r="AA545" s="640"/>
      <c r="AB545" s="640"/>
      <c r="AC545" s="640"/>
      <c r="AD545" s="640"/>
      <c r="AE545" s="640"/>
      <c r="AF545" s="640"/>
      <c r="AG545" s="640"/>
    </row>
    <row r="546" spans="1:33" s="356" customFormat="1">
      <c r="A546" s="355"/>
      <c r="C546" s="357"/>
      <c r="K546" s="640"/>
      <c r="L546" s="640"/>
      <c r="M546" s="640"/>
      <c r="N546" s="640"/>
      <c r="O546" s="640"/>
      <c r="P546" s="640"/>
      <c r="Q546" s="640"/>
      <c r="R546" s="640"/>
      <c r="S546" s="640"/>
      <c r="T546" s="640"/>
      <c r="U546" s="640"/>
      <c r="V546" s="640"/>
      <c r="W546" s="640"/>
      <c r="X546" s="640"/>
      <c r="Y546" s="640"/>
      <c r="Z546" s="640"/>
      <c r="AA546" s="640"/>
      <c r="AB546" s="640"/>
      <c r="AC546" s="640"/>
      <c r="AD546" s="640"/>
      <c r="AE546" s="640"/>
      <c r="AF546" s="640"/>
      <c r="AG546" s="640"/>
    </row>
    <row r="547" spans="1:33" s="356" customFormat="1">
      <c r="A547" s="355"/>
      <c r="C547" s="357"/>
      <c r="K547" s="640"/>
      <c r="L547" s="640"/>
      <c r="M547" s="640"/>
      <c r="N547" s="640"/>
      <c r="O547" s="640"/>
      <c r="P547" s="640"/>
      <c r="Q547" s="640"/>
      <c r="R547" s="640"/>
      <c r="S547" s="640"/>
      <c r="T547" s="640"/>
      <c r="U547" s="640"/>
      <c r="V547" s="640"/>
      <c r="W547" s="640"/>
      <c r="X547" s="640"/>
      <c r="Y547" s="640"/>
      <c r="Z547" s="640"/>
      <c r="AA547" s="640"/>
      <c r="AB547" s="640"/>
      <c r="AC547" s="640"/>
      <c r="AD547" s="640"/>
      <c r="AE547" s="640"/>
      <c r="AF547" s="640"/>
      <c r="AG547" s="640"/>
    </row>
    <row r="548" spans="1:33" s="356" customFormat="1">
      <c r="A548" s="355"/>
      <c r="C548" s="357"/>
      <c r="K548" s="640"/>
      <c r="L548" s="640"/>
      <c r="M548" s="640"/>
      <c r="N548" s="640"/>
      <c r="O548" s="640"/>
      <c r="P548" s="640"/>
      <c r="Q548" s="640"/>
      <c r="R548" s="640"/>
      <c r="S548" s="640"/>
      <c r="T548" s="640"/>
      <c r="U548" s="640"/>
      <c r="V548" s="640"/>
      <c r="W548" s="640"/>
      <c r="X548" s="640"/>
      <c r="Y548" s="640"/>
      <c r="Z548" s="640"/>
      <c r="AA548" s="640"/>
      <c r="AB548" s="640"/>
      <c r="AC548" s="640"/>
      <c r="AD548" s="640"/>
      <c r="AE548" s="640"/>
      <c r="AF548" s="640"/>
      <c r="AG548" s="640"/>
    </row>
    <row r="549" spans="1:33" s="356" customFormat="1">
      <c r="A549" s="355"/>
      <c r="C549" s="357"/>
      <c r="K549" s="640"/>
      <c r="L549" s="640"/>
      <c r="M549" s="640"/>
      <c r="N549" s="640"/>
      <c r="O549" s="640"/>
      <c r="P549" s="640"/>
      <c r="Q549" s="640"/>
      <c r="R549" s="640"/>
      <c r="S549" s="640"/>
      <c r="T549" s="640"/>
      <c r="U549" s="640"/>
      <c r="V549" s="640"/>
      <c r="W549" s="640"/>
      <c r="X549" s="640"/>
      <c r="Y549" s="640"/>
      <c r="Z549" s="640"/>
      <c r="AA549" s="640"/>
      <c r="AB549" s="640"/>
      <c r="AC549" s="640"/>
      <c r="AD549" s="640"/>
      <c r="AE549" s="640"/>
      <c r="AF549" s="640"/>
      <c r="AG549" s="640"/>
    </row>
    <row r="550" spans="1:33" s="356" customFormat="1">
      <c r="A550" s="355"/>
      <c r="C550" s="357"/>
      <c r="K550" s="640"/>
      <c r="L550" s="640"/>
      <c r="M550" s="640"/>
      <c r="N550" s="640"/>
      <c r="O550" s="640"/>
      <c r="P550" s="640"/>
      <c r="Q550" s="640"/>
      <c r="R550" s="640"/>
      <c r="S550" s="640"/>
      <c r="T550" s="640"/>
      <c r="U550" s="640"/>
      <c r="V550" s="640"/>
      <c r="W550" s="640"/>
      <c r="X550" s="640"/>
      <c r="Y550" s="640"/>
      <c r="Z550" s="640"/>
      <c r="AA550" s="640"/>
      <c r="AB550" s="640"/>
      <c r="AC550" s="640"/>
      <c r="AD550" s="640"/>
      <c r="AE550" s="640"/>
      <c r="AF550" s="640"/>
      <c r="AG550" s="640"/>
    </row>
    <row r="551" spans="1:33" s="356" customFormat="1">
      <c r="A551" s="355"/>
      <c r="C551" s="357"/>
      <c r="K551" s="640"/>
      <c r="L551" s="640"/>
      <c r="M551" s="640"/>
      <c r="N551" s="640"/>
      <c r="O551" s="640"/>
      <c r="P551" s="640"/>
      <c r="Q551" s="640"/>
      <c r="R551" s="640"/>
      <c r="S551" s="640"/>
      <c r="T551" s="640"/>
      <c r="U551" s="640"/>
      <c r="V551" s="640"/>
      <c r="W551" s="640"/>
      <c r="X551" s="640"/>
      <c r="Y551" s="640"/>
      <c r="Z551" s="640"/>
      <c r="AA551" s="640"/>
      <c r="AB551" s="640"/>
      <c r="AC551" s="640"/>
      <c r="AD551" s="640"/>
      <c r="AE551" s="640"/>
      <c r="AF551" s="640"/>
      <c r="AG551" s="640"/>
    </row>
    <row r="552" spans="1:33" s="356" customFormat="1">
      <c r="A552" s="355"/>
      <c r="C552" s="357"/>
      <c r="K552" s="640"/>
      <c r="L552" s="640"/>
      <c r="M552" s="640"/>
      <c r="N552" s="640"/>
      <c r="O552" s="640"/>
      <c r="P552" s="640"/>
      <c r="Q552" s="640"/>
      <c r="R552" s="640"/>
      <c r="S552" s="640"/>
      <c r="T552" s="640"/>
      <c r="U552" s="640"/>
      <c r="V552" s="640"/>
      <c r="W552" s="640"/>
      <c r="X552" s="640"/>
      <c r="Y552" s="640"/>
      <c r="Z552" s="640"/>
      <c r="AA552" s="640"/>
      <c r="AB552" s="640"/>
      <c r="AC552" s="640"/>
      <c r="AD552" s="640"/>
      <c r="AE552" s="640"/>
      <c r="AF552" s="640"/>
      <c r="AG552" s="640"/>
    </row>
    <row r="553" spans="1:33" s="356" customFormat="1">
      <c r="A553" s="355"/>
      <c r="C553" s="357"/>
      <c r="K553" s="640"/>
      <c r="L553" s="640"/>
      <c r="M553" s="640"/>
      <c r="N553" s="640"/>
      <c r="O553" s="640"/>
      <c r="P553" s="640"/>
      <c r="Q553" s="640"/>
      <c r="R553" s="640"/>
      <c r="S553" s="640"/>
      <c r="T553" s="640"/>
      <c r="U553" s="640"/>
      <c r="V553" s="640"/>
      <c r="W553" s="640"/>
      <c r="X553" s="640"/>
      <c r="Y553" s="640"/>
      <c r="Z553" s="640"/>
      <c r="AA553" s="640"/>
      <c r="AB553" s="640"/>
      <c r="AC553" s="640"/>
      <c r="AD553" s="640"/>
      <c r="AE553" s="640"/>
      <c r="AF553" s="640"/>
      <c r="AG553" s="640"/>
    </row>
    <row r="554" spans="1:33" s="356" customFormat="1">
      <c r="A554" s="355"/>
      <c r="C554" s="357"/>
      <c r="K554" s="640"/>
      <c r="L554" s="640"/>
      <c r="M554" s="640"/>
      <c r="N554" s="640"/>
      <c r="O554" s="640"/>
      <c r="P554" s="640"/>
      <c r="Q554" s="640"/>
      <c r="R554" s="640"/>
      <c r="S554" s="640"/>
      <c r="T554" s="640"/>
      <c r="U554" s="640"/>
      <c r="V554" s="640"/>
      <c r="W554" s="640"/>
      <c r="X554" s="640"/>
      <c r="Y554" s="640"/>
      <c r="Z554" s="640"/>
      <c r="AA554" s="640"/>
      <c r="AB554" s="640"/>
      <c r="AC554" s="640"/>
      <c r="AD554" s="640"/>
      <c r="AE554" s="640"/>
      <c r="AF554" s="640"/>
      <c r="AG554" s="640"/>
    </row>
    <row r="555" spans="1:33" s="356" customFormat="1">
      <c r="A555" s="355"/>
      <c r="C555" s="357"/>
      <c r="K555" s="640"/>
      <c r="L555" s="640"/>
      <c r="M555" s="640"/>
      <c r="N555" s="640"/>
      <c r="O555" s="640"/>
      <c r="P555" s="640"/>
      <c r="Q555" s="640"/>
      <c r="R555" s="640"/>
      <c r="S555" s="640"/>
      <c r="T555" s="640"/>
      <c r="U555" s="640"/>
      <c r="V555" s="640"/>
      <c r="W555" s="640"/>
      <c r="X555" s="640"/>
      <c r="Y555" s="640"/>
      <c r="Z555" s="640"/>
      <c r="AA555" s="640"/>
      <c r="AB555" s="640"/>
      <c r="AC555" s="640"/>
      <c r="AD555" s="640"/>
      <c r="AE555" s="640"/>
      <c r="AF555" s="640"/>
      <c r="AG555" s="640"/>
    </row>
    <row r="556" spans="1:33" s="356" customFormat="1">
      <c r="A556" s="355"/>
      <c r="C556" s="357"/>
      <c r="K556" s="640"/>
      <c r="L556" s="640"/>
      <c r="M556" s="640"/>
      <c r="N556" s="640"/>
      <c r="O556" s="640"/>
      <c r="P556" s="640"/>
      <c r="Q556" s="640"/>
      <c r="R556" s="640"/>
      <c r="S556" s="640"/>
      <c r="T556" s="640"/>
      <c r="U556" s="640"/>
      <c r="V556" s="640"/>
      <c r="W556" s="640"/>
      <c r="X556" s="640"/>
      <c r="Y556" s="640"/>
      <c r="Z556" s="640"/>
      <c r="AA556" s="640"/>
      <c r="AB556" s="640"/>
      <c r="AC556" s="640"/>
      <c r="AD556" s="640"/>
      <c r="AE556" s="640"/>
      <c r="AF556" s="640"/>
      <c r="AG556" s="640"/>
    </row>
    <row r="557" spans="1:33" s="356" customFormat="1">
      <c r="A557" s="355"/>
      <c r="C557" s="357"/>
      <c r="K557" s="640"/>
      <c r="L557" s="640"/>
      <c r="M557" s="640"/>
      <c r="N557" s="640"/>
      <c r="O557" s="640"/>
      <c r="P557" s="640"/>
      <c r="Q557" s="640"/>
      <c r="R557" s="640"/>
      <c r="S557" s="640"/>
      <c r="T557" s="640"/>
      <c r="U557" s="640"/>
      <c r="V557" s="640"/>
      <c r="W557" s="640"/>
      <c r="X557" s="640"/>
      <c r="Y557" s="640"/>
      <c r="Z557" s="640"/>
      <c r="AA557" s="640"/>
      <c r="AB557" s="640"/>
      <c r="AC557" s="640"/>
      <c r="AD557" s="640"/>
      <c r="AE557" s="640"/>
      <c r="AF557" s="640"/>
      <c r="AG557" s="640"/>
    </row>
    <row r="558" spans="1:33" s="356" customFormat="1">
      <c r="A558" s="355"/>
      <c r="C558" s="357"/>
      <c r="K558" s="640"/>
      <c r="L558" s="640"/>
      <c r="M558" s="640"/>
      <c r="N558" s="640"/>
      <c r="O558" s="640"/>
      <c r="P558" s="640"/>
      <c r="Q558" s="640"/>
      <c r="R558" s="640"/>
      <c r="S558" s="640"/>
      <c r="T558" s="640"/>
      <c r="U558" s="640"/>
      <c r="V558" s="640"/>
      <c r="W558" s="640"/>
      <c r="X558" s="640"/>
      <c r="Y558" s="640"/>
      <c r="Z558" s="640"/>
      <c r="AA558" s="640"/>
      <c r="AB558" s="640"/>
      <c r="AC558" s="640"/>
      <c r="AD558" s="640"/>
      <c r="AE558" s="640"/>
      <c r="AF558" s="640"/>
      <c r="AG558" s="640"/>
    </row>
    <row r="559" spans="1:33" s="356" customFormat="1">
      <c r="A559" s="355"/>
      <c r="C559" s="357"/>
      <c r="K559" s="640"/>
      <c r="L559" s="640"/>
      <c r="M559" s="640"/>
      <c r="N559" s="640"/>
      <c r="O559" s="640"/>
      <c r="P559" s="640"/>
      <c r="Q559" s="640"/>
      <c r="R559" s="640"/>
      <c r="S559" s="640"/>
      <c r="T559" s="640"/>
      <c r="U559" s="640"/>
      <c r="V559" s="640"/>
      <c r="W559" s="640"/>
      <c r="X559" s="640"/>
      <c r="Y559" s="640"/>
      <c r="Z559" s="640"/>
      <c r="AA559" s="640"/>
      <c r="AB559" s="640"/>
      <c r="AC559" s="640"/>
      <c r="AD559" s="640"/>
      <c r="AE559" s="640"/>
      <c r="AF559" s="640"/>
      <c r="AG559" s="640"/>
    </row>
    <row r="560" spans="1:33" s="356" customFormat="1">
      <c r="A560" s="355"/>
      <c r="C560" s="357"/>
      <c r="K560" s="640"/>
      <c r="L560" s="640"/>
      <c r="M560" s="640"/>
      <c r="N560" s="640"/>
      <c r="O560" s="640"/>
      <c r="P560" s="640"/>
      <c r="Q560" s="640"/>
      <c r="R560" s="640"/>
      <c r="S560" s="640"/>
      <c r="T560" s="640"/>
      <c r="U560" s="640"/>
      <c r="V560" s="640"/>
      <c r="W560" s="640"/>
      <c r="X560" s="640"/>
      <c r="Y560" s="640"/>
      <c r="Z560" s="640"/>
      <c r="AA560" s="640"/>
      <c r="AB560" s="640"/>
      <c r="AC560" s="640"/>
      <c r="AD560" s="640"/>
      <c r="AE560" s="640"/>
      <c r="AF560" s="640"/>
      <c r="AG560" s="640"/>
    </row>
    <row r="561" spans="1:33" s="356" customFormat="1">
      <c r="A561" s="355"/>
      <c r="C561" s="357"/>
      <c r="K561" s="640"/>
      <c r="L561" s="640"/>
      <c r="M561" s="640"/>
      <c r="N561" s="640"/>
      <c r="O561" s="640"/>
      <c r="P561" s="640"/>
      <c r="Q561" s="640"/>
      <c r="R561" s="640"/>
      <c r="S561" s="640"/>
      <c r="T561" s="640"/>
      <c r="U561" s="640"/>
      <c r="V561" s="640"/>
      <c r="W561" s="640"/>
      <c r="X561" s="640"/>
      <c r="Y561" s="640"/>
      <c r="Z561" s="640"/>
      <c r="AA561" s="640"/>
      <c r="AB561" s="640"/>
      <c r="AC561" s="640"/>
      <c r="AD561" s="640"/>
      <c r="AE561" s="640"/>
      <c r="AF561" s="640"/>
      <c r="AG561" s="640"/>
    </row>
    <row r="562" spans="1:33" s="356" customFormat="1">
      <c r="A562" s="355"/>
      <c r="C562" s="357"/>
      <c r="K562" s="640"/>
      <c r="L562" s="640"/>
      <c r="M562" s="640"/>
      <c r="N562" s="640"/>
      <c r="O562" s="640"/>
      <c r="P562" s="640"/>
      <c r="Q562" s="640"/>
      <c r="R562" s="640"/>
      <c r="S562" s="640"/>
      <c r="T562" s="640"/>
      <c r="U562" s="640"/>
      <c r="V562" s="640"/>
      <c r="W562" s="640"/>
      <c r="X562" s="640"/>
      <c r="Y562" s="640"/>
      <c r="Z562" s="640"/>
      <c r="AA562" s="640"/>
      <c r="AB562" s="640"/>
      <c r="AC562" s="640"/>
      <c r="AD562" s="640"/>
      <c r="AE562" s="640"/>
      <c r="AF562" s="640"/>
      <c r="AG562" s="640"/>
    </row>
    <row r="563" spans="1:33" s="356" customFormat="1">
      <c r="A563" s="355"/>
      <c r="C563" s="357"/>
      <c r="K563" s="640"/>
      <c r="L563" s="640"/>
      <c r="M563" s="640"/>
      <c r="N563" s="640"/>
      <c r="O563" s="640"/>
      <c r="P563" s="640"/>
      <c r="Q563" s="640"/>
      <c r="R563" s="640"/>
      <c r="S563" s="640"/>
      <c r="T563" s="640"/>
      <c r="U563" s="640"/>
      <c r="V563" s="640"/>
      <c r="W563" s="640"/>
      <c r="X563" s="640"/>
      <c r="Y563" s="640"/>
      <c r="Z563" s="640"/>
      <c r="AA563" s="640"/>
      <c r="AB563" s="640"/>
      <c r="AC563" s="640"/>
      <c r="AD563" s="640"/>
      <c r="AE563" s="640"/>
      <c r="AF563" s="640"/>
      <c r="AG563" s="640"/>
    </row>
    <row r="564" spans="1:33" s="356" customFormat="1">
      <c r="A564" s="355"/>
      <c r="C564" s="357"/>
      <c r="K564" s="640"/>
      <c r="L564" s="640"/>
      <c r="M564" s="640"/>
      <c r="N564" s="640"/>
      <c r="O564" s="640"/>
      <c r="P564" s="640"/>
      <c r="Q564" s="640"/>
      <c r="R564" s="640"/>
      <c r="S564" s="640"/>
      <c r="T564" s="640"/>
      <c r="U564" s="640"/>
      <c r="V564" s="640"/>
      <c r="W564" s="640"/>
      <c r="X564" s="640"/>
      <c r="Y564" s="640"/>
      <c r="Z564" s="640"/>
      <c r="AA564" s="640"/>
      <c r="AB564" s="640"/>
      <c r="AC564" s="640"/>
      <c r="AD564" s="640"/>
      <c r="AE564" s="640"/>
      <c r="AF564" s="640"/>
      <c r="AG564" s="640"/>
    </row>
    <row r="565" spans="1:33" s="356" customFormat="1">
      <c r="A565" s="355"/>
      <c r="C565" s="357"/>
      <c r="K565" s="640"/>
      <c r="L565" s="640"/>
      <c r="M565" s="640"/>
      <c r="N565" s="640"/>
      <c r="O565" s="640"/>
      <c r="P565" s="640"/>
      <c r="Q565" s="640"/>
      <c r="R565" s="640"/>
      <c r="S565" s="640"/>
      <c r="T565" s="640"/>
      <c r="U565" s="640"/>
      <c r="V565" s="640"/>
      <c r="W565" s="640"/>
      <c r="X565" s="640"/>
      <c r="Y565" s="640"/>
      <c r="Z565" s="640"/>
      <c r="AA565" s="640"/>
      <c r="AB565" s="640"/>
      <c r="AC565" s="640"/>
      <c r="AD565" s="640"/>
      <c r="AE565" s="640"/>
      <c r="AF565" s="640"/>
      <c r="AG565" s="640"/>
    </row>
    <row r="566" spans="1:33" s="356" customFormat="1">
      <c r="A566" s="355"/>
      <c r="C566" s="357"/>
      <c r="K566" s="640"/>
      <c r="L566" s="640"/>
      <c r="M566" s="640"/>
      <c r="N566" s="640"/>
      <c r="O566" s="640"/>
      <c r="P566" s="640"/>
      <c r="Q566" s="640"/>
      <c r="R566" s="640"/>
      <c r="S566" s="640"/>
      <c r="T566" s="640"/>
      <c r="U566" s="640"/>
      <c r="V566" s="640"/>
      <c r="W566" s="640"/>
      <c r="X566" s="640"/>
      <c r="Y566" s="640"/>
      <c r="Z566" s="640"/>
      <c r="AA566" s="640"/>
      <c r="AB566" s="640"/>
      <c r="AC566" s="640"/>
      <c r="AD566" s="640"/>
      <c r="AE566" s="640"/>
      <c r="AF566" s="640"/>
      <c r="AG566" s="640"/>
    </row>
    <row r="567" spans="1:33" s="356" customFormat="1">
      <c r="A567" s="355"/>
      <c r="C567" s="357"/>
      <c r="K567" s="640"/>
      <c r="L567" s="640"/>
      <c r="M567" s="640"/>
      <c r="N567" s="640"/>
      <c r="O567" s="640"/>
      <c r="P567" s="640"/>
      <c r="Q567" s="640"/>
      <c r="R567" s="640"/>
      <c r="S567" s="640"/>
      <c r="T567" s="640"/>
      <c r="U567" s="640"/>
      <c r="V567" s="640"/>
      <c r="W567" s="640"/>
      <c r="X567" s="640"/>
      <c r="Y567" s="640"/>
      <c r="Z567" s="640"/>
      <c r="AA567" s="640"/>
      <c r="AB567" s="640"/>
      <c r="AC567" s="640"/>
      <c r="AD567" s="640"/>
      <c r="AE567" s="640"/>
      <c r="AF567" s="640"/>
      <c r="AG567" s="640"/>
    </row>
    <row r="568" spans="1:33" s="356" customFormat="1">
      <c r="A568" s="355"/>
      <c r="C568" s="357"/>
      <c r="K568" s="640"/>
      <c r="L568" s="640"/>
      <c r="M568" s="640"/>
      <c r="N568" s="640"/>
      <c r="O568" s="640"/>
      <c r="P568" s="640"/>
      <c r="Q568" s="640"/>
      <c r="R568" s="640"/>
      <c r="S568" s="640"/>
      <c r="T568" s="640"/>
      <c r="U568" s="640"/>
      <c r="V568" s="640"/>
      <c r="W568" s="640"/>
      <c r="X568" s="640"/>
      <c r="Y568" s="640"/>
      <c r="Z568" s="640"/>
      <c r="AA568" s="640"/>
      <c r="AB568" s="640"/>
      <c r="AC568" s="640"/>
      <c r="AD568" s="640"/>
      <c r="AE568" s="640"/>
      <c r="AF568" s="640"/>
      <c r="AG568" s="640"/>
    </row>
    <row r="569" spans="1:33" s="356" customFormat="1">
      <c r="A569" s="355"/>
      <c r="C569" s="357"/>
      <c r="K569" s="640"/>
      <c r="L569" s="640"/>
      <c r="M569" s="640"/>
      <c r="N569" s="640"/>
      <c r="O569" s="640"/>
      <c r="P569" s="640"/>
      <c r="Q569" s="640"/>
      <c r="R569" s="640"/>
      <c r="S569" s="640"/>
      <c r="T569" s="640"/>
      <c r="U569" s="640"/>
      <c r="V569" s="640"/>
      <c r="W569" s="640"/>
      <c r="X569" s="640"/>
      <c r="Y569" s="640"/>
      <c r="Z569" s="640"/>
      <c r="AA569" s="640"/>
      <c r="AB569" s="640"/>
      <c r="AC569" s="640"/>
      <c r="AD569" s="640"/>
      <c r="AE569" s="640"/>
      <c r="AF569" s="640"/>
      <c r="AG569" s="640"/>
    </row>
    <row r="570" spans="1:33" s="356" customFormat="1">
      <c r="A570" s="355"/>
      <c r="C570" s="357"/>
      <c r="K570" s="640"/>
      <c r="L570" s="640"/>
      <c r="M570" s="640"/>
      <c r="N570" s="640"/>
      <c r="O570" s="640"/>
      <c r="P570" s="640"/>
      <c r="Q570" s="640"/>
      <c r="R570" s="640"/>
      <c r="S570" s="640"/>
      <c r="T570" s="640"/>
      <c r="U570" s="640"/>
      <c r="V570" s="640"/>
      <c r="W570" s="640"/>
      <c r="X570" s="640"/>
      <c r="Y570" s="640"/>
      <c r="Z570" s="640"/>
      <c r="AA570" s="640"/>
      <c r="AB570" s="640"/>
      <c r="AC570" s="640"/>
      <c r="AD570" s="640"/>
      <c r="AE570" s="640"/>
      <c r="AF570" s="640"/>
      <c r="AG570" s="640"/>
    </row>
    <row r="571" spans="1:33" s="356" customFormat="1">
      <c r="A571" s="355"/>
      <c r="C571" s="357"/>
      <c r="K571" s="640"/>
      <c r="L571" s="640"/>
      <c r="M571" s="640"/>
      <c r="N571" s="640"/>
      <c r="O571" s="640"/>
      <c r="P571" s="640"/>
      <c r="Q571" s="640"/>
      <c r="R571" s="640"/>
      <c r="S571" s="640"/>
      <c r="T571" s="640"/>
      <c r="U571" s="640"/>
      <c r="V571" s="640"/>
      <c r="W571" s="640"/>
      <c r="X571" s="640"/>
      <c r="Y571" s="640"/>
      <c r="Z571" s="640"/>
      <c r="AA571" s="640"/>
      <c r="AB571" s="640"/>
      <c r="AC571" s="640"/>
      <c r="AD571" s="640"/>
      <c r="AE571" s="640"/>
      <c r="AF571" s="640"/>
      <c r="AG571" s="640"/>
    </row>
    <row r="572" spans="1:33" s="356" customFormat="1">
      <c r="A572" s="355"/>
      <c r="C572" s="357"/>
      <c r="K572" s="640"/>
      <c r="L572" s="640"/>
      <c r="M572" s="640"/>
      <c r="N572" s="640"/>
      <c r="O572" s="640"/>
      <c r="P572" s="640"/>
      <c r="Q572" s="640"/>
      <c r="R572" s="640"/>
      <c r="S572" s="640"/>
      <c r="T572" s="640"/>
      <c r="U572" s="640"/>
      <c r="V572" s="640"/>
      <c r="W572" s="640"/>
      <c r="X572" s="640"/>
      <c r="Y572" s="640"/>
      <c r="Z572" s="640"/>
      <c r="AA572" s="640"/>
      <c r="AB572" s="640"/>
      <c r="AC572" s="640"/>
      <c r="AD572" s="640"/>
      <c r="AE572" s="640"/>
      <c r="AF572" s="640"/>
      <c r="AG572" s="640"/>
    </row>
    <row r="573" spans="1:33" s="356" customFormat="1">
      <c r="A573" s="355"/>
      <c r="C573" s="357"/>
      <c r="K573" s="640"/>
      <c r="L573" s="640"/>
      <c r="M573" s="640"/>
      <c r="N573" s="640"/>
      <c r="O573" s="640"/>
      <c r="P573" s="640"/>
      <c r="Q573" s="640"/>
      <c r="R573" s="640"/>
      <c r="S573" s="640"/>
      <c r="T573" s="640"/>
      <c r="U573" s="640"/>
      <c r="V573" s="640"/>
      <c r="W573" s="640"/>
      <c r="X573" s="640"/>
      <c r="Y573" s="640"/>
      <c r="Z573" s="640"/>
      <c r="AA573" s="640"/>
      <c r="AB573" s="640"/>
      <c r="AC573" s="640"/>
      <c r="AD573" s="640"/>
      <c r="AE573" s="640"/>
      <c r="AF573" s="640"/>
      <c r="AG573" s="640"/>
    </row>
    <row r="574" spans="1:33" s="356" customFormat="1">
      <c r="A574" s="355"/>
      <c r="C574" s="357"/>
      <c r="K574" s="640"/>
      <c r="L574" s="640"/>
      <c r="M574" s="640"/>
      <c r="N574" s="640"/>
      <c r="O574" s="640"/>
      <c r="P574" s="640"/>
      <c r="Q574" s="640"/>
      <c r="R574" s="640"/>
      <c r="S574" s="640"/>
      <c r="T574" s="640"/>
      <c r="U574" s="640"/>
      <c r="V574" s="640"/>
      <c r="W574" s="640"/>
      <c r="X574" s="640"/>
      <c r="Y574" s="640"/>
      <c r="Z574" s="640"/>
      <c r="AA574" s="640"/>
      <c r="AB574" s="640"/>
      <c r="AC574" s="640"/>
      <c r="AD574" s="640"/>
      <c r="AE574" s="640"/>
      <c r="AF574" s="640"/>
      <c r="AG574" s="640"/>
    </row>
    <row r="575" spans="1:33" s="356" customFormat="1">
      <c r="A575" s="355"/>
      <c r="C575" s="357"/>
      <c r="K575" s="640"/>
      <c r="L575" s="640"/>
      <c r="M575" s="640"/>
      <c r="N575" s="640"/>
      <c r="O575" s="640"/>
      <c r="P575" s="640"/>
      <c r="Q575" s="640"/>
      <c r="R575" s="640"/>
      <c r="S575" s="640"/>
      <c r="T575" s="640"/>
      <c r="U575" s="640"/>
      <c r="V575" s="640"/>
      <c r="W575" s="640"/>
      <c r="X575" s="640"/>
      <c r="Y575" s="640"/>
      <c r="Z575" s="640"/>
      <c r="AA575" s="640"/>
      <c r="AB575" s="640"/>
      <c r="AC575" s="640"/>
      <c r="AD575" s="640"/>
      <c r="AE575" s="640"/>
      <c r="AF575" s="640"/>
      <c r="AG575" s="640"/>
    </row>
    <row r="576" spans="1:33" s="356" customFormat="1">
      <c r="A576" s="355"/>
      <c r="C576" s="357"/>
      <c r="K576" s="640"/>
      <c r="L576" s="640"/>
      <c r="M576" s="640"/>
      <c r="N576" s="640"/>
      <c r="O576" s="640"/>
      <c r="P576" s="640"/>
      <c r="Q576" s="640"/>
      <c r="R576" s="640"/>
      <c r="S576" s="640"/>
      <c r="T576" s="640"/>
      <c r="U576" s="640"/>
      <c r="V576" s="640"/>
      <c r="W576" s="640"/>
      <c r="X576" s="640"/>
      <c r="Y576" s="640"/>
      <c r="Z576" s="640"/>
      <c r="AA576" s="640"/>
      <c r="AB576" s="640"/>
      <c r="AC576" s="640"/>
      <c r="AD576" s="640"/>
      <c r="AE576" s="640"/>
      <c r="AF576" s="640"/>
      <c r="AG576" s="640"/>
    </row>
    <row r="577" spans="1:33" s="356" customFormat="1">
      <c r="A577" s="355"/>
      <c r="C577" s="357"/>
      <c r="K577" s="640"/>
      <c r="L577" s="640"/>
      <c r="M577" s="640"/>
      <c r="N577" s="640"/>
      <c r="O577" s="640"/>
      <c r="P577" s="640"/>
      <c r="Q577" s="640"/>
      <c r="R577" s="640"/>
      <c r="S577" s="640"/>
      <c r="T577" s="640"/>
      <c r="U577" s="640"/>
      <c r="V577" s="640"/>
      <c r="W577" s="640"/>
      <c r="X577" s="640"/>
      <c r="Y577" s="640"/>
      <c r="Z577" s="640"/>
      <c r="AA577" s="640"/>
      <c r="AB577" s="640"/>
      <c r="AC577" s="640"/>
      <c r="AD577" s="640"/>
      <c r="AE577" s="640"/>
      <c r="AF577" s="640"/>
      <c r="AG577" s="640"/>
    </row>
    <row r="578" spans="1:33" s="356" customFormat="1">
      <c r="A578" s="355"/>
      <c r="C578" s="357"/>
      <c r="K578" s="640"/>
      <c r="L578" s="640"/>
      <c r="M578" s="640"/>
      <c r="N578" s="640"/>
      <c r="O578" s="640"/>
      <c r="P578" s="640"/>
      <c r="Q578" s="640"/>
      <c r="R578" s="640"/>
      <c r="S578" s="640"/>
      <c r="T578" s="640"/>
      <c r="U578" s="640"/>
      <c r="V578" s="640"/>
      <c r="W578" s="640"/>
      <c r="X578" s="640"/>
      <c r="Y578" s="640"/>
      <c r="Z578" s="640"/>
      <c r="AA578" s="640"/>
      <c r="AB578" s="640"/>
      <c r="AC578" s="640"/>
      <c r="AD578" s="640"/>
      <c r="AE578" s="640"/>
      <c r="AF578" s="640"/>
      <c r="AG578" s="640"/>
    </row>
    <row r="579" spans="1:33" s="356" customFormat="1">
      <c r="A579" s="355"/>
      <c r="C579" s="357"/>
      <c r="K579" s="640"/>
      <c r="L579" s="640"/>
      <c r="M579" s="640"/>
      <c r="N579" s="640"/>
      <c r="O579" s="640"/>
      <c r="P579" s="640"/>
      <c r="Q579" s="640"/>
      <c r="R579" s="640"/>
      <c r="S579" s="640"/>
      <c r="T579" s="640"/>
      <c r="U579" s="640"/>
      <c r="V579" s="640"/>
      <c r="W579" s="640"/>
      <c r="X579" s="640"/>
      <c r="Y579" s="640"/>
      <c r="Z579" s="640"/>
      <c r="AA579" s="640"/>
      <c r="AB579" s="640"/>
      <c r="AC579" s="640"/>
      <c r="AD579" s="640"/>
      <c r="AE579" s="640"/>
      <c r="AF579" s="640"/>
      <c r="AG579" s="640"/>
    </row>
    <row r="580" spans="1:33" s="356" customFormat="1">
      <c r="A580" s="355"/>
      <c r="C580" s="357"/>
      <c r="K580" s="640"/>
      <c r="L580" s="640"/>
      <c r="M580" s="640"/>
      <c r="N580" s="640"/>
      <c r="O580" s="640"/>
      <c r="P580" s="640"/>
      <c r="Q580" s="640"/>
      <c r="R580" s="640"/>
      <c r="S580" s="640"/>
      <c r="T580" s="640"/>
      <c r="U580" s="640"/>
      <c r="V580" s="640"/>
      <c r="W580" s="640"/>
      <c r="X580" s="640"/>
      <c r="Y580" s="640"/>
      <c r="Z580" s="640"/>
      <c r="AA580" s="640"/>
      <c r="AB580" s="640"/>
      <c r="AC580" s="640"/>
      <c r="AD580" s="640"/>
      <c r="AE580" s="640"/>
      <c r="AF580" s="640"/>
      <c r="AG580" s="640"/>
    </row>
    <row r="581" spans="1:33" s="356" customFormat="1">
      <c r="A581" s="355"/>
      <c r="C581" s="357"/>
      <c r="K581" s="640"/>
      <c r="L581" s="640"/>
      <c r="M581" s="640"/>
      <c r="N581" s="640"/>
      <c r="O581" s="640"/>
      <c r="P581" s="640"/>
      <c r="Q581" s="640"/>
      <c r="R581" s="640"/>
      <c r="S581" s="640"/>
      <c r="T581" s="640"/>
      <c r="U581" s="640"/>
      <c r="V581" s="640"/>
      <c r="W581" s="640"/>
      <c r="X581" s="640"/>
      <c r="Y581" s="640"/>
      <c r="Z581" s="640"/>
      <c r="AA581" s="640"/>
      <c r="AB581" s="640"/>
      <c r="AC581" s="640"/>
      <c r="AD581" s="640"/>
      <c r="AE581" s="640"/>
      <c r="AF581" s="640"/>
      <c r="AG581" s="640"/>
    </row>
    <row r="582" spans="1:33" s="356" customFormat="1">
      <c r="A582" s="355"/>
      <c r="C582" s="357"/>
      <c r="K582" s="640"/>
      <c r="L582" s="640"/>
      <c r="M582" s="640"/>
      <c r="N582" s="640"/>
      <c r="O582" s="640"/>
      <c r="P582" s="640"/>
      <c r="Q582" s="640"/>
      <c r="R582" s="640"/>
      <c r="S582" s="640"/>
      <c r="T582" s="640"/>
      <c r="U582" s="640"/>
      <c r="V582" s="640"/>
      <c r="W582" s="640"/>
      <c r="X582" s="640"/>
      <c r="Y582" s="640"/>
      <c r="Z582" s="640"/>
      <c r="AA582" s="640"/>
      <c r="AB582" s="640"/>
      <c r="AC582" s="640"/>
      <c r="AD582" s="640"/>
      <c r="AE582" s="640"/>
      <c r="AF582" s="640"/>
      <c r="AG582" s="640"/>
    </row>
    <row r="583" spans="1:33" s="356" customFormat="1">
      <c r="A583" s="355"/>
      <c r="C583" s="357"/>
      <c r="K583" s="640"/>
      <c r="L583" s="640"/>
      <c r="M583" s="640"/>
      <c r="N583" s="640"/>
      <c r="O583" s="640"/>
      <c r="P583" s="640"/>
      <c r="Q583" s="640"/>
      <c r="R583" s="640"/>
      <c r="S583" s="640"/>
      <c r="T583" s="640"/>
      <c r="U583" s="640"/>
      <c r="V583" s="640"/>
      <c r="W583" s="640"/>
      <c r="X583" s="640"/>
      <c r="Y583" s="640"/>
      <c r="Z583" s="640"/>
      <c r="AA583" s="640"/>
      <c r="AB583" s="640"/>
      <c r="AC583" s="640"/>
      <c r="AD583" s="640"/>
      <c r="AE583" s="640"/>
      <c r="AF583" s="640"/>
      <c r="AG583" s="640"/>
    </row>
    <row r="584" spans="1:33" s="356" customFormat="1">
      <c r="A584" s="355"/>
      <c r="C584" s="357"/>
      <c r="K584" s="640"/>
      <c r="L584" s="640"/>
      <c r="M584" s="640"/>
      <c r="N584" s="640"/>
      <c r="O584" s="640"/>
      <c r="P584" s="640"/>
      <c r="Q584" s="640"/>
      <c r="R584" s="640"/>
      <c r="S584" s="640"/>
      <c r="T584" s="640"/>
      <c r="U584" s="640"/>
      <c r="V584" s="640"/>
      <c r="W584" s="640"/>
      <c r="X584" s="640"/>
      <c r="Y584" s="640"/>
      <c r="Z584" s="640"/>
      <c r="AA584" s="640"/>
      <c r="AB584" s="640"/>
      <c r="AC584" s="640"/>
      <c r="AD584" s="640"/>
      <c r="AE584" s="640"/>
      <c r="AF584" s="640"/>
      <c r="AG584" s="640"/>
    </row>
    <row r="585" spans="1:33" s="356" customFormat="1">
      <c r="A585" s="355"/>
      <c r="C585" s="357"/>
      <c r="K585" s="640"/>
      <c r="L585" s="640"/>
      <c r="M585" s="640"/>
      <c r="N585" s="640"/>
      <c r="O585" s="640"/>
      <c r="P585" s="640"/>
      <c r="Q585" s="640"/>
      <c r="R585" s="640"/>
      <c r="S585" s="640"/>
      <c r="T585" s="640"/>
      <c r="U585" s="640"/>
      <c r="V585" s="640"/>
      <c r="W585" s="640"/>
      <c r="X585" s="640"/>
      <c r="Y585" s="640"/>
      <c r="Z585" s="640"/>
      <c r="AA585" s="640"/>
      <c r="AB585" s="640"/>
      <c r="AC585" s="640"/>
      <c r="AD585" s="640"/>
      <c r="AE585" s="640"/>
      <c r="AF585" s="640"/>
      <c r="AG585" s="640"/>
    </row>
    <row r="586" spans="1:33" s="356" customFormat="1">
      <c r="A586" s="355"/>
      <c r="C586" s="357"/>
      <c r="K586" s="640"/>
      <c r="L586" s="640"/>
      <c r="M586" s="640"/>
      <c r="N586" s="640"/>
      <c r="O586" s="640"/>
      <c r="P586" s="640"/>
      <c r="Q586" s="640"/>
      <c r="R586" s="640"/>
      <c r="S586" s="640"/>
      <c r="T586" s="640"/>
      <c r="U586" s="640"/>
      <c r="V586" s="640"/>
      <c r="W586" s="640"/>
      <c r="X586" s="640"/>
      <c r="Y586" s="640"/>
      <c r="Z586" s="640"/>
      <c r="AA586" s="640"/>
      <c r="AB586" s="640"/>
      <c r="AC586" s="640"/>
      <c r="AD586" s="640"/>
      <c r="AE586" s="640"/>
      <c r="AF586" s="640"/>
      <c r="AG586" s="640"/>
    </row>
    <row r="587" spans="1:33" s="356" customFormat="1">
      <c r="A587" s="355"/>
      <c r="C587" s="357"/>
      <c r="K587" s="640"/>
      <c r="L587" s="640"/>
      <c r="M587" s="640"/>
      <c r="N587" s="640"/>
      <c r="O587" s="640"/>
      <c r="P587" s="640"/>
      <c r="Q587" s="640"/>
      <c r="R587" s="640"/>
      <c r="S587" s="640"/>
      <c r="T587" s="640"/>
      <c r="U587" s="640"/>
      <c r="V587" s="640"/>
      <c r="W587" s="640"/>
      <c r="X587" s="640"/>
      <c r="Y587" s="640"/>
      <c r="Z587" s="640"/>
      <c r="AA587" s="640"/>
      <c r="AB587" s="640"/>
      <c r="AC587" s="640"/>
      <c r="AD587" s="640"/>
      <c r="AE587" s="640"/>
      <c r="AF587" s="640"/>
      <c r="AG587" s="640"/>
    </row>
    <row r="588" spans="1:33" s="356" customFormat="1">
      <c r="A588" s="355"/>
      <c r="C588" s="357"/>
      <c r="K588" s="640"/>
      <c r="L588" s="640"/>
      <c r="M588" s="640"/>
      <c r="N588" s="640"/>
      <c r="O588" s="640"/>
      <c r="P588" s="640"/>
      <c r="Q588" s="640"/>
      <c r="R588" s="640"/>
      <c r="S588" s="640"/>
      <c r="T588" s="640"/>
      <c r="U588" s="640"/>
      <c r="V588" s="640"/>
      <c r="W588" s="640"/>
      <c r="X588" s="640"/>
      <c r="Y588" s="640"/>
      <c r="Z588" s="640"/>
      <c r="AA588" s="640"/>
      <c r="AB588" s="640"/>
      <c r="AC588" s="640"/>
      <c r="AD588" s="640"/>
      <c r="AE588" s="640"/>
      <c r="AF588" s="640"/>
      <c r="AG588" s="640"/>
    </row>
    <row r="589" spans="1:33" s="356" customFormat="1">
      <c r="A589" s="355"/>
      <c r="C589" s="357"/>
      <c r="K589" s="640"/>
      <c r="L589" s="640"/>
      <c r="M589" s="640"/>
      <c r="N589" s="640"/>
      <c r="O589" s="640"/>
      <c r="P589" s="640"/>
      <c r="Q589" s="640"/>
      <c r="R589" s="640"/>
      <c r="S589" s="640"/>
      <c r="T589" s="640"/>
      <c r="U589" s="640"/>
      <c r="V589" s="640"/>
      <c r="W589" s="640"/>
      <c r="X589" s="640"/>
      <c r="Y589" s="640"/>
      <c r="Z589" s="640"/>
      <c r="AA589" s="640"/>
      <c r="AB589" s="640"/>
      <c r="AC589" s="640"/>
      <c r="AD589" s="640"/>
      <c r="AE589" s="640"/>
      <c r="AF589" s="640"/>
      <c r="AG589" s="640"/>
    </row>
    <row r="590" spans="1:33" s="356" customFormat="1">
      <c r="A590" s="355"/>
      <c r="C590" s="357"/>
      <c r="K590" s="640"/>
      <c r="L590" s="640"/>
      <c r="M590" s="640"/>
      <c r="N590" s="640"/>
      <c r="O590" s="640"/>
      <c r="P590" s="640"/>
      <c r="Q590" s="640"/>
      <c r="R590" s="640"/>
      <c r="S590" s="640"/>
      <c r="T590" s="640"/>
      <c r="U590" s="640"/>
      <c r="V590" s="640"/>
      <c r="W590" s="640"/>
      <c r="X590" s="640"/>
      <c r="Y590" s="640"/>
      <c r="Z590" s="640"/>
      <c r="AA590" s="640"/>
      <c r="AB590" s="640"/>
      <c r="AC590" s="640"/>
      <c r="AD590" s="640"/>
      <c r="AE590" s="640"/>
      <c r="AF590" s="640"/>
      <c r="AG590" s="640"/>
    </row>
    <row r="591" spans="1:33" s="356" customFormat="1">
      <c r="A591" s="355"/>
      <c r="C591" s="357"/>
      <c r="K591" s="640"/>
      <c r="L591" s="640"/>
      <c r="M591" s="640"/>
      <c r="N591" s="640"/>
      <c r="O591" s="640"/>
      <c r="P591" s="640"/>
      <c r="Q591" s="640"/>
      <c r="R591" s="640"/>
      <c r="S591" s="640"/>
      <c r="T591" s="640"/>
      <c r="U591" s="640"/>
      <c r="V591" s="640"/>
      <c r="W591" s="640"/>
      <c r="X591" s="640"/>
      <c r="Y591" s="640"/>
      <c r="Z591" s="640"/>
      <c r="AA591" s="640"/>
      <c r="AB591" s="640"/>
      <c r="AC591" s="640"/>
      <c r="AD591" s="640"/>
      <c r="AE591" s="640"/>
      <c r="AF591" s="640"/>
      <c r="AG591" s="640"/>
    </row>
    <row r="592" spans="1:33" s="356" customFormat="1">
      <c r="A592" s="355"/>
      <c r="C592" s="357"/>
      <c r="K592" s="640"/>
      <c r="L592" s="640"/>
      <c r="M592" s="640"/>
      <c r="N592" s="640"/>
      <c r="O592" s="640"/>
      <c r="P592" s="640"/>
      <c r="Q592" s="640"/>
      <c r="R592" s="640"/>
      <c r="S592" s="640"/>
      <c r="T592" s="640"/>
      <c r="U592" s="640"/>
      <c r="V592" s="640"/>
      <c r="W592" s="640"/>
      <c r="X592" s="640"/>
      <c r="Y592" s="640"/>
      <c r="Z592" s="640"/>
      <c r="AA592" s="640"/>
      <c r="AB592" s="640"/>
      <c r="AC592" s="640"/>
      <c r="AD592" s="640"/>
      <c r="AE592" s="640"/>
      <c r="AF592" s="640"/>
      <c r="AG592" s="640"/>
    </row>
    <row r="593" spans="1:33" s="356" customFormat="1">
      <c r="A593" s="355"/>
      <c r="C593" s="357"/>
      <c r="K593" s="640"/>
      <c r="L593" s="640"/>
      <c r="M593" s="640"/>
      <c r="N593" s="640"/>
      <c r="O593" s="640"/>
      <c r="P593" s="640"/>
      <c r="Q593" s="640"/>
      <c r="R593" s="640"/>
      <c r="S593" s="640"/>
      <c r="T593" s="640"/>
      <c r="U593" s="640"/>
      <c r="V593" s="640"/>
      <c r="W593" s="640"/>
      <c r="X593" s="640"/>
      <c r="Y593" s="640"/>
      <c r="Z593" s="640"/>
      <c r="AA593" s="640"/>
      <c r="AB593" s="640"/>
      <c r="AC593" s="640"/>
      <c r="AD593" s="640"/>
      <c r="AE593" s="640"/>
      <c r="AF593" s="640"/>
      <c r="AG593" s="640"/>
    </row>
    <row r="594" spans="1:33" s="356" customFormat="1">
      <c r="A594" s="355"/>
      <c r="C594" s="357"/>
      <c r="K594" s="640"/>
      <c r="L594" s="640"/>
      <c r="M594" s="640"/>
      <c r="N594" s="640"/>
      <c r="O594" s="640"/>
      <c r="P594" s="640"/>
      <c r="Q594" s="640"/>
      <c r="R594" s="640"/>
      <c r="S594" s="640"/>
      <c r="T594" s="640"/>
      <c r="U594" s="640"/>
      <c r="V594" s="640"/>
      <c r="W594" s="640"/>
      <c r="X594" s="640"/>
      <c r="Y594" s="640"/>
      <c r="Z594" s="640"/>
      <c r="AA594" s="640"/>
      <c r="AB594" s="640"/>
      <c r="AC594" s="640"/>
      <c r="AD594" s="640"/>
      <c r="AE594" s="640"/>
      <c r="AF594" s="640"/>
      <c r="AG594" s="640"/>
    </row>
    <row r="595" spans="1:33" s="356" customFormat="1">
      <c r="A595" s="355"/>
      <c r="C595" s="357"/>
      <c r="K595" s="640"/>
      <c r="L595" s="640"/>
      <c r="M595" s="640"/>
      <c r="N595" s="640"/>
      <c r="O595" s="640"/>
      <c r="P595" s="640"/>
      <c r="Q595" s="640"/>
      <c r="R595" s="640"/>
      <c r="S595" s="640"/>
      <c r="T595" s="640"/>
      <c r="U595" s="640"/>
      <c r="V595" s="640"/>
      <c r="W595" s="640"/>
      <c r="X595" s="640"/>
      <c r="Y595" s="640"/>
      <c r="Z595" s="640"/>
      <c r="AA595" s="640"/>
      <c r="AB595" s="640"/>
      <c r="AC595" s="640"/>
      <c r="AD595" s="640"/>
      <c r="AE595" s="640"/>
      <c r="AF595" s="640"/>
      <c r="AG595" s="640"/>
    </row>
    <row r="596" spans="1:33" s="356" customFormat="1">
      <c r="A596" s="355"/>
      <c r="C596" s="357"/>
      <c r="K596" s="640"/>
      <c r="L596" s="640"/>
      <c r="M596" s="640"/>
      <c r="N596" s="640"/>
      <c r="O596" s="640"/>
      <c r="P596" s="640"/>
      <c r="Q596" s="640"/>
      <c r="R596" s="640"/>
      <c r="S596" s="640"/>
      <c r="T596" s="640"/>
      <c r="U596" s="640"/>
      <c r="V596" s="640"/>
      <c r="W596" s="640"/>
      <c r="X596" s="640"/>
      <c r="Y596" s="640"/>
      <c r="Z596" s="640"/>
      <c r="AA596" s="640"/>
      <c r="AB596" s="640"/>
      <c r="AC596" s="640"/>
      <c r="AD596" s="640"/>
      <c r="AE596" s="640"/>
      <c r="AF596" s="640"/>
      <c r="AG596" s="640"/>
    </row>
    <row r="597" spans="1:33" s="356" customFormat="1">
      <c r="A597" s="355"/>
      <c r="C597" s="357"/>
      <c r="K597" s="640"/>
      <c r="L597" s="640"/>
      <c r="M597" s="640"/>
      <c r="N597" s="640"/>
      <c r="O597" s="640"/>
      <c r="P597" s="640"/>
      <c r="Q597" s="640"/>
      <c r="R597" s="640"/>
      <c r="S597" s="640"/>
      <c r="T597" s="640"/>
      <c r="U597" s="640"/>
      <c r="V597" s="640"/>
      <c r="W597" s="640"/>
      <c r="X597" s="640"/>
      <c r="Y597" s="640"/>
      <c r="Z597" s="640"/>
      <c r="AA597" s="640"/>
      <c r="AB597" s="640"/>
      <c r="AC597" s="640"/>
      <c r="AD597" s="640"/>
      <c r="AE597" s="640"/>
      <c r="AF597" s="640"/>
      <c r="AG597" s="640"/>
    </row>
    <row r="598" spans="1:33" s="356" customFormat="1">
      <c r="A598" s="355"/>
      <c r="C598" s="357"/>
      <c r="K598" s="640"/>
      <c r="L598" s="640"/>
      <c r="M598" s="640"/>
      <c r="N598" s="640"/>
      <c r="O598" s="640"/>
      <c r="P598" s="640"/>
      <c r="Q598" s="640"/>
      <c r="R598" s="640"/>
      <c r="S598" s="640"/>
      <c r="T598" s="640"/>
      <c r="U598" s="640"/>
      <c r="V598" s="640"/>
      <c r="W598" s="640"/>
      <c r="X598" s="640"/>
      <c r="Y598" s="640"/>
      <c r="Z598" s="640"/>
      <c r="AA598" s="640"/>
      <c r="AB598" s="640"/>
      <c r="AC598" s="640"/>
      <c r="AD598" s="640"/>
      <c r="AE598" s="640"/>
      <c r="AF598" s="640"/>
      <c r="AG598" s="640"/>
    </row>
    <row r="599" spans="1:33" s="356" customFormat="1">
      <c r="A599" s="355"/>
      <c r="C599" s="357"/>
      <c r="K599" s="640"/>
      <c r="L599" s="640"/>
      <c r="M599" s="640"/>
      <c r="N599" s="640"/>
      <c r="O599" s="640"/>
      <c r="P599" s="640"/>
      <c r="Q599" s="640"/>
      <c r="R599" s="640"/>
      <c r="S599" s="640"/>
      <c r="T599" s="640"/>
      <c r="U599" s="640"/>
      <c r="V599" s="640"/>
      <c r="W599" s="640"/>
      <c r="X599" s="640"/>
      <c r="Y599" s="640"/>
      <c r="Z599" s="640"/>
      <c r="AA599" s="640"/>
      <c r="AB599" s="640"/>
      <c r="AC599" s="640"/>
      <c r="AD599" s="640"/>
      <c r="AE599" s="640"/>
      <c r="AF599" s="640"/>
      <c r="AG599" s="640"/>
    </row>
    <row r="600" spans="1:33" s="356" customFormat="1">
      <c r="A600" s="355"/>
      <c r="C600" s="357"/>
      <c r="K600" s="640"/>
      <c r="L600" s="640"/>
      <c r="M600" s="640"/>
      <c r="N600" s="640"/>
      <c r="O600" s="640"/>
      <c r="P600" s="640"/>
      <c r="Q600" s="640"/>
      <c r="R600" s="640"/>
      <c r="S600" s="640"/>
      <c r="T600" s="640"/>
      <c r="U600" s="640"/>
      <c r="V600" s="640"/>
      <c r="W600" s="640"/>
      <c r="X600" s="640"/>
      <c r="Y600" s="640"/>
      <c r="Z600" s="640"/>
      <c r="AA600" s="640"/>
      <c r="AB600" s="640"/>
      <c r="AC600" s="640"/>
      <c r="AD600" s="640"/>
      <c r="AE600" s="640"/>
      <c r="AF600" s="640"/>
      <c r="AG600" s="640"/>
    </row>
    <row r="601" spans="1:33" s="356" customFormat="1">
      <c r="A601" s="355"/>
      <c r="C601" s="357"/>
      <c r="K601" s="640"/>
      <c r="L601" s="640"/>
      <c r="M601" s="640"/>
      <c r="N601" s="640"/>
      <c r="O601" s="640"/>
      <c r="P601" s="640"/>
      <c r="Q601" s="640"/>
      <c r="R601" s="640"/>
      <c r="S601" s="640"/>
      <c r="T601" s="640"/>
      <c r="U601" s="640"/>
      <c r="V601" s="640"/>
      <c r="W601" s="640"/>
      <c r="X601" s="640"/>
      <c r="Y601" s="640"/>
      <c r="Z601" s="640"/>
      <c r="AA601" s="640"/>
      <c r="AB601" s="640"/>
      <c r="AC601" s="640"/>
      <c r="AD601" s="640"/>
      <c r="AE601" s="640"/>
      <c r="AF601" s="640"/>
      <c r="AG601" s="640"/>
    </row>
    <row r="602" spans="1:33" s="356" customFormat="1">
      <c r="A602" s="355"/>
      <c r="C602" s="357"/>
      <c r="K602" s="640"/>
      <c r="L602" s="640"/>
      <c r="M602" s="640"/>
      <c r="N602" s="640"/>
      <c r="O602" s="640"/>
      <c r="P602" s="640"/>
      <c r="Q602" s="640"/>
      <c r="R602" s="640"/>
      <c r="S602" s="640"/>
      <c r="T602" s="640"/>
      <c r="U602" s="640"/>
      <c r="V602" s="640"/>
      <c r="W602" s="640"/>
      <c r="X602" s="640"/>
      <c r="Y602" s="640"/>
      <c r="Z602" s="640"/>
      <c r="AA602" s="640"/>
      <c r="AB602" s="640"/>
      <c r="AC602" s="640"/>
      <c r="AD602" s="640"/>
      <c r="AE602" s="640"/>
      <c r="AF602" s="640"/>
      <c r="AG602" s="640"/>
    </row>
    <row r="603" spans="1:33" s="356" customFormat="1">
      <c r="A603" s="355"/>
      <c r="C603" s="357"/>
      <c r="K603" s="640"/>
      <c r="L603" s="640"/>
      <c r="M603" s="640"/>
      <c r="N603" s="640"/>
      <c r="O603" s="640"/>
      <c r="P603" s="640"/>
      <c r="Q603" s="640"/>
      <c r="R603" s="640"/>
      <c r="S603" s="640"/>
      <c r="T603" s="640"/>
      <c r="U603" s="640"/>
      <c r="V603" s="640"/>
      <c r="W603" s="640"/>
      <c r="X603" s="640"/>
      <c r="Y603" s="640"/>
      <c r="Z603" s="640"/>
      <c r="AA603" s="640"/>
      <c r="AB603" s="640"/>
      <c r="AC603" s="640"/>
      <c r="AD603" s="640"/>
      <c r="AE603" s="640"/>
      <c r="AF603" s="640"/>
      <c r="AG603" s="640"/>
    </row>
    <row r="604" spans="1:33" s="356" customFormat="1">
      <c r="A604" s="355"/>
      <c r="C604" s="357"/>
      <c r="K604" s="640"/>
      <c r="L604" s="640"/>
      <c r="M604" s="640"/>
      <c r="N604" s="640"/>
      <c r="O604" s="640"/>
      <c r="P604" s="640"/>
      <c r="Q604" s="640"/>
      <c r="R604" s="640"/>
      <c r="S604" s="640"/>
      <c r="T604" s="640"/>
      <c r="U604" s="640"/>
      <c r="V604" s="640"/>
      <c r="W604" s="640"/>
      <c r="X604" s="640"/>
      <c r="Y604" s="640"/>
      <c r="Z604" s="640"/>
      <c r="AA604" s="640"/>
      <c r="AB604" s="640"/>
      <c r="AC604" s="640"/>
      <c r="AD604" s="640"/>
      <c r="AE604" s="640"/>
      <c r="AF604" s="640"/>
      <c r="AG604" s="640"/>
    </row>
    <row r="605" spans="1:33" s="356" customFormat="1">
      <c r="A605" s="355"/>
      <c r="C605" s="357"/>
      <c r="K605" s="640"/>
      <c r="L605" s="640"/>
      <c r="M605" s="640"/>
      <c r="N605" s="640"/>
      <c r="O605" s="640"/>
      <c r="P605" s="640"/>
      <c r="Q605" s="640"/>
      <c r="R605" s="640"/>
      <c r="S605" s="640"/>
      <c r="T605" s="640"/>
      <c r="U605" s="640"/>
      <c r="V605" s="640"/>
      <c r="W605" s="640"/>
      <c r="X605" s="640"/>
      <c r="Y605" s="640"/>
      <c r="Z605" s="640"/>
      <c r="AA605" s="640"/>
      <c r="AB605" s="640"/>
      <c r="AC605" s="640"/>
      <c r="AD605" s="640"/>
      <c r="AE605" s="640"/>
      <c r="AF605" s="640"/>
      <c r="AG605" s="640"/>
    </row>
    <row r="606" spans="1:33" s="356" customFormat="1">
      <c r="A606" s="355"/>
      <c r="C606" s="357"/>
      <c r="K606" s="640"/>
      <c r="L606" s="640"/>
      <c r="M606" s="640"/>
      <c r="N606" s="640"/>
      <c r="O606" s="640"/>
      <c r="P606" s="640"/>
      <c r="Q606" s="640"/>
      <c r="R606" s="640"/>
      <c r="S606" s="640"/>
      <c r="T606" s="640"/>
      <c r="U606" s="640"/>
      <c r="V606" s="640"/>
      <c r="W606" s="640"/>
      <c r="X606" s="640"/>
      <c r="Y606" s="640"/>
      <c r="Z606" s="640"/>
      <c r="AA606" s="640"/>
      <c r="AB606" s="640"/>
      <c r="AC606" s="640"/>
      <c r="AD606" s="640"/>
      <c r="AE606" s="640"/>
      <c r="AF606" s="640"/>
      <c r="AG606" s="640"/>
    </row>
    <row r="607" spans="1:33" s="356" customFormat="1">
      <c r="A607" s="355"/>
      <c r="C607" s="357"/>
      <c r="K607" s="640"/>
      <c r="L607" s="640"/>
      <c r="M607" s="640"/>
      <c r="N607" s="640"/>
      <c r="O607" s="640"/>
      <c r="P607" s="640"/>
      <c r="Q607" s="640"/>
      <c r="R607" s="640"/>
      <c r="S607" s="640"/>
      <c r="T607" s="640"/>
      <c r="U607" s="640"/>
      <c r="V607" s="640"/>
      <c r="W607" s="640"/>
      <c r="X607" s="640"/>
      <c r="Y607" s="640"/>
      <c r="Z607" s="640"/>
      <c r="AA607" s="640"/>
      <c r="AB607" s="640"/>
      <c r="AC607" s="640"/>
      <c r="AD607" s="640"/>
      <c r="AE607" s="640"/>
      <c r="AF607" s="640"/>
      <c r="AG607" s="640"/>
    </row>
    <row r="608" spans="1:33" s="356" customFormat="1">
      <c r="A608" s="355"/>
      <c r="C608" s="357"/>
      <c r="K608" s="640"/>
      <c r="L608" s="640"/>
      <c r="M608" s="640"/>
      <c r="N608" s="640"/>
      <c r="O608" s="640"/>
      <c r="P608" s="640"/>
      <c r="Q608" s="640"/>
      <c r="R608" s="640"/>
      <c r="S608" s="640"/>
      <c r="T608" s="640"/>
      <c r="U608" s="640"/>
      <c r="V608" s="640"/>
      <c r="W608" s="640"/>
      <c r="X608" s="640"/>
      <c r="Y608" s="640"/>
      <c r="Z608" s="640"/>
      <c r="AA608" s="640"/>
      <c r="AB608" s="640"/>
      <c r="AC608" s="640"/>
      <c r="AD608" s="640"/>
      <c r="AE608" s="640"/>
      <c r="AF608" s="640"/>
      <c r="AG608" s="640"/>
    </row>
    <row r="609" spans="1:33" s="356" customFormat="1">
      <c r="A609" s="355"/>
      <c r="C609" s="357"/>
      <c r="K609" s="640"/>
      <c r="L609" s="640"/>
      <c r="M609" s="640"/>
      <c r="N609" s="640"/>
      <c r="O609" s="640"/>
      <c r="P609" s="640"/>
      <c r="Q609" s="640"/>
      <c r="R609" s="640"/>
      <c r="S609" s="640"/>
      <c r="T609" s="640"/>
      <c r="U609" s="640"/>
      <c r="V609" s="640"/>
      <c r="W609" s="640"/>
      <c r="X609" s="640"/>
      <c r="Y609" s="640"/>
      <c r="Z609" s="640"/>
      <c r="AA609" s="640"/>
      <c r="AB609" s="640"/>
      <c r="AC609" s="640"/>
      <c r="AD609" s="640"/>
      <c r="AE609" s="640"/>
      <c r="AF609" s="640"/>
      <c r="AG609" s="640"/>
    </row>
    <row r="610" spans="1:33" s="356" customFormat="1">
      <c r="A610" s="355"/>
      <c r="C610" s="357"/>
      <c r="K610" s="640"/>
      <c r="L610" s="640"/>
      <c r="M610" s="640"/>
      <c r="N610" s="640"/>
      <c r="O610" s="640"/>
      <c r="P610" s="640"/>
      <c r="Q610" s="640"/>
      <c r="R610" s="640"/>
      <c r="S610" s="640"/>
      <c r="T610" s="640"/>
      <c r="U610" s="640"/>
      <c r="V610" s="640"/>
      <c r="W610" s="640"/>
      <c r="X610" s="640"/>
      <c r="Y610" s="640"/>
      <c r="Z610" s="640"/>
      <c r="AA610" s="640"/>
      <c r="AB610" s="640"/>
      <c r="AC610" s="640"/>
      <c r="AD610" s="640"/>
      <c r="AE610" s="640"/>
      <c r="AF610" s="640"/>
      <c r="AG610" s="640"/>
    </row>
    <row r="611" spans="1:33" s="356" customFormat="1">
      <c r="A611" s="355"/>
      <c r="C611" s="357"/>
      <c r="K611" s="640"/>
      <c r="L611" s="640"/>
      <c r="M611" s="640"/>
      <c r="N611" s="640"/>
      <c r="O611" s="640"/>
      <c r="P611" s="640"/>
      <c r="Q611" s="640"/>
      <c r="R611" s="640"/>
      <c r="S611" s="640"/>
      <c r="T611" s="640"/>
      <c r="U611" s="640"/>
      <c r="V611" s="640"/>
      <c r="W611" s="640"/>
      <c r="X611" s="640"/>
      <c r="Y611" s="640"/>
      <c r="Z611" s="640"/>
      <c r="AA611" s="640"/>
      <c r="AB611" s="640"/>
      <c r="AC611" s="640"/>
      <c r="AD611" s="640"/>
      <c r="AE611" s="640"/>
      <c r="AF611" s="640"/>
      <c r="AG611" s="640"/>
    </row>
    <row r="612" spans="1:33" s="356" customFormat="1">
      <c r="A612" s="355"/>
      <c r="C612" s="357"/>
      <c r="K612" s="640"/>
      <c r="L612" s="640"/>
      <c r="M612" s="640"/>
      <c r="N612" s="640"/>
      <c r="O612" s="640"/>
      <c r="P612" s="640"/>
      <c r="Q612" s="640"/>
      <c r="R612" s="640"/>
      <c r="S612" s="640"/>
      <c r="T612" s="640"/>
      <c r="U612" s="640"/>
      <c r="V612" s="640"/>
      <c r="W612" s="640"/>
      <c r="X612" s="640"/>
      <c r="Y612" s="640"/>
      <c r="Z612" s="640"/>
      <c r="AA612" s="640"/>
      <c r="AB612" s="640"/>
      <c r="AC612" s="640"/>
      <c r="AD612" s="640"/>
      <c r="AE612" s="640"/>
      <c r="AF612" s="640"/>
      <c r="AG612" s="640"/>
    </row>
    <row r="613" spans="1:33" s="356" customFormat="1">
      <c r="A613" s="355"/>
      <c r="C613" s="357"/>
      <c r="K613" s="640"/>
      <c r="L613" s="640"/>
      <c r="M613" s="640"/>
      <c r="N613" s="640"/>
      <c r="O613" s="640"/>
      <c r="P613" s="640"/>
      <c r="Q613" s="640"/>
      <c r="R613" s="640"/>
      <c r="S613" s="640"/>
      <c r="T613" s="640"/>
      <c r="U613" s="640"/>
      <c r="V613" s="640"/>
      <c r="W613" s="640"/>
      <c r="X613" s="640"/>
      <c r="Y613" s="640"/>
      <c r="Z613" s="640"/>
      <c r="AA613" s="640"/>
      <c r="AB613" s="640"/>
      <c r="AC613" s="640"/>
      <c r="AD613" s="640"/>
      <c r="AE613" s="640"/>
      <c r="AF613" s="640"/>
      <c r="AG613" s="640"/>
    </row>
    <row r="614" spans="1:33" s="356" customFormat="1">
      <c r="A614" s="355"/>
      <c r="C614" s="357"/>
      <c r="K614" s="640"/>
      <c r="L614" s="640"/>
      <c r="M614" s="640"/>
      <c r="N614" s="640"/>
      <c r="O614" s="640"/>
      <c r="P614" s="640"/>
      <c r="Q614" s="640"/>
      <c r="R614" s="640"/>
      <c r="S614" s="640"/>
      <c r="T614" s="640"/>
      <c r="U614" s="640"/>
      <c r="V614" s="640"/>
      <c r="W614" s="640"/>
      <c r="X614" s="640"/>
      <c r="Y614" s="640"/>
      <c r="Z614" s="640"/>
      <c r="AA614" s="640"/>
      <c r="AB614" s="640"/>
      <c r="AC614" s="640"/>
      <c r="AD614" s="640"/>
      <c r="AE614" s="640"/>
      <c r="AF614" s="640"/>
      <c r="AG614" s="640"/>
    </row>
    <row r="615" spans="1:33" s="356" customFormat="1">
      <c r="A615" s="355"/>
      <c r="C615" s="357"/>
      <c r="K615" s="640"/>
      <c r="L615" s="640"/>
      <c r="M615" s="640"/>
      <c r="N615" s="640"/>
      <c r="O615" s="640"/>
      <c r="P615" s="640"/>
      <c r="Q615" s="640"/>
      <c r="R615" s="640"/>
      <c r="S615" s="640"/>
      <c r="T615" s="640"/>
      <c r="U615" s="640"/>
      <c r="V615" s="640"/>
      <c r="W615" s="640"/>
      <c r="X615" s="640"/>
      <c r="Y615" s="640"/>
      <c r="Z615" s="640"/>
      <c r="AA615" s="640"/>
      <c r="AB615" s="640"/>
      <c r="AC615" s="640"/>
      <c r="AD615" s="640"/>
      <c r="AE615" s="640"/>
      <c r="AF615" s="640"/>
      <c r="AG615" s="640"/>
    </row>
    <row r="616" spans="1:33" s="356" customFormat="1">
      <c r="A616" s="355"/>
      <c r="C616" s="357"/>
      <c r="K616" s="640"/>
      <c r="L616" s="640"/>
      <c r="M616" s="640"/>
      <c r="N616" s="640"/>
      <c r="O616" s="640"/>
      <c r="P616" s="640"/>
      <c r="Q616" s="640"/>
      <c r="R616" s="640"/>
      <c r="S616" s="640"/>
      <c r="T616" s="640"/>
      <c r="U616" s="640"/>
      <c r="V616" s="640"/>
      <c r="W616" s="640"/>
      <c r="X616" s="640"/>
      <c r="Y616" s="640"/>
      <c r="Z616" s="640"/>
      <c r="AA616" s="640"/>
      <c r="AB616" s="640"/>
      <c r="AC616" s="640"/>
      <c r="AD616" s="640"/>
      <c r="AE616" s="640"/>
      <c r="AF616" s="640"/>
      <c r="AG616" s="640"/>
    </row>
    <row r="617" spans="1:33" s="356" customFormat="1">
      <c r="A617" s="355"/>
      <c r="C617" s="357"/>
      <c r="K617" s="640"/>
      <c r="L617" s="640"/>
      <c r="M617" s="640"/>
      <c r="N617" s="640"/>
      <c r="O617" s="640"/>
      <c r="P617" s="640"/>
      <c r="Q617" s="640"/>
      <c r="R617" s="640"/>
      <c r="S617" s="640"/>
      <c r="T617" s="640"/>
      <c r="U617" s="640"/>
      <c r="V617" s="640"/>
      <c r="W617" s="640"/>
      <c r="X617" s="640"/>
      <c r="Y617" s="640"/>
      <c r="Z617" s="640"/>
      <c r="AA617" s="640"/>
      <c r="AB617" s="640"/>
      <c r="AC617" s="640"/>
      <c r="AD617" s="640"/>
      <c r="AE617" s="640"/>
      <c r="AF617" s="640"/>
      <c r="AG617" s="640"/>
    </row>
    <row r="618" spans="1:33" s="356" customFormat="1">
      <c r="A618" s="355"/>
      <c r="C618" s="357"/>
      <c r="K618" s="640"/>
      <c r="L618" s="640"/>
      <c r="M618" s="640"/>
      <c r="N618" s="640"/>
      <c r="O618" s="640"/>
      <c r="P618" s="640"/>
      <c r="Q618" s="640"/>
      <c r="R618" s="640"/>
      <c r="S618" s="640"/>
      <c r="T618" s="640"/>
      <c r="U618" s="640"/>
      <c r="V618" s="640"/>
      <c r="W618" s="640"/>
      <c r="X618" s="640"/>
      <c r="Y618" s="640"/>
      <c r="Z618" s="640"/>
      <c r="AA618" s="640"/>
      <c r="AB618" s="640"/>
      <c r="AC618" s="640"/>
      <c r="AD618" s="640"/>
      <c r="AE618" s="640"/>
      <c r="AF618" s="640"/>
      <c r="AG618" s="640"/>
    </row>
    <row r="619" spans="1:33" s="356" customFormat="1">
      <c r="A619" s="355"/>
      <c r="C619" s="357"/>
      <c r="K619" s="640"/>
      <c r="L619" s="640"/>
      <c r="M619" s="640"/>
      <c r="N619" s="640"/>
      <c r="O619" s="640"/>
      <c r="P619" s="640"/>
      <c r="Q619" s="640"/>
      <c r="R619" s="640"/>
      <c r="S619" s="640"/>
      <c r="T619" s="640"/>
      <c r="U619" s="640"/>
      <c r="V619" s="640"/>
      <c r="W619" s="640"/>
      <c r="X619" s="640"/>
      <c r="Y619" s="640"/>
      <c r="Z619" s="640"/>
      <c r="AA619" s="640"/>
      <c r="AB619" s="640"/>
      <c r="AC619" s="640"/>
      <c r="AD619" s="640"/>
      <c r="AE619" s="640"/>
      <c r="AF619" s="640"/>
      <c r="AG619" s="640"/>
    </row>
    <row r="620" spans="1:33" s="356" customFormat="1">
      <c r="A620" s="355"/>
      <c r="C620" s="357"/>
      <c r="K620" s="640"/>
      <c r="L620" s="640"/>
      <c r="M620" s="640"/>
      <c r="N620" s="640"/>
      <c r="O620" s="640"/>
      <c r="P620" s="640"/>
      <c r="Q620" s="640"/>
      <c r="R620" s="640"/>
      <c r="S620" s="640"/>
      <c r="T620" s="640"/>
      <c r="U620" s="640"/>
      <c r="V620" s="640"/>
      <c r="W620" s="640"/>
      <c r="X620" s="640"/>
      <c r="Y620" s="640"/>
      <c r="Z620" s="640"/>
      <c r="AA620" s="640"/>
      <c r="AB620" s="640"/>
      <c r="AC620" s="640"/>
      <c r="AD620" s="640"/>
      <c r="AE620" s="640"/>
      <c r="AF620" s="640"/>
      <c r="AG620" s="640"/>
    </row>
    <row r="621" spans="1:33" s="356" customFormat="1">
      <c r="A621" s="355"/>
      <c r="C621" s="357"/>
      <c r="K621" s="640"/>
      <c r="L621" s="640"/>
      <c r="M621" s="640"/>
      <c r="N621" s="640"/>
      <c r="O621" s="640"/>
      <c r="P621" s="640"/>
      <c r="Q621" s="640"/>
      <c r="R621" s="640"/>
      <c r="S621" s="640"/>
      <c r="T621" s="640"/>
      <c r="U621" s="640"/>
      <c r="V621" s="640"/>
      <c r="W621" s="640"/>
      <c r="X621" s="640"/>
      <c r="Y621" s="640"/>
      <c r="Z621" s="640"/>
      <c r="AA621" s="640"/>
      <c r="AB621" s="640"/>
      <c r="AC621" s="640"/>
      <c r="AD621" s="640"/>
      <c r="AE621" s="640"/>
      <c r="AF621" s="640"/>
      <c r="AG621" s="640"/>
    </row>
    <row r="622" spans="1:33" s="356" customFormat="1">
      <c r="A622" s="355"/>
      <c r="C622" s="357"/>
      <c r="K622" s="640"/>
      <c r="L622" s="640"/>
      <c r="M622" s="640"/>
      <c r="N622" s="640"/>
      <c r="O622" s="640"/>
      <c r="P622" s="640"/>
      <c r="Q622" s="640"/>
      <c r="R622" s="640"/>
      <c r="S622" s="640"/>
      <c r="T622" s="640"/>
      <c r="U622" s="640"/>
      <c r="V622" s="640"/>
      <c r="W622" s="640"/>
      <c r="X622" s="640"/>
      <c r="Y622" s="640"/>
      <c r="Z622" s="640"/>
      <c r="AA622" s="640"/>
      <c r="AB622" s="640"/>
      <c r="AC622" s="640"/>
      <c r="AD622" s="640"/>
      <c r="AE622" s="640"/>
      <c r="AF622" s="640"/>
      <c r="AG622" s="640"/>
    </row>
    <row r="623" spans="1:33" s="356" customFormat="1">
      <c r="A623" s="355"/>
      <c r="C623" s="357"/>
      <c r="K623" s="640"/>
      <c r="L623" s="640"/>
      <c r="M623" s="640"/>
      <c r="N623" s="640"/>
      <c r="O623" s="640"/>
      <c r="P623" s="640"/>
      <c r="Q623" s="640"/>
      <c r="R623" s="640"/>
      <c r="S623" s="640"/>
      <c r="T623" s="640"/>
      <c r="U623" s="640"/>
      <c r="V623" s="640"/>
      <c r="W623" s="640"/>
      <c r="X623" s="640"/>
      <c r="Y623" s="640"/>
      <c r="Z623" s="640"/>
      <c r="AA623" s="640"/>
      <c r="AB623" s="640"/>
      <c r="AC623" s="640"/>
      <c r="AD623" s="640"/>
      <c r="AE623" s="640"/>
      <c r="AF623" s="640"/>
      <c r="AG623" s="640"/>
    </row>
    <row r="624" spans="1:33" s="356" customFormat="1">
      <c r="A624" s="355"/>
      <c r="C624" s="357"/>
      <c r="K624" s="640"/>
      <c r="L624" s="640"/>
      <c r="M624" s="640"/>
      <c r="N624" s="640"/>
      <c r="O624" s="640"/>
      <c r="P624" s="640"/>
      <c r="Q624" s="640"/>
      <c r="R624" s="640"/>
      <c r="S624" s="640"/>
      <c r="T624" s="640"/>
      <c r="U624" s="640"/>
      <c r="V624" s="640"/>
      <c r="W624" s="640"/>
      <c r="X624" s="640"/>
      <c r="Y624" s="640"/>
      <c r="Z624" s="640"/>
      <c r="AA624" s="640"/>
      <c r="AB624" s="640"/>
      <c r="AC624" s="640"/>
      <c r="AD624" s="640"/>
      <c r="AE624" s="640"/>
      <c r="AF624" s="640"/>
      <c r="AG624" s="640"/>
    </row>
    <row r="625" spans="1:33" s="356" customFormat="1">
      <c r="A625" s="355"/>
      <c r="C625" s="357"/>
      <c r="K625" s="640"/>
      <c r="L625" s="640"/>
      <c r="M625" s="640"/>
      <c r="N625" s="640"/>
      <c r="O625" s="640"/>
      <c r="P625" s="640"/>
      <c r="Q625" s="640"/>
      <c r="R625" s="640"/>
      <c r="S625" s="640"/>
      <c r="T625" s="640"/>
      <c r="U625" s="640"/>
      <c r="V625" s="640"/>
      <c r="W625" s="640"/>
      <c r="X625" s="640"/>
      <c r="Y625" s="640"/>
      <c r="Z625" s="640"/>
      <c r="AA625" s="640"/>
      <c r="AB625" s="640"/>
      <c r="AC625" s="640"/>
      <c r="AD625" s="640"/>
      <c r="AE625" s="640"/>
      <c r="AF625" s="640"/>
      <c r="AG625" s="640"/>
    </row>
    <row r="626" spans="1:33" s="356" customFormat="1">
      <c r="A626" s="355"/>
      <c r="C626" s="357"/>
      <c r="K626" s="640"/>
      <c r="L626" s="640"/>
      <c r="M626" s="640"/>
      <c r="N626" s="640"/>
      <c r="O626" s="640"/>
      <c r="P626" s="640"/>
      <c r="Q626" s="640"/>
      <c r="R626" s="640"/>
      <c r="S626" s="640"/>
      <c r="T626" s="640"/>
      <c r="U626" s="640"/>
      <c r="V626" s="640"/>
      <c r="W626" s="640"/>
      <c r="X626" s="640"/>
      <c r="Y626" s="640"/>
      <c r="Z626" s="640"/>
      <c r="AA626" s="640"/>
      <c r="AB626" s="640"/>
      <c r="AC626" s="640"/>
      <c r="AD626" s="640"/>
      <c r="AE626" s="640"/>
      <c r="AF626" s="640"/>
      <c r="AG626" s="640"/>
    </row>
    <row r="627" spans="1:33" s="356" customFormat="1">
      <c r="A627" s="355"/>
      <c r="C627" s="357"/>
      <c r="K627" s="640"/>
      <c r="L627" s="640"/>
      <c r="M627" s="640"/>
      <c r="N627" s="640"/>
      <c r="O627" s="640"/>
      <c r="P627" s="640"/>
      <c r="Q627" s="640"/>
      <c r="R627" s="640"/>
      <c r="S627" s="640"/>
      <c r="T627" s="640"/>
      <c r="U627" s="640"/>
      <c r="V627" s="640"/>
      <c r="W627" s="640"/>
      <c r="X627" s="640"/>
      <c r="Y627" s="640"/>
      <c r="Z627" s="640"/>
      <c r="AA627" s="640"/>
      <c r="AB627" s="640"/>
      <c r="AC627" s="640"/>
      <c r="AD627" s="640"/>
      <c r="AE627" s="640"/>
      <c r="AF627" s="640"/>
      <c r="AG627" s="640"/>
    </row>
    <row r="628" spans="1:33" s="356" customFormat="1">
      <c r="A628" s="355"/>
      <c r="C628" s="357"/>
      <c r="K628" s="640"/>
      <c r="L628" s="640"/>
      <c r="M628" s="640"/>
      <c r="N628" s="640"/>
      <c r="O628" s="640"/>
      <c r="P628" s="640"/>
      <c r="Q628" s="640"/>
      <c r="R628" s="640"/>
      <c r="S628" s="640"/>
      <c r="T628" s="640"/>
      <c r="U628" s="640"/>
      <c r="V628" s="640"/>
      <c r="W628" s="640"/>
      <c r="X628" s="640"/>
      <c r="Y628" s="640"/>
      <c r="Z628" s="640"/>
      <c r="AA628" s="640"/>
      <c r="AB628" s="640"/>
      <c r="AC628" s="640"/>
      <c r="AD628" s="640"/>
      <c r="AE628" s="640"/>
      <c r="AF628" s="640"/>
      <c r="AG628" s="640"/>
    </row>
    <row r="629" spans="1:33" s="356" customFormat="1">
      <c r="A629" s="355"/>
      <c r="C629" s="357"/>
      <c r="K629" s="640"/>
      <c r="L629" s="640"/>
      <c r="M629" s="640"/>
      <c r="N629" s="640"/>
      <c r="O629" s="640"/>
      <c r="P629" s="640"/>
      <c r="Q629" s="640"/>
      <c r="R629" s="640"/>
      <c r="S629" s="640"/>
      <c r="T629" s="640"/>
      <c r="U629" s="640"/>
      <c r="V629" s="640"/>
      <c r="W629" s="640"/>
      <c r="X629" s="640"/>
      <c r="Y629" s="640"/>
      <c r="Z629" s="640"/>
      <c r="AA629" s="640"/>
      <c r="AB629" s="640"/>
      <c r="AC629" s="640"/>
      <c r="AD629" s="640"/>
      <c r="AE629" s="640"/>
      <c r="AF629" s="640"/>
      <c r="AG629" s="640"/>
    </row>
    <row r="630" spans="1:33" s="356" customFormat="1">
      <c r="A630" s="355"/>
      <c r="C630" s="357"/>
      <c r="K630" s="640"/>
      <c r="L630" s="640"/>
      <c r="M630" s="640"/>
      <c r="N630" s="640"/>
      <c r="O630" s="640"/>
      <c r="P630" s="640"/>
      <c r="Q630" s="640"/>
      <c r="R630" s="640"/>
      <c r="S630" s="640"/>
      <c r="T630" s="640"/>
      <c r="U630" s="640"/>
      <c r="V630" s="640"/>
      <c r="W630" s="640"/>
      <c r="X630" s="640"/>
      <c r="Y630" s="640"/>
      <c r="Z630" s="640"/>
      <c r="AA630" s="640"/>
      <c r="AB630" s="640"/>
      <c r="AC630" s="640"/>
      <c r="AD630" s="640"/>
      <c r="AE630" s="640"/>
      <c r="AF630" s="640"/>
      <c r="AG630" s="640"/>
    </row>
    <row r="631" spans="1:33" s="356" customFormat="1">
      <c r="A631" s="355"/>
      <c r="C631" s="357"/>
      <c r="K631" s="640"/>
      <c r="L631" s="640"/>
      <c r="M631" s="640"/>
      <c r="N631" s="640"/>
      <c r="O631" s="640"/>
      <c r="P631" s="640"/>
      <c r="Q631" s="640"/>
      <c r="R631" s="640"/>
      <c r="S631" s="640"/>
      <c r="T631" s="640"/>
      <c r="U631" s="640"/>
      <c r="V631" s="640"/>
      <c r="W631" s="640"/>
      <c r="X631" s="640"/>
      <c r="Y631" s="640"/>
      <c r="Z631" s="640"/>
      <c r="AA631" s="640"/>
      <c r="AB631" s="640"/>
      <c r="AC631" s="640"/>
      <c r="AD631" s="640"/>
      <c r="AE631" s="640"/>
      <c r="AF631" s="640"/>
      <c r="AG631" s="640"/>
    </row>
    <row r="632" spans="1:33" s="356" customFormat="1">
      <c r="A632" s="355"/>
      <c r="C632" s="357"/>
      <c r="K632" s="640"/>
      <c r="L632" s="640"/>
      <c r="M632" s="640"/>
      <c r="N632" s="640"/>
      <c r="O632" s="640"/>
      <c r="P632" s="640"/>
      <c r="Q632" s="640"/>
      <c r="R632" s="640"/>
      <c r="S632" s="640"/>
      <c r="T632" s="640"/>
      <c r="U632" s="640"/>
      <c r="V632" s="640"/>
      <c r="W632" s="640"/>
      <c r="X632" s="640"/>
      <c r="Y632" s="640"/>
      <c r="Z632" s="640"/>
      <c r="AA632" s="640"/>
      <c r="AB632" s="640"/>
      <c r="AC632" s="640"/>
      <c r="AD632" s="640"/>
      <c r="AE632" s="640"/>
      <c r="AF632" s="640"/>
      <c r="AG632" s="640"/>
    </row>
    <row r="633" spans="1:33" s="356" customFormat="1">
      <c r="A633" s="355"/>
      <c r="C633" s="357"/>
      <c r="K633" s="640"/>
      <c r="L633" s="640"/>
      <c r="M633" s="640"/>
      <c r="N633" s="640"/>
      <c r="O633" s="640"/>
      <c r="P633" s="640"/>
      <c r="Q633" s="640"/>
      <c r="R633" s="640"/>
      <c r="S633" s="640"/>
      <c r="T633" s="640"/>
      <c r="U633" s="640"/>
      <c r="V633" s="640"/>
      <c r="W633" s="640"/>
      <c r="X633" s="640"/>
      <c r="Y633" s="640"/>
      <c r="Z633" s="640"/>
      <c r="AA633" s="640"/>
      <c r="AB633" s="640"/>
      <c r="AC633" s="640"/>
      <c r="AD633" s="640"/>
      <c r="AE633" s="640"/>
      <c r="AF633" s="640"/>
      <c r="AG633" s="640"/>
    </row>
    <row r="634" spans="1:33" s="356" customFormat="1">
      <c r="A634" s="355"/>
      <c r="C634" s="357"/>
      <c r="K634" s="640"/>
      <c r="L634" s="640"/>
      <c r="M634" s="640"/>
      <c r="N634" s="640"/>
      <c r="O634" s="640"/>
      <c r="P634" s="640"/>
      <c r="Q634" s="640"/>
      <c r="R634" s="640"/>
      <c r="S634" s="640"/>
      <c r="T634" s="640"/>
      <c r="U634" s="640"/>
      <c r="V634" s="640"/>
      <c r="W634" s="640"/>
      <c r="X634" s="640"/>
      <c r="Y634" s="640"/>
      <c r="Z634" s="640"/>
      <c r="AA634" s="640"/>
      <c r="AB634" s="640"/>
      <c r="AC634" s="640"/>
      <c r="AD634" s="640"/>
      <c r="AE634" s="640"/>
      <c r="AF634" s="640"/>
      <c r="AG634" s="640"/>
    </row>
    <row r="635" spans="1:33" s="356" customFormat="1">
      <c r="A635" s="355"/>
      <c r="C635" s="357"/>
      <c r="K635" s="640"/>
      <c r="L635" s="640"/>
      <c r="M635" s="640"/>
      <c r="N635" s="640"/>
      <c r="O635" s="640"/>
      <c r="P635" s="640"/>
      <c r="Q635" s="640"/>
      <c r="R635" s="640"/>
      <c r="S635" s="640"/>
      <c r="T635" s="640"/>
      <c r="U635" s="640"/>
      <c r="V635" s="640"/>
      <c r="W635" s="640"/>
      <c r="X635" s="640"/>
      <c r="Y635" s="640"/>
      <c r="Z635" s="640"/>
      <c r="AA635" s="640"/>
      <c r="AB635" s="640"/>
      <c r="AC635" s="640"/>
      <c r="AD635" s="640"/>
      <c r="AE635" s="640"/>
      <c r="AF635" s="640"/>
      <c r="AG635" s="640"/>
    </row>
    <row r="636" spans="1:33" s="356" customFormat="1">
      <c r="A636" s="355"/>
      <c r="C636" s="357"/>
      <c r="K636" s="640"/>
      <c r="L636" s="640"/>
      <c r="M636" s="640"/>
      <c r="N636" s="640"/>
      <c r="O636" s="640"/>
      <c r="P636" s="640"/>
      <c r="Q636" s="640"/>
      <c r="R636" s="640"/>
      <c r="S636" s="640"/>
      <c r="T636" s="640"/>
      <c r="U636" s="640"/>
      <c r="V636" s="640"/>
      <c r="W636" s="640"/>
      <c r="X636" s="640"/>
      <c r="Y636" s="640"/>
      <c r="Z636" s="640"/>
      <c r="AA636" s="640"/>
      <c r="AB636" s="640"/>
      <c r="AC636" s="640"/>
      <c r="AD636" s="640"/>
      <c r="AE636" s="640"/>
      <c r="AF636" s="640"/>
      <c r="AG636" s="640"/>
    </row>
    <row r="637" spans="1:33" s="356" customFormat="1">
      <c r="A637" s="355"/>
      <c r="C637" s="357"/>
      <c r="K637" s="640"/>
      <c r="L637" s="640"/>
      <c r="M637" s="640"/>
      <c r="N637" s="640"/>
      <c r="O637" s="640"/>
      <c r="P637" s="640"/>
      <c r="Q637" s="640"/>
      <c r="R637" s="640"/>
      <c r="S637" s="640"/>
      <c r="T637" s="640"/>
      <c r="U637" s="640"/>
      <c r="V637" s="640"/>
      <c r="W637" s="640"/>
      <c r="X637" s="640"/>
      <c r="Y637" s="640"/>
      <c r="Z637" s="640"/>
      <c r="AA637" s="640"/>
      <c r="AB637" s="640"/>
      <c r="AC637" s="640"/>
      <c r="AD637" s="640"/>
      <c r="AE637" s="640"/>
      <c r="AF637" s="640"/>
      <c r="AG637" s="640"/>
    </row>
    <row r="638" spans="1:33" s="356" customFormat="1">
      <c r="A638" s="355"/>
      <c r="C638" s="357"/>
      <c r="K638" s="640"/>
      <c r="L638" s="640"/>
      <c r="M638" s="640"/>
      <c r="N638" s="640"/>
      <c r="O638" s="640"/>
      <c r="P638" s="640"/>
      <c r="Q638" s="640"/>
      <c r="R638" s="640"/>
      <c r="S638" s="640"/>
      <c r="T638" s="640"/>
      <c r="U638" s="640"/>
      <c r="V638" s="640"/>
      <c r="W638" s="640"/>
      <c r="X638" s="640"/>
      <c r="Y638" s="640"/>
      <c r="Z638" s="640"/>
      <c r="AA638" s="640"/>
      <c r="AB638" s="640"/>
      <c r="AC638" s="640"/>
      <c r="AD638" s="640"/>
      <c r="AE638" s="640"/>
      <c r="AF638" s="640"/>
      <c r="AG638" s="640"/>
    </row>
    <row r="639" spans="1:33" s="356" customFormat="1">
      <c r="A639" s="355"/>
      <c r="C639" s="357"/>
      <c r="K639" s="640"/>
      <c r="L639" s="640"/>
      <c r="M639" s="640"/>
      <c r="N639" s="640"/>
      <c r="O639" s="640"/>
      <c r="P639" s="640"/>
      <c r="Q639" s="640"/>
      <c r="R639" s="640"/>
      <c r="S639" s="640"/>
      <c r="T639" s="640"/>
      <c r="U639" s="640"/>
      <c r="V639" s="640"/>
      <c r="W639" s="640"/>
      <c r="X639" s="640"/>
      <c r="Y639" s="640"/>
      <c r="Z639" s="640"/>
      <c r="AA639" s="640"/>
      <c r="AB639" s="640"/>
      <c r="AC639" s="640"/>
      <c r="AD639" s="640"/>
      <c r="AE639" s="640"/>
      <c r="AF639" s="640"/>
      <c r="AG639" s="640"/>
    </row>
    <row r="640" spans="1:33" s="356" customFormat="1">
      <c r="A640" s="355"/>
      <c r="C640" s="357"/>
      <c r="K640" s="640"/>
      <c r="L640" s="640"/>
      <c r="M640" s="640"/>
      <c r="N640" s="640"/>
      <c r="O640" s="640"/>
      <c r="P640" s="640"/>
      <c r="Q640" s="640"/>
      <c r="R640" s="640"/>
      <c r="S640" s="640"/>
      <c r="T640" s="640"/>
      <c r="U640" s="640"/>
      <c r="V640" s="640"/>
      <c r="W640" s="640"/>
      <c r="X640" s="640"/>
      <c r="Y640" s="640"/>
      <c r="Z640" s="640"/>
      <c r="AA640" s="640"/>
      <c r="AB640" s="640"/>
      <c r="AC640" s="640"/>
      <c r="AD640" s="640"/>
      <c r="AE640" s="640"/>
      <c r="AF640" s="640"/>
      <c r="AG640" s="640"/>
    </row>
    <row r="641" spans="1:33" s="356" customFormat="1">
      <c r="A641" s="355"/>
      <c r="C641" s="357"/>
      <c r="K641" s="640"/>
      <c r="L641" s="640"/>
      <c r="M641" s="640"/>
      <c r="N641" s="640"/>
      <c r="O641" s="640"/>
      <c r="P641" s="640"/>
      <c r="Q641" s="640"/>
      <c r="R641" s="640"/>
      <c r="S641" s="640"/>
      <c r="T641" s="640"/>
      <c r="U641" s="640"/>
      <c r="V641" s="640"/>
      <c r="W641" s="640"/>
      <c r="X641" s="640"/>
      <c r="Y641" s="640"/>
      <c r="Z641" s="640"/>
      <c r="AA641" s="640"/>
      <c r="AB641" s="640"/>
      <c r="AC641" s="640"/>
      <c r="AD641" s="640"/>
      <c r="AE641" s="640"/>
      <c r="AF641" s="640"/>
      <c r="AG641" s="640"/>
    </row>
    <row r="642" spans="1:33" s="356" customFormat="1">
      <c r="A642" s="355"/>
      <c r="C642" s="357"/>
      <c r="K642" s="640"/>
      <c r="L642" s="640"/>
      <c r="M642" s="640"/>
      <c r="N642" s="640"/>
      <c r="O642" s="640"/>
      <c r="P642" s="640"/>
      <c r="Q642" s="640"/>
      <c r="R642" s="640"/>
      <c r="S642" s="640"/>
      <c r="T642" s="640"/>
      <c r="U642" s="640"/>
      <c r="V642" s="640"/>
      <c r="W642" s="640"/>
      <c r="X642" s="640"/>
      <c r="Y642" s="640"/>
      <c r="Z642" s="640"/>
      <c r="AA642" s="640"/>
      <c r="AB642" s="640"/>
      <c r="AC642" s="640"/>
      <c r="AD642" s="640"/>
      <c r="AE642" s="640"/>
      <c r="AF642" s="640"/>
      <c r="AG642" s="640"/>
    </row>
    <row r="643" spans="1:33" s="356" customFormat="1">
      <c r="A643" s="355"/>
      <c r="C643" s="357"/>
      <c r="K643" s="640"/>
      <c r="L643" s="640"/>
      <c r="M643" s="640"/>
      <c r="N643" s="640"/>
      <c r="O643" s="640"/>
      <c r="P643" s="640"/>
      <c r="Q643" s="640"/>
      <c r="R643" s="640"/>
      <c r="S643" s="640"/>
      <c r="T643" s="640"/>
      <c r="U643" s="640"/>
      <c r="V643" s="640"/>
      <c r="W643" s="640"/>
      <c r="X643" s="640"/>
      <c r="Y643" s="640"/>
      <c r="Z643" s="640"/>
      <c r="AA643" s="640"/>
      <c r="AB643" s="640"/>
      <c r="AC643" s="640"/>
      <c r="AD643" s="640"/>
      <c r="AE643" s="640"/>
      <c r="AF643" s="640"/>
      <c r="AG643" s="640"/>
    </row>
    <row r="644" spans="1:33" s="356" customFormat="1">
      <c r="A644" s="355"/>
      <c r="C644" s="357"/>
      <c r="K644" s="640"/>
      <c r="L644" s="640"/>
      <c r="M644" s="640"/>
      <c r="N644" s="640"/>
      <c r="O644" s="640"/>
      <c r="P644" s="640"/>
      <c r="Q644" s="640"/>
      <c r="R644" s="640"/>
      <c r="S644" s="640"/>
      <c r="T644" s="640"/>
      <c r="U644" s="640"/>
      <c r="V644" s="640"/>
      <c r="W644" s="640"/>
      <c r="X644" s="640"/>
      <c r="Y644" s="640"/>
      <c r="Z644" s="640"/>
      <c r="AA644" s="640"/>
      <c r="AB644" s="640"/>
      <c r="AC644" s="640"/>
      <c r="AD644" s="640"/>
      <c r="AE644" s="640"/>
      <c r="AF644" s="640"/>
      <c r="AG644" s="640"/>
    </row>
    <row r="645" spans="1:33" s="356" customFormat="1">
      <c r="A645" s="355"/>
      <c r="C645" s="357"/>
      <c r="K645" s="640"/>
      <c r="L645" s="640"/>
      <c r="M645" s="640"/>
      <c r="N645" s="640"/>
      <c r="O645" s="640"/>
      <c r="P645" s="640"/>
      <c r="Q645" s="640"/>
      <c r="R645" s="640"/>
      <c r="S645" s="640"/>
      <c r="T645" s="640"/>
      <c r="U645" s="640"/>
      <c r="V645" s="640"/>
      <c r="W645" s="640"/>
      <c r="X645" s="640"/>
      <c r="Y645" s="640"/>
      <c r="Z645" s="640"/>
      <c r="AA645" s="640"/>
      <c r="AB645" s="640"/>
      <c r="AC645" s="640"/>
      <c r="AD645" s="640"/>
      <c r="AE645" s="640"/>
      <c r="AF645" s="640"/>
      <c r="AG645" s="640"/>
    </row>
    <row r="646" spans="1:33" s="356" customFormat="1">
      <c r="A646" s="355"/>
      <c r="C646" s="357"/>
      <c r="K646" s="640"/>
      <c r="L646" s="640"/>
      <c r="M646" s="640"/>
      <c r="N646" s="640"/>
      <c r="O646" s="640"/>
      <c r="P646" s="640"/>
      <c r="Q646" s="640"/>
      <c r="R646" s="640"/>
      <c r="S646" s="640"/>
      <c r="T646" s="640"/>
      <c r="U646" s="640"/>
      <c r="V646" s="640"/>
      <c r="W646" s="640"/>
      <c r="X646" s="640"/>
      <c r="Y646" s="640"/>
      <c r="Z646" s="640"/>
      <c r="AA646" s="640"/>
      <c r="AB646" s="640"/>
      <c r="AC646" s="640"/>
      <c r="AD646" s="640"/>
      <c r="AE646" s="640"/>
      <c r="AF646" s="640"/>
      <c r="AG646" s="640"/>
    </row>
    <row r="647" spans="1:33" s="356" customFormat="1">
      <c r="A647" s="355"/>
      <c r="C647" s="357"/>
      <c r="K647" s="640"/>
      <c r="L647" s="640"/>
      <c r="M647" s="640"/>
      <c r="N647" s="640"/>
      <c r="O647" s="640"/>
      <c r="P647" s="640"/>
      <c r="Q647" s="640"/>
      <c r="R647" s="640"/>
      <c r="S647" s="640"/>
      <c r="T647" s="640"/>
      <c r="U647" s="640"/>
      <c r="V647" s="640"/>
      <c r="W647" s="640"/>
      <c r="X647" s="640"/>
      <c r="Y647" s="640"/>
      <c r="Z647" s="640"/>
      <c r="AA647" s="640"/>
      <c r="AB647" s="640"/>
      <c r="AC647" s="640"/>
      <c r="AD647" s="640"/>
      <c r="AE647" s="640"/>
      <c r="AF647" s="640"/>
      <c r="AG647" s="640"/>
    </row>
    <row r="648" spans="1:33" s="356" customFormat="1">
      <c r="A648" s="355"/>
      <c r="C648" s="357"/>
      <c r="K648" s="640"/>
      <c r="L648" s="640"/>
      <c r="M648" s="640"/>
      <c r="N648" s="640"/>
      <c r="O648" s="640"/>
      <c r="P648" s="640"/>
      <c r="Q648" s="640"/>
      <c r="R648" s="640"/>
      <c r="S648" s="640"/>
      <c r="T648" s="640"/>
      <c r="U648" s="640"/>
      <c r="V648" s="640"/>
      <c r="W648" s="640"/>
      <c r="X648" s="640"/>
      <c r="Y648" s="640"/>
      <c r="Z648" s="640"/>
      <c r="AA648" s="640"/>
      <c r="AB648" s="640"/>
      <c r="AC648" s="640"/>
      <c r="AD648" s="640"/>
      <c r="AE648" s="640"/>
      <c r="AF648" s="640"/>
      <c r="AG648" s="640"/>
    </row>
    <row r="649" spans="1:33" s="356" customFormat="1">
      <c r="A649" s="355"/>
      <c r="C649" s="357"/>
      <c r="K649" s="640"/>
      <c r="L649" s="640"/>
      <c r="M649" s="640"/>
      <c r="N649" s="640"/>
      <c r="O649" s="640"/>
      <c r="P649" s="640"/>
      <c r="Q649" s="640"/>
      <c r="R649" s="640"/>
      <c r="S649" s="640"/>
      <c r="T649" s="640"/>
      <c r="U649" s="640"/>
      <c r="V649" s="640"/>
      <c r="W649" s="640"/>
      <c r="X649" s="640"/>
      <c r="Y649" s="640"/>
      <c r="Z649" s="640"/>
      <c r="AA649" s="640"/>
      <c r="AB649" s="640"/>
      <c r="AC649" s="640"/>
      <c r="AD649" s="640"/>
      <c r="AE649" s="640"/>
      <c r="AF649" s="640"/>
      <c r="AG649" s="640"/>
    </row>
    <row r="650" spans="1:33" s="356" customFormat="1">
      <c r="A650" s="355"/>
      <c r="C650" s="357"/>
      <c r="K650" s="640"/>
      <c r="L650" s="640"/>
      <c r="M650" s="640"/>
      <c r="N650" s="640"/>
      <c r="O650" s="640"/>
      <c r="P650" s="640"/>
      <c r="Q650" s="640"/>
      <c r="R650" s="640"/>
      <c r="S650" s="640"/>
      <c r="T650" s="640"/>
      <c r="U650" s="640"/>
      <c r="V650" s="640"/>
      <c r="W650" s="640"/>
      <c r="X650" s="640"/>
      <c r="Y650" s="640"/>
      <c r="Z650" s="640"/>
      <c r="AA650" s="640"/>
      <c r="AB650" s="640"/>
      <c r="AC650" s="640"/>
      <c r="AD650" s="640"/>
      <c r="AE650" s="640"/>
      <c r="AF650" s="640"/>
      <c r="AG650" s="640"/>
    </row>
    <row r="651" spans="1:33" s="356" customFormat="1">
      <c r="A651" s="355"/>
      <c r="C651" s="357"/>
      <c r="K651" s="640"/>
      <c r="L651" s="640"/>
      <c r="M651" s="640"/>
      <c r="N651" s="640"/>
      <c r="O651" s="640"/>
      <c r="P651" s="640"/>
      <c r="Q651" s="640"/>
      <c r="R651" s="640"/>
      <c r="S651" s="640"/>
      <c r="T651" s="640"/>
      <c r="U651" s="640"/>
      <c r="V651" s="640"/>
      <c r="W651" s="640"/>
      <c r="X651" s="640"/>
      <c r="Y651" s="640"/>
      <c r="Z651" s="640"/>
      <c r="AA651" s="640"/>
      <c r="AB651" s="640"/>
      <c r="AC651" s="640"/>
      <c r="AD651" s="640"/>
      <c r="AE651" s="640"/>
      <c r="AF651" s="640"/>
      <c r="AG651" s="640"/>
    </row>
    <row r="652" spans="1:33" s="356" customFormat="1">
      <c r="A652" s="355"/>
      <c r="C652" s="357"/>
      <c r="K652" s="640"/>
      <c r="L652" s="640"/>
      <c r="M652" s="640"/>
      <c r="N652" s="640"/>
      <c r="O652" s="640"/>
      <c r="P652" s="640"/>
      <c r="Q652" s="640"/>
      <c r="R652" s="640"/>
      <c r="S652" s="640"/>
      <c r="T652" s="640"/>
      <c r="U652" s="640"/>
      <c r="V652" s="640"/>
      <c r="W652" s="640"/>
      <c r="X652" s="640"/>
      <c r="Y652" s="640"/>
      <c r="Z652" s="640"/>
      <c r="AA652" s="640"/>
      <c r="AB652" s="640"/>
      <c r="AC652" s="640"/>
      <c r="AD652" s="640"/>
      <c r="AE652" s="640"/>
      <c r="AF652" s="640"/>
      <c r="AG652" s="640"/>
    </row>
    <row r="653" spans="1:33" s="356" customFormat="1">
      <c r="A653" s="355"/>
      <c r="C653" s="357"/>
      <c r="K653" s="640"/>
      <c r="L653" s="640"/>
      <c r="M653" s="640"/>
      <c r="N653" s="640"/>
      <c r="O653" s="640"/>
      <c r="P653" s="640"/>
      <c r="Q653" s="640"/>
      <c r="R653" s="640"/>
      <c r="S653" s="640"/>
      <c r="T653" s="640"/>
      <c r="U653" s="640"/>
      <c r="V653" s="640"/>
      <c r="W653" s="640"/>
      <c r="X653" s="640"/>
      <c r="Y653" s="640"/>
      <c r="Z653" s="640"/>
      <c r="AA653" s="640"/>
      <c r="AB653" s="640"/>
      <c r="AC653" s="640"/>
      <c r="AD653" s="640"/>
      <c r="AE653" s="640"/>
      <c r="AF653" s="640"/>
      <c r="AG653" s="640"/>
    </row>
    <row r="654" spans="1:33" s="356" customFormat="1">
      <c r="A654" s="355"/>
      <c r="C654" s="357"/>
      <c r="K654" s="640"/>
      <c r="L654" s="640"/>
      <c r="M654" s="640"/>
      <c r="N654" s="640"/>
      <c r="O654" s="640"/>
      <c r="P654" s="640"/>
      <c r="Q654" s="640"/>
      <c r="R654" s="640"/>
      <c r="S654" s="640"/>
      <c r="T654" s="640"/>
      <c r="U654" s="640"/>
      <c r="V654" s="640"/>
      <c r="W654" s="640"/>
      <c r="X654" s="640"/>
      <c r="Y654" s="640"/>
      <c r="Z654" s="640"/>
      <c r="AA654" s="640"/>
      <c r="AB654" s="640"/>
      <c r="AC654" s="640"/>
      <c r="AD654" s="640"/>
      <c r="AE654" s="640"/>
      <c r="AF654" s="640"/>
      <c r="AG654" s="640"/>
    </row>
    <row r="655" spans="1:33" s="356" customFormat="1">
      <c r="A655" s="355"/>
      <c r="C655" s="357"/>
      <c r="K655" s="640"/>
      <c r="L655" s="640"/>
      <c r="M655" s="640"/>
      <c r="N655" s="640"/>
      <c r="O655" s="640"/>
      <c r="P655" s="640"/>
      <c r="Q655" s="640"/>
      <c r="R655" s="640"/>
      <c r="S655" s="640"/>
      <c r="T655" s="640"/>
      <c r="U655" s="640"/>
      <c r="V655" s="640"/>
      <c r="W655" s="640"/>
      <c r="X655" s="640"/>
      <c r="Y655" s="640"/>
      <c r="Z655" s="640"/>
      <c r="AA655" s="640"/>
      <c r="AB655" s="640"/>
      <c r="AC655" s="640"/>
      <c r="AD655" s="640"/>
      <c r="AE655" s="640"/>
      <c r="AF655" s="640"/>
      <c r="AG655" s="640"/>
    </row>
    <row r="656" spans="1:33" s="356" customFormat="1">
      <c r="A656" s="355"/>
      <c r="C656" s="357"/>
      <c r="K656" s="640"/>
      <c r="L656" s="640"/>
      <c r="M656" s="640"/>
      <c r="N656" s="640"/>
      <c r="O656" s="640"/>
      <c r="P656" s="640"/>
      <c r="Q656" s="640"/>
      <c r="R656" s="640"/>
      <c r="S656" s="640"/>
      <c r="T656" s="640"/>
      <c r="U656" s="640"/>
      <c r="V656" s="640"/>
      <c r="W656" s="640"/>
      <c r="X656" s="640"/>
      <c r="Y656" s="640"/>
      <c r="Z656" s="640"/>
      <c r="AA656" s="640"/>
      <c r="AB656" s="640"/>
      <c r="AC656" s="640"/>
      <c r="AD656" s="640"/>
      <c r="AE656" s="640"/>
      <c r="AF656" s="640"/>
      <c r="AG656" s="640"/>
    </row>
    <row r="657" spans="1:33" s="356" customFormat="1">
      <c r="A657" s="355"/>
      <c r="C657" s="357"/>
      <c r="K657" s="640"/>
      <c r="L657" s="640"/>
      <c r="M657" s="640"/>
      <c r="N657" s="640"/>
      <c r="O657" s="640"/>
      <c r="P657" s="640"/>
      <c r="Q657" s="640"/>
      <c r="R657" s="640"/>
      <c r="S657" s="640"/>
      <c r="T657" s="640"/>
      <c r="U657" s="640"/>
      <c r="V657" s="640"/>
      <c r="W657" s="640"/>
      <c r="X657" s="640"/>
      <c r="Y657" s="640"/>
      <c r="Z657" s="640"/>
      <c r="AA657" s="640"/>
      <c r="AB657" s="640"/>
      <c r="AC657" s="640"/>
      <c r="AD657" s="640"/>
      <c r="AE657" s="640"/>
      <c r="AF657" s="640"/>
      <c r="AG657" s="640"/>
    </row>
    <row r="658" spans="1:33" s="356" customFormat="1">
      <c r="A658" s="355"/>
      <c r="C658" s="357"/>
      <c r="K658" s="640"/>
      <c r="L658" s="640"/>
      <c r="M658" s="640"/>
      <c r="N658" s="640"/>
      <c r="O658" s="640"/>
      <c r="P658" s="640"/>
      <c r="Q658" s="640"/>
      <c r="R658" s="640"/>
      <c r="S658" s="640"/>
      <c r="T658" s="640"/>
      <c r="U658" s="640"/>
      <c r="V658" s="640"/>
      <c r="W658" s="640"/>
      <c r="X658" s="640"/>
      <c r="Y658" s="640"/>
      <c r="Z658" s="640"/>
      <c r="AA658" s="640"/>
      <c r="AB658" s="640"/>
      <c r="AC658" s="640"/>
      <c r="AD658" s="640"/>
      <c r="AE658" s="640"/>
      <c r="AF658" s="640"/>
      <c r="AG658" s="640"/>
    </row>
    <row r="659" spans="1:33" s="356" customFormat="1">
      <c r="A659" s="355"/>
      <c r="C659" s="357"/>
      <c r="K659" s="640"/>
      <c r="L659" s="640"/>
      <c r="M659" s="640"/>
      <c r="N659" s="640"/>
      <c r="O659" s="640"/>
      <c r="P659" s="640"/>
      <c r="Q659" s="640"/>
      <c r="R659" s="640"/>
      <c r="S659" s="640"/>
      <c r="T659" s="640"/>
      <c r="U659" s="640"/>
      <c r="V659" s="640"/>
      <c r="W659" s="640"/>
      <c r="X659" s="640"/>
      <c r="Y659" s="640"/>
      <c r="Z659" s="640"/>
      <c r="AA659" s="640"/>
      <c r="AB659" s="640"/>
      <c r="AC659" s="640"/>
      <c r="AD659" s="640"/>
      <c r="AE659" s="640"/>
      <c r="AF659" s="640"/>
      <c r="AG659" s="640"/>
    </row>
    <row r="660" spans="1:33" s="356" customFormat="1">
      <c r="A660" s="355"/>
      <c r="C660" s="357"/>
      <c r="K660" s="640"/>
      <c r="L660" s="640"/>
      <c r="M660" s="640"/>
      <c r="N660" s="640"/>
      <c r="O660" s="640"/>
      <c r="P660" s="640"/>
      <c r="Q660" s="640"/>
      <c r="R660" s="640"/>
      <c r="S660" s="640"/>
      <c r="T660" s="640"/>
      <c r="U660" s="640"/>
      <c r="V660" s="640"/>
      <c r="W660" s="640"/>
      <c r="X660" s="640"/>
      <c r="Y660" s="640"/>
      <c r="Z660" s="640"/>
      <c r="AA660" s="640"/>
      <c r="AB660" s="640"/>
      <c r="AC660" s="640"/>
      <c r="AD660" s="640"/>
      <c r="AE660" s="640"/>
      <c r="AF660" s="640"/>
      <c r="AG660" s="640"/>
    </row>
    <row r="661" spans="1:33" s="356" customFormat="1">
      <c r="A661" s="355"/>
      <c r="C661" s="357"/>
      <c r="K661" s="640"/>
      <c r="L661" s="640"/>
      <c r="M661" s="640"/>
      <c r="N661" s="640"/>
      <c r="O661" s="640"/>
      <c r="P661" s="640"/>
      <c r="Q661" s="640"/>
      <c r="R661" s="640"/>
      <c r="S661" s="640"/>
      <c r="T661" s="640"/>
      <c r="U661" s="640"/>
      <c r="V661" s="640"/>
      <c r="W661" s="640"/>
      <c r="X661" s="640"/>
      <c r="Y661" s="640"/>
      <c r="Z661" s="640"/>
      <c r="AA661" s="640"/>
      <c r="AB661" s="640"/>
      <c r="AC661" s="640"/>
      <c r="AD661" s="640"/>
      <c r="AE661" s="640"/>
      <c r="AF661" s="640"/>
      <c r="AG661" s="640"/>
    </row>
    <row r="662" spans="1:33" s="356" customFormat="1">
      <c r="A662" s="355"/>
      <c r="C662" s="357"/>
      <c r="K662" s="640"/>
      <c r="L662" s="640"/>
      <c r="M662" s="640"/>
      <c r="N662" s="640"/>
      <c r="O662" s="640"/>
      <c r="P662" s="640"/>
      <c r="Q662" s="640"/>
      <c r="R662" s="640"/>
      <c r="S662" s="640"/>
      <c r="T662" s="640"/>
      <c r="U662" s="640"/>
      <c r="V662" s="640"/>
      <c r="W662" s="640"/>
      <c r="X662" s="640"/>
      <c r="Y662" s="640"/>
      <c r="Z662" s="640"/>
      <c r="AA662" s="640"/>
      <c r="AB662" s="640"/>
      <c r="AC662" s="640"/>
      <c r="AD662" s="640"/>
      <c r="AE662" s="640"/>
      <c r="AF662" s="640"/>
      <c r="AG662" s="640"/>
    </row>
    <row r="663" spans="1:33" s="356" customFormat="1">
      <c r="A663" s="355"/>
      <c r="C663" s="357"/>
      <c r="K663" s="640"/>
      <c r="L663" s="640"/>
      <c r="M663" s="640"/>
      <c r="N663" s="640"/>
      <c r="O663" s="640"/>
      <c r="P663" s="640"/>
      <c r="Q663" s="640"/>
      <c r="R663" s="640"/>
      <c r="S663" s="640"/>
      <c r="T663" s="640"/>
      <c r="U663" s="640"/>
      <c r="V663" s="640"/>
      <c r="W663" s="640"/>
      <c r="X663" s="640"/>
      <c r="Y663" s="640"/>
      <c r="Z663" s="640"/>
      <c r="AA663" s="640"/>
      <c r="AB663" s="640"/>
      <c r="AC663" s="640"/>
      <c r="AD663" s="640"/>
      <c r="AE663" s="640"/>
      <c r="AF663" s="640"/>
      <c r="AG663" s="640"/>
    </row>
    <row r="664" spans="1:33" s="356" customFormat="1">
      <c r="A664" s="355"/>
      <c r="C664" s="357"/>
      <c r="K664" s="640"/>
      <c r="L664" s="640"/>
      <c r="M664" s="640"/>
      <c r="N664" s="640"/>
      <c r="O664" s="640"/>
      <c r="P664" s="640"/>
      <c r="Q664" s="640"/>
      <c r="R664" s="640"/>
      <c r="S664" s="640"/>
      <c r="T664" s="640"/>
      <c r="U664" s="640"/>
      <c r="V664" s="640"/>
      <c r="W664" s="640"/>
      <c r="X664" s="640"/>
      <c r="Y664" s="640"/>
      <c r="Z664" s="640"/>
      <c r="AA664" s="640"/>
      <c r="AB664" s="640"/>
      <c r="AC664" s="640"/>
      <c r="AD664" s="640"/>
      <c r="AE664" s="640"/>
      <c r="AF664" s="640"/>
      <c r="AG664" s="640"/>
    </row>
    <row r="665" spans="1:33" s="356" customFormat="1">
      <c r="A665" s="355"/>
      <c r="C665" s="357"/>
      <c r="K665" s="640"/>
      <c r="L665" s="640"/>
      <c r="M665" s="640"/>
      <c r="N665" s="640"/>
      <c r="O665" s="640"/>
      <c r="P665" s="640"/>
      <c r="Q665" s="640"/>
      <c r="R665" s="640"/>
      <c r="S665" s="640"/>
      <c r="T665" s="640"/>
      <c r="U665" s="640"/>
      <c r="V665" s="640"/>
      <c r="W665" s="640"/>
      <c r="X665" s="640"/>
      <c r="Y665" s="640"/>
      <c r="Z665" s="640"/>
      <c r="AA665" s="640"/>
      <c r="AB665" s="640"/>
      <c r="AC665" s="640"/>
      <c r="AD665" s="640"/>
      <c r="AE665" s="640"/>
      <c r="AF665" s="640"/>
      <c r="AG665" s="640"/>
    </row>
    <row r="666" spans="1:33" s="356" customFormat="1">
      <c r="A666" s="355"/>
      <c r="C666" s="357"/>
      <c r="K666" s="640"/>
      <c r="L666" s="640"/>
      <c r="M666" s="640"/>
      <c r="N666" s="640"/>
      <c r="O666" s="640"/>
      <c r="P666" s="640"/>
      <c r="Q666" s="640"/>
      <c r="R666" s="640"/>
      <c r="S666" s="640"/>
      <c r="T666" s="640"/>
      <c r="U666" s="640"/>
      <c r="V666" s="640"/>
      <c r="W666" s="640"/>
      <c r="X666" s="640"/>
      <c r="Y666" s="640"/>
      <c r="Z666" s="640"/>
      <c r="AA666" s="640"/>
      <c r="AB666" s="640"/>
      <c r="AC666" s="640"/>
      <c r="AD666" s="640"/>
      <c r="AE666" s="640"/>
      <c r="AF666" s="640"/>
      <c r="AG666" s="640"/>
    </row>
    <row r="667" spans="1:33" s="356" customFormat="1">
      <c r="A667" s="355"/>
      <c r="C667" s="357"/>
      <c r="K667" s="640"/>
      <c r="L667" s="640"/>
      <c r="M667" s="640"/>
      <c r="N667" s="640"/>
      <c r="O667" s="640"/>
      <c r="P667" s="640"/>
      <c r="Q667" s="640"/>
      <c r="R667" s="640"/>
      <c r="S667" s="640"/>
      <c r="T667" s="640"/>
      <c r="U667" s="640"/>
      <c r="V667" s="640"/>
      <c r="W667" s="640"/>
      <c r="X667" s="640"/>
      <c r="Y667" s="640"/>
      <c r="Z667" s="640"/>
      <c r="AA667" s="640"/>
      <c r="AB667" s="640"/>
      <c r="AC667" s="640"/>
      <c r="AD667" s="640"/>
      <c r="AE667" s="640"/>
      <c r="AF667" s="640"/>
      <c r="AG667" s="640"/>
    </row>
    <row r="668" spans="1:33" s="356" customFormat="1">
      <c r="A668" s="355"/>
      <c r="C668" s="357"/>
      <c r="K668" s="640"/>
      <c r="L668" s="640"/>
      <c r="M668" s="640"/>
      <c r="N668" s="640"/>
      <c r="O668" s="640"/>
      <c r="P668" s="640"/>
      <c r="Q668" s="640"/>
      <c r="R668" s="640"/>
      <c r="S668" s="640"/>
      <c r="T668" s="640"/>
      <c r="U668" s="640"/>
      <c r="V668" s="640"/>
      <c r="W668" s="640"/>
      <c r="X668" s="640"/>
      <c r="Y668" s="640"/>
      <c r="Z668" s="640"/>
      <c r="AA668" s="640"/>
      <c r="AB668" s="640"/>
      <c r="AC668" s="640"/>
      <c r="AD668" s="640"/>
      <c r="AE668" s="640"/>
      <c r="AF668" s="640"/>
      <c r="AG668" s="640"/>
    </row>
    <row r="669" spans="1:33" s="356" customFormat="1">
      <c r="A669" s="355"/>
      <c r="C669" s="357"/>
      <c r="K669" s="640"/>
      <c r="L669" s="640"/>
      <c r="M669" s="640"/>
      <c r="N669" s="640"/>
      <c r="O669" s="640"/>
      <c r="P669" s="640"/>
      <c r="Q669" s="640"/>
      <c r="R669" s="640"/>
      <c r="S669" s="640"/>
      <c r="T669" s="640"/>
      <c r="U669" s="640"/>
      <c r="V669" s="640"/>
      <c r="W669" s="640"/>
      <c r="X669" s="640"/>
      <c r="Y669" s="640"/>
      <c r="Z669" s="640"/>
      <c r="AA669" s="640"/>
      <c r="AB669" s="640"/>
      <c r="AC669" s="640"/>
      <c r="AD669" s="640"/>
      <c r="AE669" s="640"/>
      <c r="AF669" s="640"/>
      <c r="AG669" s="640"/>
    </row>
    <row r="670" spans="1:33" s="356" customFormat="1">
      <c r="A670" s="355"/>
      <c r="C670" s="357"/>
      <c r="K670" s="640"/>
      <c r="L670" s="640"/>
      <c r="M670" s="640"/>
      <c r="N670" s="640"/>
      <c r="O670" s="640"/>
      <c r="P670" s="640"/>
      <c r="Q670" s="640"/>
      <c r="R670" s="640"/>
      <c r="S670" s="640"/>
      <c r="T670" s="640"/>
      <c r="U670" s="640"/>
      <c r="V670" s="640"/>
      <c r="W670" s="640"/>
      <c r="X670" s="640"/>
      <c r="Y670" s="640"/>
      <c r="Z670" s="640"/>
      <c r="AA670" s="640"/>
      <c r="AB670" s="640"/>
      <c r="AC670" s="640"/>
      <c r="AD670" s="640"/>
      <c r="AE670" s="640"/>
      <c r="AF670" s="640"/>
      <c r="AG670" s="640"/>
    </row>
    <row r="671" spans="1:33" s="356" customFormat="1">
      <c r="A671" s="355"/>
      <c r="C671" s="357"/>
      <c r="K671" s="640"/>
      <c r="L671" s="640"/>
      <c r="M671" s="640"/>
      <c r="N671" s="640"/>
      <c r="O671" s="640"/>
      <c r="P671" s="640"/>
      <c r="Q671" s="640"/>
      <c r="R671" s="640"/>
      <c r="S671" s="640"/>
      <c r="T671" s="640"/>
      <c r="U671" s="640"/>
      <c r="V671" s="640"/>
      <c r="W671" s="640"/>
      <c r="X671" s="640"/>
      <c r="Y671" s="640"/>
      <c r="Z671" s="640"/>
      <c r="AA671" s="640"/>
      <c r="AB671" s="640"/>
      <c r="AC671" s="640"/>
      <c r="AD671" s="640"/>
      <c r="AE671" s="640"/>
      <c r="AF671" s="640"/>
      <c r="AG671" s="640"/>
    </row>
    <row r="672" spans="1:33" s="356" customFormat="1">
      <c r="A672" s="355"/>
      <c r="C672" s="357"/>
      <c r="K672" s="640"/>
      <c r="L672" s="640"/>
      <c r="M672" s="640"/>
      <c r="N672" s="640"/>
      <c r="O672" s="640"/>
      <c r="P672" s="640"/>
      <c r="Q672" s="640"/>
      <c r="R672" s="640"/>
      <c r="S672" s="640"/>
      <c r="T672" s="640"/>
      <c r="U672" s="640"/>
      <c r="V672" s="640"/>
      <c r="W672" s="640"/>
      <c r="X672" s="640"/>
      <c r="Y672" s="640"/>
      <c r="Z672" s="640"/>
      <c r="AA672" s="640"/>
      <c r="AB672" s="640"/>
      <c r="AC672" s="640"/>
      <c r="AD672" s="640"/>
      <c r="AE672" s="640"/>
      <c r="AF672" s="640"/>
      <c r="AG672" s="640"/>
    </row>
    <row r="673" spans="1:33" s="356" customFormat="1">
      <c r="A673" s="355"/>
      <c r="C673" s="357"/>
      <c r="K673" s="640"/>
      <c r="L673" s="640"/>
      <c r="M673" s="640"/>
      <c r="N673" s="640"/>
      <c r="O673" s="640"/>
      <c r="P673" s="640"/>
      <c r="Q673" s="640"/>
      <c r="R673" s="640"/>
      <c r="S673" s="640"/>
      <c r="T673" s="640"/>
      <c r="U673" s="640"/>
      <c r="V673" s="640"/>
      <c r="W673" s="640"/>
      <c r="X673" s="640"/>
      <c r="Y673" s="640"/>
      <c r="Z673" s="640"/>
      <c r="AA673" s="640"/>
      <c r="AB673" s="640"/>
      <c r="AC673" s="640"/>
      <c r="AD673" s="640"/>
      <c r="AE673" s="640"/>
      <c r="AF673" s="640"/>
      <c r="AG673" s="640"/>
    </row>
    <row r="674" spans="1:33" s="356" customFormat="1">
      <c r="A674" s="355"/>
      <c r="C674" s="357"/>
      <c r="K674" s="640"/>
      <c r="L674" s="640"/>
      <c r="M674" s="640"/>
      <c r="N674" s="640"/>
      <c r="O674" s="640"/>
      <c r="P674" s="640"/>
      <c r="Q674" s="640"/>
      <c r="R674" s="640"/>
      <c r="S674" s="640"/>
      <c r="T674" s="640"/>
      <c r="U674" s="640"/>
      <c r="V674" s="640"/>
      <c r="W674" s="640"/>
      <c r="X674" s="640"/>
      <c r="Y674" s="640"/>
      <c r="Z674" s="640"/>
      <c r="AA674" s="640"/>
      <c r="AB674" s="640"/>
      <c r="AC674" s="640"/>
      <c r="AD674" s="640"/>
      <c r="AE674" s="640"/>
      <c r="AF674" s="640"/>
      <c r="AG674" s="640"/>
    </row>
    <row r="675" spans="1:33" s="356" customFormat="1">
      <c r="A675" s="355"/>
      <c r="C675" s="357"/>
      <c r="K675" s="640"/>
      <c r="L675" s="640"/>
      <c r="M675" s="640"/>
      <c r="N675" s="640"/>
      <c r="O675" s="640"/>
      <c r="P675" s="640"/>
      <c r="Q675" s="640"/>
      <c r="R675" s="640"/>
      <c r="S675" s="640"/>
      <c r="T675" s="640"/>
      <c r="U675" s="640"/>
      <c r="V675" s="640"/>
      <c r="W675" s="640"/>
      <c r="X675" s="640"/>
      <c r="Y675" s="640"/>
      <c r="Z675" s="640"/>
      <c r="AA675" s="640"/>
      <c r="AB675" s="640"/>
      <c r="AC675" s="640"/>
      <c r="AD675" s="640"/>
      <c r="AE675" s="640"/>
      <c r="AF675" s="640"/>
      <c r="AG675" s="640"/>
    </row>
    <row r="676" spans="1:33" s="356" customFormat="1">
      <c r="A676" s="355"/>
      <c r="C676" s="357"/>
      <c r="K676" s="640"/>
      <c r="L676" s="640"/>
      <c r="M676" s="640"/>
      <c r="N676" s="640"/>
      <c r="O676" s="640"/>
      <c r="P676" s="640"/>
      <c r="Q676" s="640"/>
      <c r="R676" s="640"/>
      <c r="S676" s="640"/>
      <c r="T676" s="640"/>
      <c r="U676" s="640"/>
      <c r="V676" s="640"/>
      <c r="W676" s="640"/>
      <c r="X676" s="640"/>
      <c r="Y676" s="640"/>
      <c r="Z676" s="640"/>
      <c r="AA676" s="640"/>
      <c r="AB676" s="640"/>
      <c r="AC676" s="640"/>
      <c r="AD676" s="640"/>
      <c r="AE676" s="640"/>
      <c r="AF676" s="640"/>
      <c r="AG676" s="640"/>
    </row>
    <row r="677" spans="1:33" s="356" customFormat="1">
      <c r="A677" s="355"/>
      <c r="C677" s="357"/>
      <c r="K677" s="640"/>
      <c r="L677" s="640"/>
      <c r="M677" s="640"/>
      <c r="N677" s="640"/>
      <c r="O677" s="640"/>
      <c r="P677" s="640"/>
      <c r="Q677" s="640"/>
      <c r="R677" s="640"/>
      <c r="S677" s="640"/>
      <c r="T677" s="640"/>
      <c r="U677" s="640"/>
      <c r="V677" s="640"/>
      <c r="W677" s="640"/>
      <c r="X677" s="640"/>
      <c r="Y677" s="640"/>
      <c r="Z677" s="640"/>
      <c r="AA677" s="640"/>
      <c r="AB677" s="640"/>
      <c r="AC677" s="640"/>
      <c r="AD677" s="640"/>
      <c r="AE677" s="640"/>
      <c r="AF677" s="640"/>
      <c r="AG677" s="640"/>
    </row>
    <row r="678" spans="1:33" s="356" customFormat="1">
      <c r="A678" s="355"/>
      <c r="C678" s="357"/>
      <c r="K678" s="640"/>
      <c r="L678" s="640"/>
      <c r="M678" s="640"/>
      <c r="N678" s="640"/>
      <c r="O678" s="640"/>
      <c r="P678" s="640"/>
      <c r="Q678" s="640"/>
      <c r="R678" s="640"/>
      <c r="S678" s="640"/>
      <c r="T678" s="640"/>
      <c r="U678" s="640"/>
      <c r="V678" s="640"/>
      <c r="W678" s="640"/>
      <c r="X678" s="640"/>
      <c r="Y678" s="640"/>
      <c r="Z678" s="640"/>
      <c r="AA678" s="640"/>
      <c r="AB678" s="640"/>
      <c r="AC678" s="640"/>
      <c r="AD678" s="640"/>
      <c r="AE678" s="640"/>
      <c r="AF678" s="640"/>
      <c r="AG678" s="640"/>
    </row>
    <row r="679" spans="1:33" s="356" customFormat="1">
      <c r="A679" s="355"/>
      <c r="C679" s="357"/>
      <c r="K679" s="640"/>
      <c r="L679" s="640"/>
      <c r="M679" s="640"/>
      <c r="N679" s="640"/>
      <c r="O679" s="640"/>
      <c r="P679" s="640"/>
      <c r="Q679" s="640"/>
      <c r="R679" s="640"/>
      <c r="S679" s="640"/>
      <c r="T679" s="640"/>
      <c r="U679" s="640"/>
      <c r="V679" s="640"/>
      <c r="W679" s="640"/>
      <c r="X679" s="640"/>
      <c r="Y679" s="640"/>
      <c r="Z679" s="640"/>
      <c r="AA679" s="640"/>
      <c r="AB679" s="640"/>
      <c r="AC679" s="640"/>
      <c r="AD679" s="640"/>
      <c r="AE679" s="640"/>
      <c r="AF679" s="640"/>
      <c r="AG679" s="640"/>
    </row>
    <row r="680" spans="1:33" s="356" customFormat="1">
      <c r="A680" s="355"/>
      <c r="C680" s="357"/>
      <c r="K680" s="640"/>
      <c r="L680" s="640"/>
      <c r="M680" s="640"/>
      <c r="N680" s="640"/>
      <c r="O680" s="640"/>
      <c r="P680" s="640"/>
      <c r="Q680" s="640"/>
      <c r="R680" s="640"/>
      <c r="S680" s="640"/>
      <c r="T680" s="640"/>
      <c r="U680" s="640"/>
      <c r="V680" s="640"/>
      <c r="W680" s="640"/>
      <c r="X680" s="640"/>
      <c r="Y680" s="640"/>
      <c r="Z680" s="640"/>
      <c r="AA680" s="640"/>
      <c r="AB680" s="640"/>
      <c r="AC680" s="640"/>
      <c r="AD680" s="640"/>
      <c r="AE680" s="640"/>
      <c r="AF680" s="640"/>
      <c r="AG680" s="640"/>
    </row>
    <row r="681" spans="1:33" s="356" customFormat="1">
      <c r="A681" s="355"/>
      <c r="C681" s="357"/>
      <c r="K681" s="640"/>
      <c r="L681" s="640"/>
      <c r="M681" s="640"/>
      <c r="N681" s="640"/>
      <c r="O681" s="640"/>
      <c r="P681" s="640"/>
      <c r="Q681" s="640"/>
      <c r="R681" s="640"/>
      <c r="S681" s="640"/>
      <c r="T681" s="640"/>
      <c r="U681" s="640"/>
      <c r="V681" s="640"/>
      <c r="W681" s="640"/>
      <c r="X681" s="640"/>
      <c r="Y681" s="640"/>
      <c r="Z681" s="640"/>
      <c r="AA681" s="640"/>
      <c r="AB681" s="640"/>
      <c r="AC681" s="640"/>
      <c r="AD681" s="640"/>
      <c r="AE681" s="640"/>
      <c r="AF681" s="640"/>
      <c r="AG681" s="640"/>
    </row>
    <row r="682" spans="1:33" s="356" customFormat="1">
      <c r="A682" s="355"/>
      <c r="C682" s="357"/>
      <c r="K682" s="640"/>
      <c r="L682" s="640"/>
      <c r="M682" s="640"/>
      <c r="N682" s="640"/>
      <c r="O682" s="640"/>
      <c r="P682" s="640"/>
      <c r="Q682" s="640"/>
      <c r="R682" s="640"/>
      <c r="S682" s="640"/>
      <c r="T682" s="640"/>
      <c r="U682" s="640"/>
      <c r="V682" s="640"/>
      <c r="W682" s="640"/>
      <c r="X682" s="640"/>
      <c r="Y682" s="640"/>
      <c r="Z682" s="640"/>
      <c r="AA682" s="640"/>
      <c r="AB682" s="640"/>
      <c r="AC682" s="640"/>
      <c r="AD682" s="640"/>
      <c r="AE682" s="640"/>
      <c r="AF682" s="640"/>
      <c r="AG682" s="640"/>
    </row>
    <row r="683" spans="1:33" s="356" customFormat="1">
      <c r="A683" s="355"/>
      <c r="C683" s="357"/>
      <c r="K683" s="640"/>
      <c r="L683" s="640"/>
      <c r="M683" s="640"/>
      <c r="N683" s="640"/>
      <c r="O683" s="640"/>
      <c r="P683" s="640"/>
      <c r="Q683" s="640"/>
      <c r="R683" s="640"/>
      <c r="S683" s="640"/>
      <c r="T683" s="640"/>
      <c r="U683" s="640"/>
      <c r="V683" s="640"/>
      <c r="W683" s="640"/>
      <c r="X683" s="640"/>
      <c r="Y683" s="640"/>
      <c r="Z683" s="640"/>
      <c r="AA683" s="640"/>
      <c r="AB683" s="640"/>
      <c r="AC683" s="640"/>
      <c r="AD683" s="640"/>
      <c r="AE683" s="640"/>
      <c r="AF683" s="640"/>
      <c r="AG683" s="640"/>
    </row>
    <row r="684" spans="1:33" s="356" customFormat="1">
      <c r="A684" s="355"/>
      <c r="C684" s="357"/>
      <c r="K684" s="640"/>
      <c r="L684" s="640"/>
      <c r="M684" s="640"/>
      <c r="N684" s="640"/>
      <c r="O684" s="640"/>
      <c r="P684" s="640"/>
      <c r="Q684" s="640"/>
      <c r="R684" s="640"/>
      <c r="S684" s="640"/>
      <c r="T684" s="640"/>
      <c r="U684" s="640"/>
      <c r="V684" s="640"/>
      <c r="W684" s="640"/>
      <c r="X684" s="640"/>
      <c r="Y684" s="640"/>
      <c r="Z684" s="640"/>
      <c r="AA684" s="640"/>
      <c r="AB684" s="640"/>
      <c r="AC684" s="640"/>
      <c r="AD684" s="640"/>
      <c r="AE684" s="640"/>
      <c r="AF684" s="640"/>
      <c r="AG684" s="640"/>
    </row>
    <row r="685" spans="1:33" s="356" customFormat="1">
      <c r="A685" s="355"/>
      <c r="C685" s="357"/>
      <c r="K685" s="640"/>
      <c r="L685" s="640"/>
      <c r="M685" s="640"/>
      <c r="N685" s="640"/>
      <c r="O685" s="640"/>
      <c r="P685" s="640"/>
      <c r="Q685" s="640"/>
      <c r="R685" s="640"/>
      <c r="S685" s="640"/>
      <c r="T685" s="640"/>
      <c r="U685" s="640"/>
      <c r="V685" s="640"/>
      <c r="W685" s="640"/>
      <c r="X685" s="640"/>
      <c r="Y685" s="640"/>
      <c r="Z685" s="640"/>
      <c r="AA685" s="640"/>
      <c r="AB685" s="640"/>
      <c r="AC685" s="640"/>
      <c r="AD685" s="640"/>
      <c r="AE685" s="640"/>
      <c r="AF685" s="640"/>
      <c r="AG685" s="640"/>
    </row>
    <row r="686" spans="1:33" s="356" customFormat="1">
      <c r="A686" s="355"/>
      <c r="C686" s="357"/>
      <c r="K686" s="640"/>
      <c r="L686" s="640"/>
      <c r="M686" s="640"/>
      <c r="N686" s="640"/>
      <c r="O686" s="640"/>
      <c r="P686" s="640"/>
      <c r="Q686" s="640"/>
      <c r="R686" s="640"/>
      <c r="S686" s="640"/>
      <c r="T686" s="640"/>
      <c r="U686" s="640"/>
      <c r="V686" s="640"/>
      <c r="W686" s="640"/>
      <c r="X686" s="640"/>
      <c r="Y686" s="640"/>
      <c r="Z686" s="640"/>
      <c r="AA686" s="640"/>
      <c r="AB686" s="640"/>
      <c r="AC686" s="640"/>
      <c r="AD686" s="640"/>
      <c r="AE686" s="640"/>
      <c r="AF686" s="640"/>
      <c r="AG686" s="640"/>
    </row>
    <row r="687" spans="1:33" s="356" customFormat="1">
      <c r="A687" s="355"/>
      <c r="C687" s="357"/>
      <c r="K687" s="640"/>
      <c r="L687" s="640"/>
      <c r="M687" s="640"/>
      <c r="N687" s="640"/>
      <c r="O687" s="640"/>
      <c r="P687" s="640"/>
      <c r="Q687" s="640"/>
      <c r="R687" s="640"/>
      <c r="S687" s="640"/>
      <c r="T687" s="640"/>
      <c r="U687" s="640"/>
      <c r="V687" s="640"/>
      <c r="W687" s="640"/>
      <c r="X687" s="640"/>
      <c r="Y687" s="640"/>
      <c r="Z687" s="640"/>
      <c r="AA687" s="640"/>
      <c r="AB687" s="640"/>
      <c r="AC687" s="640"/>
      <c r="AD687" s="640"/>
      <c r="AE687" s="640"/>
      <c r="AF687" s="640"/>
      <c r="AG687" s="640"/>
    </row>
    <row r="688" spans="1:33" s="356" customFormat="1">
      <c r="A688" s="355"/>
      <c r="C688" s="357"/>
      <c r="K688" s="640"/>
      <c r="L688" s="640"/>
      <c r="M688" s="640"/>
      <c r="N688" s="640"/>
      <c r="O688" s="640"/>
      <c r="P688" s="640"/>
      <c r="Q688" s="640"/>
      <c r="R688" s="640"/>
      <c r="S688" s="640"/>
      <c r="T688" s="640"/>
      <c r="U688" s="640"/>
      <c r="V688" s="640"/>
      <c r="W688" s="640"/>
      <c r="X688" s="640"/>
      <c r="Y688" s="640"/>
      <c r="Z688" s="640"/>
      <c r="AA688" s="640"/>
      <c r="AB688" s="640"/>
      <c r="AC688" s="640"/>
      <c r="AD688" s="640"/>
      <c r="AE688" s="640"/>
      <c r="AF688" s="640"/>
      <c r="AG688" s="640"/>
    </row>
    <row r="689" spans="1:33" s="356" customFormat="1">
      <c r="A689" s="355"/>
      <c r="C689" s="357"/>
      <c r="K689" s="640"/>
      <c r="L689" s="640"/>
      <c r="M689" s="640"/>
      <c r="N689" s="640"/>
      <c r="O689" s="640"/>
      <c r="P689" s="640"/>
      <c r="Q689" s="640"/>
      <c r="R689" s="640"/>
      <c r="S689" s="640"/>
      <c r="T689" s="640"/>
      <c r="U689" s="640"/>
      <c r="V689" s="640"/>
      <c r="W689" s="640"/>
      <c r="X689" s="640"/>
      <c r="Y689" s="640"/>
      <c r="Z689" s="640"/>
      <c r="AA689" s="640"/>
      <c r="AB689" s="640"/>
      <c r="AC689" s="640"/>
      <c r="AD689" s="640"/>
      <c r="AE689" s="640"/>
      <c r="AF689" s="640"/>
      <c r="AG689" s="640"/>
    </row>
    <row r="690" spans="1:33" s="356" customFormat="1">
      <c r="A690" s="355"/>
      <c r="C690" s="357"/>
      <c r="K690" s="640"/>
      <c r="L690" s="640"/>
      <c r="M690" s="640"/>
      <c r="N690" s="640"/>
      <c r="O690" s="640"/>
      <c r="P690" s="640"/>
      <c r="Q690" s="640"/>
      <c r="R690" s="640"/>
      <c r="S690" s="640"/>
      <c r="T690" s="640"/>
      <c r="U690" s="640"/>
      <c r="V690" s="640"/>
      <c r="W690" s="640"/>
      <c r="X690" s="640"/>
      <c r="Y690" s="640"/>
      <c r="Z690" s="640"/>
      <c r="AA690" s="640"/>
      <c r="AB690" s="640"/>
      <c r="AC690" s="640"/>
      <c r="AD690" s="640"/>
      <c r="AE690" s="640"/>
      <c r="AF690" s="640"/>
      <c r="AG690" s="640"/>
    </row>
    <row r="691" spans="1:33" s="356" customFormat="1">
      <c r="A691" s="355"/>
      <c r="C691" s="357"/>
      <c r="K691" s="640"/>
      <c r="L691" s="640"/>
      <c r="M691" s="640"/>
      <c r="N691" s="640"/>
      <c r="O691" s="640"/>
      <c r="P691" s="640"/>
      <c r="Q691" s="640"/>
      <c r="R691" s="640"/>
      <c r="S691" s="640"/>
      <c r="T691" s="640"/>
      <c r="U691" s="640"/>
      <c r="V691" s="640"/>
      <c r="W691" s="640"/>
      <c r="X691" s="640"/>
      <c r="Y691" s="640"/>
      <c r="Z691" s="640"/>
      <c r="AA691" s="640"/>
      <c r="AB691" s="640"/>
      <c r="AC691" s="640"/>
      <c r="AD691" s="640"/>
      <c r="AE691" s="640"/>
      <c r="AF691" s="640"/>
      <c r="AG691" s="640"/>
    </row>
    <row r="692" spans="1:33" s="356" customFormat="1">
      <c r="A692" s="355"/>
      <c r="C692" s="357"/>
      <c r="K692" s="640"/>
      <c r="L692" s="640"/>
      <c r="M692" s="640"/>
      <c r="N692" s="640"/>
      <c r="O692" s="640"/>
      <c r="P692" s="640"/>
      <c r="Q692" s="640"/>
      <c r="R692" s="640"/>
      <c r="S692" s="640"/>
      <c r="T692" s="640"/>
      <c r="U692" s="640"/>
      <c r="V692" s="640"/>
      <c r="W692" s="640"/>
      <c r="X692" s="640"/>
      <c r="Y692" s="640"/>
      <c r="Z692" s="640"/>
      <c r="AA692" s="640"/>
      <c r="AB692" s="640"/>
      <c r="AC692" s="640"/>
      <c r="AD692" s="640"/>
      <c r="AE692" s="640"/>
      <c r="AF692" s="640"/>
      <c r="AG692" s="640"/>
    </row>
    <row r="693" spans="1:33" s="356" customFormat="1">
      <c r="A693" s="355"/>
      <c r="C693" s="357"/>
      <c r="K693" s="640"/>
      <c r="L693" s="640"/>
      <c r="M693" s="640"/>
      <c r="N693" s="640"/>
      <c r="O693" s="640"/>
      <c r="P693" s="640"/>
      <c r="Q693" s="640"/>
      <c r="R693" s="640"/>
      <c r="S693" s="640"/>
      <c r="T693" s="640"/>
      <c r="U693" s="640"/>
      <c r="V693" s="640"/>
      <c r="W693" s="640"/>
      <c r="X693" s="640"/>
      <c r="Y693" s="640"/>
      <c r="Z693" s="640"/>
      <c r="AA693" s="640"/>
      <c r="AB693" s="640"/>
      <c r="AC693" s="640"/>
      <c r="AD693" s="640"/>
      <c r="AE693" s="640"/>
      <c r="AF693" s="640"/>
      <c r="AG693" s="640"/>
    </row>
    <row r="694" spans="1:33" s="356" customFormat="1">
      <c r="A694" s="355"/>
      <c r="C694" s="357"/>
      <c r="K694" s="640"/>
      <c r="L694" s="640"/>
      <c r="M694" s="640"/>
      <c r="N694" s="640"/>
      <c r="O694" s="640"/>
      <c r="P694" s="640"/>
      <c r="Q694" s="640"/>
      <c r="R694" s="640"/>
      <c r="S694" s="640"/>
      <c r="T694" s="640"/>
      <c r="U694" s="640"/>
      <c r="V694" s="640"/>
      <c r="W694" s="640"/>
      <c r="X694" s="640"/>
      <c r="Y694" s="640"/>
      <c r="Z694" s="640"/>
      <c r="AA694" s="640"/>
      <c r="AB694" s="640"/>
      <c r="AC694" s="640"/>
      <c r="AD694" s="640"/>
      <c r="AE694" s="640"/>
      <c r="AF694" s="640"/>
      <c r="AG694" s="640"/>
    </row>
    <row r="695" spans="1:33" s="356" customFormat="1">
      <c r="A695" s="355"/>
      <c r="C695" s="357"/>
      <c r="K695" s="640"/>
      <c r="L695" s="640"/>
      <c r="M695" s="640"/>
      <c r="N695" s="640"/>
      <c r="O695" s="640"/>
      <c r="P695" s="640"/>
      <c r="Q695" s="640"/>
      <c r="R695" s="640"/>
      <c r="S695" s="640"/>
      <c r="T695" s="640"/>
      <c r="U695" s="640"/>
      <c r="V695" s="640"/>
      <c r="W695" s="640"/>
      <c r="X695" s="640"/>
      <c r="Y695" s="640"/>
      <c r="Z695" s="640"/>
      <c r="AA695" s="640"/>
      <c r="AB695" s="640"/>
      <c r="AC695" s="640"/>
      <c r="AD695" s="640"/>
      <c r="AE695" s="640"/>
      <c r="AF695" s="640"/>
      <c r="AG695" s="640"/>
    </row>
    <row r="696" spans="1:33" s="356" customFormat="1">
      <c r="A696" s="355"/>
      <c r="C696" s="357"/>
      <c r="K696" s="640"/>
      <c r="L696" s="640"/>
      <c r="M696" s="640"/>
      <c r="N696" s="640"/>
      <c r="O696" s="640"/>
      <c r="P696" s="640"/>
      <c r="Q696" s="640"/>
      <c r="R696" s="640"/>
      <c r="S696" s="640"/>
      <c r="T696" s="640"/>
      <c r="U696" s="640"/>
      <c r="V696" s="640"/>
      <c r="W696" s="640"/>
      <c r="X696" s="640"/>
      <c r="Y696" s="640"/>
      <c r="Z696" s="640"/>
      <c r="AA696" s="640"/>
      <c r="AB696" s="640"/>
      <c r="AC696" s="640"/>
      <c r="AD696" s="640"/>
      <c r="AE696" s="640"/>
      <c r="AF696" s="640"/>
      <c r="AG696" s="640"/>
    </row>
    <row r="697" spans="1:33" s="356" customFormat="1">
      <c r="A697" s="355"/>
      <c r="C697" s="357"/>
      <c r="K697" s="640"/>
      <c r="L697" s="640"/>
      <c r="M697" s="640"/>
      <c r="N697" s="640"/>
      <c r="O697" s="640"/>
      <c r="P697" s="640"/>
      <c r="Q697" s="640"/>
      <c r="R697" s="640"/>
      <c r="S697" s="640"/>
      <c r="T697" s="640"/>
      <c r="U697" s="640"/>
      <c r="V697" s="640"/>
      <c r="W697" s="640"/>
      <c r="X697" s="640"/>
      <c r="Y697" s="640"/>
      <c r="Z697" s="640"/>
      <c r="AA697" s="640"/>
      <c r="AB697" s="640"/>
      <c r="AC697" s="640"/>
      <c r="AD697" s="640"/>
      <c r="AE697" s="640"/>
      <c r="AF697" s="640"/>
      <c r="AG697" s="640"/>
    </row>
    <row r="698" spans="1:33" s="356" customFormat="1">
      <c r="A698" s="355"/>
      <c r="C698" s="357"/>
      <c r="K698" s="640"/>
      <c r="L698" s="640"/>
      <c r="M698" s="640"/>
      <c r="N698" s="640"/>
      <c r="O698" s="640"/>
      <c r="P698" s="640"/>
      <c r="Q698" s="640"/>
      <c r="R698" s="640"/>
      <c r="S698" s="640"/>
      <c r="T698" s="640"/>
      <c r="U698" s="640"/>
      <c r="V698" s="640"/>
      <c r="W698" s="640"/>
      <c r="X698" s="640"/>
      <c r="Y698" s="640"/>
      <c r="Z698" s="640"/>
      <c r="AA698" s="640"/>
      <c r="AB698" s="640"/>
      <c r="AC698" s="640"/>
      <c r="AD698" s="640"/>
      <c r="AE698" s="640"/>
      <c r="AF698" s="640"/>
      <c r="AG698" s="640"/>
    </row>
    <row r="699" spans="1:33" s="356" customFormat="1">
      <c r="A699" s="355"/>
      <c r="C699" s="357"/>
      <c r="K699" s="640"/>
      <c r="L699" s="640"/>
      <c r="M699" s="640"/>
      <c r="N699" s="640"/>
      <c r="O699" s="640"/>
      <c r="P699" s="640"/>
      <c r="Q699" s="640"/>
      <c r="R699" s="640"/>
      <c r="S699" s="640"/>
      <c r="T699" s="640"/>
      <c r="U699" s="640"/>
      <c r="V699" s="640"/>
      <c r="W699" s="640"/>
      <c r="X699" s="640"/>
      <c r="Y699" s="640"/>
      <c r="Z699" s="640"/>
      <c r="AA699" s="640"/>
      <c r="AB699" s="640"/>
      <c r="AC699" s="640"/>
      <c r="AD699" s="640"/>
      <c r="AE699" s="640"/>
      <c r="AF699" s="640"/>
      <c r="AG699" s="640"/>
    </row>
    <row r="700" spans="1:33" s="356" customFormat="1">
      <c r="A700" s="355"/>
      <c r="C700" s="357"/>
      <c r="K700" s="640"/>
      <c r="L700" s="640"/>
      <c r="M700" s="640"/>
      <c r="N700" s="640"/>
      <c r="O700" s="640"/>
      <c r="P700" s="640"/>
      <c r="Q700" s="640"/>
      <c r="R700" s="640"/>
      <c r="S700" s="640"/>
      <c r="T700" s="640"/>
      <c r="U700" s="640"/>
      <c r="V700" s="640"/>
      <c r="W700" s="640"/>
      <c r="X700" s="640"/>
      <c r="Y700" s="640"/>
      <c r="Z700" s="640"/>
      <c r="AA700" s="640"/>
      <c r="AB700" s="640"/>
      <c r="AC700" s="640"/>
      <c r="AD700" s="640"/>
      <c r="AE700" s="640"/>
      <c r="AF700" s="640"/>
      <c r="AG700" s="640"/>
    </row>
    <row r="701" spans="1:33" s="356" customFormat="1">
      <c r="A701" s="355"/>
      <c r="C701" s="357"/>
      <c r="K701" s="640"/>
      <c r="L701" s="640"/>
      <c r="M701" s="640"/>
      <c r="N701" s="640"/>
      <c r="O701" s="640"/>
      <c r="P701" s="640"/>
      <c r="Q701" s="640"/>
      <c r="R701" s="640"/>
      <c r="S701" s="640"/>
      <c r="T701" s="640"/>
      <c r="U701" s="640"/>
      <c r="V701" s="640"/>
      <c r="W701" s="640"/>
      <c r="X701" s="640"/>
      <c r="Y701" s="640"/>
      <c r="Z701" s="640"/>
      <c r="AA701" s="640"/>
      <c r="AB701" s="640"/>
      <c r="AC701" s="640"/>
      <c r="AD701" s="640"/>
      <c r="AE701" s="640"/>
      <c r="AF701" s="640"/>
      <c r="AG701" s="640"/>
    </row>
    <row r="702" spans="1:33" s="356" customFormat="1">
      <c r="A702" s="355"/>
      <c r="C702" s="357"/>
      <c r="K702" s="640"/>
      <c r="L702" s="640"/>
      <c r="M702" s="640"/>
      <c r="N702" s="640"/>
      <c r="O702" s="640"/>
      <c r="P702" s="640"/>
      <c r="Q702" s="640"/>
      <c r="R702" s="640"/>
      <c r="S702" s="640"/>
      <c r="T702" s="640"/>
      <c r="U702" s="640"/>
      <c r="V702" s="640"/>
      <c r="W702" s="640"/>
      <c r="X702" s="640"/>
      <c r="Y702" s="640"/>
      <c r="Z702" s="640"/>
      <c r="AA702" s="640"/>
      <c r="AB702" s="640"/>
      <c r="AC702" s="640"/>
      <c r="AD702" s="640"/>
      <c r="AE702" s="640"/>
      <c r="AF702" s="640"/>
      <c r="AG702" s="640"/>
    </row>
    <row r="703" spans="1:33" s="356" customFormat="1">
      <c r="A703" s="355"/>
      <c r="C703" s="357"/>
      <c r="K703" s="640"/>
      <c r="L703" s="640"/>
      <c r="M703" s="640"/>
      <c r="N703" s="640"/>
      <c r="O703" s="640"/>
      <c r="P703" s="640"/>
      <c r="Q703" s="640"/>
      <c r="R703" s="640"/>
      <c r="S703" s="640"/>
      <c r="T703" s="640"/>
      <c r="U703" s="640"/>
      <c r="V703" s="640"/>
      <c r="W703" s="640"/>
      <c r="X703" s="640"/>
      <c r="Y703" s="640"/>
      <c r="Z703" s="640"/>
      <c r="AA703" s="640"/>
      <c r="AB703" s="640"/>
      <c r="AC703" s="640"/>
      <c r="AD703" s="640"/>
      <c r="AE703" s="640"/>
      <c r="AF703" s="640"/>
      <c r="AG703" s="640"/>
    </row>
    <row r="704" spans="1:33" s="356" customFormat="1">
      <c r="A704" s="355"/>
      <c r="C704" s="357"/>
      <c r="K704" s="640"/>
      <c r="L704" s="640"/>
      <c r="M704" s="640"/>
      <c r="N704" s="640"/>
      <c r="O704" s="640"/>
      <c r="P704" s="640"/>
      <c r="Q704" s="640"/>
      <c r="R704" s="640"/>
      <c r="S704" s="640"/>
      <c r="T704" s="640"/>
      <c r="U704" s="640"/>
      <c r="V704" s="640"/>
      <c r="W704" s="640"/>
      <c r="X704" s="640"/>
      <c r="Y704" s="640"/>
      <c r="Z704" s="640"/>
      <c r="AA704" s="640"/>
      <c r="AB704" s="640"/>
      <c r="AC704" s="640"/>
      <c r="AD704" s="640"/>
      <c r="AE704" s="640"/>
      <c r="AF704" s="640"/>
      <c r="AG704" s="640"/>
    </row>
    <row r="705" spans="1:33" s="356" customFormat="1">
      <c r="A705" s="355"/>
      <c r="C705" s="357"/>
      <c r="K705" s="640"/>
      <c r="L705" s="640"/>
      <c r="M705" s="640"/>
      <c r="N705" s="640"/>
      <c r="O705" s="640"/>
      <c r="P705" s="640"/>
      <c r="Q705" s="640"/>
      <c r="R705" s="640"/>
      <c r="S705" s="640"/>
      <c r="T705" s="640"/>
      <c r="U705" s="640"/>
      <c r="V705" s="640"/>
      <c r="W705" s="640"/>
      <c r="X705" s="640"/>
      <c r="Y705" s="640"/>
      <c r="Z705" s="640"/>
      <c r="AA705" s="640"/>
      <c r="AB705" s="640"/>
      <c r="AC705" s="640"/>
      <c r="AD705" s="640"/>
      <c r="AE705" s="640"/>
      <c r="AF705" s="640"/>
      <c r="AG705" s="640"/>
    </row>
    <row r="706" spans="1:33" s="356" customFormat="1">
      <c r="A706" s="355"/>
      <c r="C706" s="357"/>
      <c r="K706" s="640"/>
      <c r="L706" s="640"/>
      <c r="M706" s="640"/>
      <c r="N706" s="640"/>
      <c r="O706" s="640"/>
      <c r="P706" s="640"/>
      <c r="Q706" s="640"/>
      <c r="R706" s="640"/>
      <c r="S706" s="640"/>
      <c r="T706" s="640"/>
      <c r="U706" s="640"/>
      <c r="V706" s="640"/>
      <c r="W706" s="640"/>
      <c r="X706" s="640"/>
      <c r="Y706" s="640"/>
      <c r="Z706" s="640"/>
      <c r="AA706" s="640"/>
      <c r="AB706" s="640"/>
      <c r="AC706" s="640"/>
      <c r="AD706" s="640"/>
      <c r="AE706" s="640"/>
      <c r="AF706" s="640"/>
      <c r="AG706" s="640"/>
    </row>
    <row r="707" spans="1:33" s="356" customFormat="1">
      <c r="A707" s="355"/>
      <c r="C707" s="357"/>
      <c r="K707" s="640"/>
      <c r="L707" s="640"/>
      <c r="M707" s="640"/>
      <c r="N707" s="640"/>
      <c r="O707" s="640"/>
      <c r="P707" s="640"/>
      <c r="Q707" s="640"/>
      <c r="R707" s="640"/>
      <c r="S707" s="640"/>
      <c r="T707" s="640"/>
      <c r="U707" s="640"/>
      <c r="V707" s="640"/>
      <c r="W707" s="640"/>
      <c r="X707" s="640"/>
      <c r="Y707" s="640"/>
      <c r="Z707" s="640"/>
      <c r="AA707" s="640"/>
      <c r="AB707" s="640"/>
      <c r="AC707" s="640"/>
      <c r="AD707" s="640"/>
      <c r="AE707" s="640"/>
      <c r="AF707" s="640"/>
      <c r="AG707" s="640"/>
    </row>
    <row r="708" spans="1:33" s="356" customFormat="1">
      <c r="A708" s="355"/>
      <c r="C708" s="357"/>
      <c r="K708" s="640"/>
      <c r="L708" s="640"/>
      <c r="M708" s="640"/>
      <c r="N708" s="640"/>
      <c r="O708" s="640"/>
      <c r="P708" s="640"/>
      <c r="Q708" s="640"/>
      <c r="R708" s="640"/>
      <c r="S708" s="640"/>
      <c r="T708" s="640"/>
      <c r="U708" s="640"/>
      <c r="V708" s="640"/>
      <c r="W708" s="640"/>
      <c r="X708" s="640"/>
      <c r="Y708" s="640"/>
      <c r="Z708" s="640"/>
      <c r="AA708" s="640"/>
      <c r="AB708" s="640"/>
      <c r="AC708" s="640"/>
      <c r="AD708" s="640"/>
      <c r="AE708" s="640"/>
      <c r="AF708" s="640"/>
      <c r="AG708" s="640"/>
    </row>
    <row r="709" spans="1:33" s="356" customFormat="1">
      <c r="A709" s="355"/>
      <c r="C709" s="357"/>
      <c r="K709" s="640"/>
      <c r="L709" s="640"/>
      <c r="M709" s="640"/>
      <c r="N709" s="640"/>
      <c r="O709" s="640"/>
      <c r="P709" s="640"/>
      <c r="Q709" s="640"/>
      <c r="R709" s="640"/>
      <c r="S709" s="640"/>
      <c r="T709" s="640"/>
      <c r="U709" s="640"/>
      <c r="V709" s="640"/>
      <c r="W709" s="640"/>
      <c r="X709" s="640"/>
      <c r="Y709" s="640"/>
      <c r="Z709" s="640"/>
      <c r="AA709" s="640"/>
      <c r="AB709" s="640"/>
      <c r="AC709" s="640"/>
      <c r="AD709" s="640"/>
      <c r="AE709" s="640"/>
      <c r="AF709" s="640"/>
      <c r="AG709" s="640"/>
    </row>
    <row r="710" spans="1:33" s="356" customFormat="1">
      <c r="A710" s="355"/>
      <c r="C710" s="357"/>
      <c r="K710" s="640"/>
      <c r="L710" s="640"/>
      <c r="M710" s="640"/>
      <c r="N710" s="640"/>
      <c r="O710" s="640"/>
      <c r="P710" s="640"/>
      <c r="Q710" s="640"/>
      <c r="R710" s="640"/>
      <c r="S710" s="640"/>
      <c r="T710" s="640"/>
      <c r="U710" s="640"/>
      <c r="V710" s="640"/>
      <c r="W710" s="640"/>
      <c r="X710" s="640"/>
      <c r="Y710" s="640"/>
      <c r="Z710" s="640"/>
      <c r="AA710" s="640"/>
      <c r="AB710" s="640"/>
      <c r="AC710" s="640"/>
      <c r="AD710" s="640"/>
      <c r="AE710" s="640"/>
      <c r="AF710" s="640"/>
      <c r="AG710" s="640"/>
    </row>
    <row r="711" spans="1:33" s="356" customFormat="1">
      <c r="A711" s="355"/>
      <c r="C711" s="357"/>
      <c r="K711" s="640"/>
      <c r="L711" s="640"/>
      <c r="M711" s="640"/>
      <c r="N711" s="640"/>
      <c r="O711" s="640"/>
      <c r="P711" s="640"/>
      <c r="Q711" s="640"/>
      <c r="R711" s="640"/>
      <c r="S711" s="640"/>
      <c r="T711" s="640"/>
      <c r="U711" s="640"/>
      <c r="V711" s="640"/>
      <c r="W711" s="640"/>
      <c r="X711" s="640"/>
      <c r="Y711" s="640"/>
      <c r="Z711" s="640"/>
      <c r="AA711" s="640"/>
      <c r="AB711" s="640"/>
      <c r="AC711" s="640"/>
      <c r="AD711" s="640"/>
      <c r="AE711" s="640"/>
      <c r="AF711" s="640"/>
      <c r="AG711" s="640"/>
    </row>
    <row r="712" spans="1:33" s="356" customFormat="1">
      <c r="A712" s="355"/>
      <c r="C712" s="357"/>
      <c r="K712" s="640"/>
      <c r="L712" s="640"/>
      <c r="M712" s="640"/>
      <c r="N712" s="640"/>
      <c r="O712" s="640"/>
      <c r="P712" s="640"/>
      <c r="Q712" s="640"/>
      <c r="R712" s="640"/>
      <c r="S712" s="640"/>
      <c r="T712" s="640"/>
      <c r="U712" s="640"/>
      <c r="V712" s="640"/>
      <c r="W712" s="640"/>
      <c r="X712" s="640"/>
      <c r="Y712" s="640"/>
      <c r="Z712" s="640"/>
      <c r="AA712" s="640"/>
      <c r="AB712" s="640"/>
      <c r="AC712" s="640"/>
      <c r="AD712" s="640"/>
      <c r="AE712" s="640"/>
      <c r="AF712" s="640"/>
      <c r="AG712" s="640"/>
    </row>
    <row r="713" spans="1:33" s="356" customFormat="1">
      <c r="A713" s="355"/>
      <c r="C713" s="357"/>
      <c r="K713" s="640"/>
      <c r="L713" s="640"/>
      <c r="M713" s="640"/>
      <c r="N713" s="640"/>
      <c r="O713" s="640"/>
      <c r="P713" s="640"/>
      <c r="Q713" s="640"/>
      <c r="R713" s="640"/>
      <c r="S713" s="640"/>
      <c r="T713" s="640"/>
      <c r="U713" s="640"/>
      <c r="V713" s="640"/>
      <c r="W713" s="640"/>
      <c r="X713" s="640"/>
      <c r="Y713" s="640"/>
      <c r="Z713" s="640"/>
      <c r="AA713" s="640"/>
      <c r="AB713" s="640"/>
      <c r="AC713" s="640"/>
      <c r="AD713" s="640"/>
      <c r="AE713" s="640"/>
      <c r="AF713" s="640"/>
      <c r="AG713" s="640"/>
    </row>
    <row r="714" spans="1:33" s="356" customFormat="1">
      <c r="A714" s="355"/>
      <c r="C714" s="357"/>
      <c r="K714" s="640"/>
      <c r="L714" s="640"/>
      <c r="M714" s="640"/>
      <c r="N714" s="640"/>
      <c r="O714" s="640"/>
      <c r="P714" s="640"/>
      <c r="Q714" s="640"/>
      <c r="R714" s="640"/>
      <c r="S714" s="640"/>
      <c r="T714" s="640"/>
      <c r="U714" s="640"/>
      <c r="V714" s="640"/>
      <c r="W714" s="640"/>
      <c r="X714" s="640"/>
      <c r="Y714" s="640"/>
      <c r="Z714" s="640"/>
      <c r="AA714" s="640"/>
      <c r="AB714" s="640"/>
      <c r="AC714" s="640"/>
      <c r="AD714" s="640"/>
      <c r="AE714" s="640"/>
      <c r="AF714" s="640"/>
      <c r="AG714" s="640"/>
    </row>
    <row r="715" spans="1:33" s="356" customFormat="1">
      <c r="A715" s="355"/>
      <c r="C715" s="357"/>
      <c r="K715" s="640"/>
      <c r="L715" s="640"/>
      <c r="M715" s="640"/>
      <c r="N715" s="640"/>
      <c r="O715" s="640"/>
      <c r="P715" s="640"/>
      <c r="Q715" s="640"/>
      <c r="R715" s="640"/>
      <c r="S715" s="640"/>
      <c r="T715" s="640"/>
      <c r="U715" s="640"/>
      <c r="V715" s="640"/>
      <c r="W715" s="640"/>
      <c r="X715" s="640"/>
      <c r="Y715" s="640"/>
      <c r="Z715" s="640"/>
      <c r="AA715" s="640"/>
      <c r="AB715" s="640"/>
      <c r="AC715" s="640"/>
      <c r="AD715" s="640"/>
      <c r="AE715" s="640"/>
      <c r="AF715" s="640"/>
      <c r="AG715" s="640"/>
    </row>
    <row r="716" spans="1:33" s="356" customFormat="1">
      <c r="A716" s="355"/>
      <c r="C716" s="357"/>
      <c r="K716" s="640"/>
      <c r="L716" s="640"/>
      <c r="M716" s="640"/>
      <c r="N716" s="640"/>
      <c r="O716" s="640"/>
      <c r="P716" s="640"/>
      <c r="Q716" s="640"/>
      <c r="R716" s="640"/>
      <c r="S716" s="640"/>
      <c r="T716" s="640"/>
      <c r="U716" s="640"/>
      <c r="V716" s="640"/>
      <c r="W716" s="640"/>
      <c r="X716" s="640"/>
      <c r="Y716" s="640"/>
      <c r="Z716" s="640"/>
      <c r="AA716" s="640"/>
      <c r="AB716" s="640"/>
      <c r="AC716" s="640"/>
      <c r="AD716" s="640"/>
      <c r="AE716" s="640"/>
      <c r="AF716" s="640"/>
      <c r="AG716" s="640"/>
    </row>
    <row r="717" spans="1:33" s="356" customFormat="1">
      <c r="A717" s="355"/>
      <c r="C717" s="357"/>
      <c r="K717" s="640"/>
      <c r="L717" s="640"/>
      <c r="M717" s="640"/>
      <c r="N717" s="640"/>
      <c r="O717" s="640"/>
      <c r="P717" s="640"/>
      <c r="Q717" s="640"/>
      <c r="R717" s="640"/>
      <c r="S717" s="640"/>
      <c r="T717" s="640"/>
      <c r="U717" s="640"/>
      <c r="V717" s="640"/>
      <c r="W717" s="640"/>
      <c r="X717" s="640"/>
      <c r="Y717" s="640"/>
      <c r="Z717" s="640"/>
      <c r="AA717" s="640"/>
      <c r="AB717" s="640"/>
      <c r="AC717" s="640"/>
      <c r="AD717" s="640"/>
      <c r="AE717" s="640"/>
      <c r="AF717" s="640"/>
      <c r="AG717" s="640"/>
    </row>
    <row r="718" spans="1:33" s="356" customFormat="1">
      <c r="A718" s="355"/>
      <c r="C718" s="357"/>
      <c r="K718" s="640"/>
      <c r="L718" s="640"/>
      <c r="M718" s="640"/>
      <c r="N718" s="640"/>
      <c r="O718" s="640"/>
      <c r="P718" s="640"/>
      <c r="Q718" s="640"/>
      <c r="R718" s="640"/>
      <c r="S718" s="640"/>
      <c r="T718" s="640"/>
      <c r="U718" s="640"/>
      <c r="V718" s="640"/>
      <c r="W718" s="640"/>
      <c r="X718" s="640"/>
      <c r="Y718" s="640"/>
      <c r="Z718" s="640"/>
      <c r="AA718" s="640"/>
      <c r="AB718" s="640"/>
      <c r="AC718" s="640"/>
      <c r="AD718" s="640"/>
      <c r="AE718" s="640"/>
      <c r="AF718" s="640"/>
      <c r="AG718" s="640"/>
    </row>
    <row r="719" spans="1:33" s="356" customFormat="1">
      <c r="A719" s="355"/>
      <c r="C719" s="357"/>
      <c r="K719" s="640"/>
      <c r="L719" s="640"/>
      <c r="M719" s="640"/>
      <c r="N719" s="640"/>
      <c r="O719" s="640"/>
      <c r="P719" s="640"/>
      <c r="Q719" s="640"/>
      <c r="R719" s="640"/>
      <c r="S719" s="640"/>
      <c r="T719" s="640"/>
      <c r="U719" s="640"/>
      <c r="V719" s="640"/>
      <c r="W719" s="640"/>
      <c r="X719" s="640"/>
      <c r="Y719" s="640"/>
      <c r="Z719" s="640"/>
      <c r="AA719" s="640"/>
      <c r="AB719" s="640"/>
      <c r="AC719" s="640"/>
      <c r="AD719" s="640"/>
      <c r="AE719" s="640"/>
      <c r="AF719" s="640"/>
      <c r="AG719" s="640"/>
    </row>
    <row r="720" spans="1:33" s="356" customFormat="1">
      <c r="A720" s="355"/>
      <c r="C720" s="357"/>
      <c r="K720" s="640"/>
      <c r="L720" s="640"/>
      <c r="M720" s="640"/>
      <c r="N720" s="640"/>
      <c r="O720" s="640"/>
      <c r="P720" s="640"/>
      <c r="Q720" s="640"/>
      <c r="R720" s="640"/>
      <c r="S720" s="640"/>
      <c r="T720" s="640"/>
      <c r="U720" s="640"/>
      <c r="V720" s="640"/>
      <c r="W720" s="640"/>
      <c r="X720" s="640"/>
      <c r="Y720" s="640"/>
      <c r="Z720" s="640"/>
      <c r="AA720" s="640"/>
      <c r="AB720" s="640"/>
      <c r="AC720" s="640"/>
      <c r="AD720" s="640"/>
      <c r="AE720" s="640"/>
      <c r="AF720" s="640"/>
      <c r="AG720" s="640"/>
    </row>
    <row r="721" spans="1:33" s="356" customFormat="1">
      <c r="A721" s="355"/>
      <c r="C721" s="357"/>
      <c r="K721" s="640"/>
      <c r="L721" s="640"/>
      <c r="M721" s="640"/>
      <c r="N721" s="640"/>
      <c r="O721" s="640"/>
      <c r="P721" s="640"/>
      <c r="Q721" s="640"/>
      <c r="R721" s="640"/>
      <c r="S721" s="640"/>
      <c r="T721" s="640"/>
      <c r="U721" s="640"/>
      <c r="V721" s="640"/>
      <c r="W721" s="640"/>
      <c r="X721" s="640"/>
      <c r="Y721" s="640"/>
      <c r="Z721" s="640"/>
      <c r="AA721" s="640"/>
      <c r="AB721" s="640"/>
      <c r="AC721" s="640"/>
      <c r="AD721" s="640"/>
      <c r="AE721" s="640"/>
      <c r="AF721" s="640"/>
      <c r="AG721" s="640"/>
    </row>
    <row r="722" spans="1:33" s="356" customFormat="1">
      <c r="A722" s="355"/>
      <c r="C722" s="357"/>
      <c r="K722" s="640"/>
      <c r="L722" s="640"/>
      <c r="M722" s="640"/>
      <c r="N722" s="640"/>
      <c r="O722" s="640"/>
      <c r="P722" s="640"/>
      <c r="Q722" s="640"/>
      <c r="R722" s="640"/>
      <c r="S722" s="640"/>
      <c r="T722" s="640"/>
      <c r="U722" s="640"/>
      <c r="V722" s="640"/>
      <c r="W722" s="640"/>
      <c r="X722" s="640"/>
      <c r="Y722" s="640"/>
      <c r="Z722" s="640"/>
      <c r="AA722" s="640"/>
      <c r="AB722" s="640"/>
      <c r="AC722" s="640"/>
      <c r="AD722" s="640"/>
      <c r="AE722" s="640"/>
      <c r="AF722" s="640"/>
      <c r="AG722" s="640"/>
    </row>
    <row r="723" spans="1:33" s="356" customFormat="1">
      <c r="A723" s="355"/>
      <c r="C723" s="357"/>
      <c r="K723" s="640"/>
      <c r="L723" s="640"/>
      <c r="M723" s="640"/>
      <c r="N723" s="640"/>
      <c r="O723" s="640"/>
      <c r="P723" s="640"/>
      <c r="Q723" s="640"/>
      <c r="R723" s="640"/>
      <c r="S723" s="640"/>
      <c r="T723" s="640"/>
      <c r="U723" s="640"/>
      <c r="V723" s="640"/>
      <c r="W723" s="640"/>
      <c r="X723" s="640"/>
      <c r="Y723" s="640"/>
      <c r="Z723" s="640"/>
      <c r="AA723" s="640"/>
      <c r="AB723" s="640"/>
      <c r="AC723" s="640"/>
      <c r="AD723" s="640"/>
      <c r="AE723" s="640"/>
      <c r="AF723" s="640"/>
      <c r="AG723" s="640"/>
    </row>
    <row r="724" spans="1:33" s="356" customFormat="1">
      <c r="A724" s="355"/>
      <c r="C724" s="357"/>
      <c r="K724" s="640"/>
      <c r="L724" s="640"/>
      <c r="M724" s="640"/>
      <c r="N724" s="640"/>
      <c r="O724" s="640"/>
      <c r="P724" s="640"/>
      <c r="Q724" s="640"/>
      <c r="R724" s="640"/>
      <c r="S724" s="640"/>
      <c r="T724" s="640"/>
      <c r="U724" s="640"/>
      <c r="V724" s="640"/>
      <c r="W724" s="640"/>
      <c r="X724" s="640"/>
      <c r="Y724" s="640"/>
      <c r="Z724" s="640"/>
      <c r="AA724" s="640"/>
      <c r="AB724" s="640"/>
      <c r="AC724" s="640"/>
      <c r="AD724" s="640"/>
      <c r="AE724" s="640"/>
      <c r="AF724" s="640"/>
      <c r="AG724" s="640"/>
    </row>
    <row r="725" spans="1:33" s="356" customFormat="1">
      <c r="A725" s="355"/>
      <c r="C725" s="357"/>
      <c r="K725" s="640"/>
      <c r="L725" s="640"/>
      <c r="M725" s="640"/>
      <c r="N725" s="640"/>
      <c r="O725" s="640"/>
      <c r="P725" s="640"/>
      <c r="Q725" s="640"/>
      <c r="R725" s="640"/>
      <c r="S725" s="640"/>
      <c r="T725" s="640"/>
      <c r="U725" s="640"/>
      <c r="V725" s="640"/>
      <c r="W725" s="640"/>
      <c r="X725" s="640"/>
      <c r="Y725" s="640"/>
      <c r="Z725" s="640"/>
      <c r="AA725" s="640"/>
      <c r="AB725" s="640"/>
      <c r="AC725" s="640"/>
      <c r="AD725" s="640"/>
      <c r="AE725" s="640"/>
      <c r="AF725" s="640"/>
      <c r="AG725" s="640"/>
    </row>
    <row r="726" spans="1:33" s="356" customFormat="1">
      <c r="A726" s="355"/>
      <c r="C726" s="357"/>
      <c r="K726" s="640"/>
      <c r="L726" s="640"/>
      <c r="M726" s="640"/>
      <c r="N726" s="640"/>
      <c r="O726" s="640"/>
      <c r="P726" s="640"/>
      <c r="Q726" s="640"/>
      <c r="R726" s="640"/>
      <c r="S726" s="640"/>
      <c r="T726" s="640"/>
      <c r="U726" s="640"/>
      <c r="V726" s="640"/>
      <c r="W726" s="640"/>
      <c r="X726" s="640"/>
      <c r="Y726" s="640"/>
      <c r="Z726" s="640"/>
      <c r="AA726" s="640"/>
      <c r="AB726" s="640"/>
      <c r="AC726" s="640"/>
      <c r="AD726" s="640"/>
      <c r="AE726" s="640"/>
      <c r="AF726" s="640"/>
      <c r="AG726" s="640"/>
    </row>
    <row r="727" spans="1:33" s="356" customFormat="1">
      <c r="A727" s="355"/>
      <c r="C727" s="357"/>
      <c r="K727" s="640"/>
      <c r="L727" s="640"/>
      <c r="M727" s="640"/>
      <c r="N727" s="640"/>
      <c r="O727" s="640"/>
      <c r="P727" s="640"/>
      <c r="Q727" s="640"/>
      <c r="R727" s="640"/>
      <c r="S727" s="640"/>
      <c r="T727" s="640"/>
      <c r="U727" s="640"/>
      <c r="V727" s="640"/>
      <c r="W727" s="640"/>
      <c r="X727" s="640"/>
      <c r="Y727" s="640"/>
      <c r="Z727" s="640"/>
      <c r="AA727" s="640"/>
      <c r="AB727" s="640"/>
      <c r="AC727" s="640"/>
      <c r="AD727" s="640"/>
      <c r="AE727" s="640"/>
      <c r="AF727" s="640"/>
      <c r="AG727" s="640"/>
    </row>
    <row r="728" spans="1:33" s="356" customFormat="1">
      <c r="A728" s="355"/>
      <c r="C728" s="357"/>
      <c r="K728" s="640"/>
      <c r="L728" s="640"/>
      <c r="M728" s="640"/>
      <c r="N728" s="640"/>
      <c r="O728" s="640"/>
      <c r="P728" s="640"/>
      <c r="Q728" s="640"/>
      <c r="R728" s="640"/>
      <c r="S728" s="640"/>
      <c r="T728" s="640"/>
      <c r="U728" s="640"/>
      <c r="V728" s="640"/>
      <c r="W728" s="640"/>
      <c r="X728" s="640"/>
      <c r="Y728" s="640"/>
      <c r="Z728" s="640"/>
      <c r="AA728" s="640"/>
      <c r="AB728" s="640"/>
      <c r="AC728" s="640"/>
      <c r="AD728" s="640"/>
      <c r="AE728" s="640"/>
      <c r="AF728" s="640"/>
      <c r="AG728" s="640"/>
    </row>
    <row r="729" spans="1:33" s="356" customFormat="1">
      <c r="A729" s="355"/>
      <c r="C729" s="357"/>
      <c r="K729" s="640"/>
      <c r="L729" s="640"/>
      <c r="M729" s="640"/>
      <c r="N729" s="640"/>
      <c r="O729" s="640"/>
      <c r="P729" s="640"/>
      <c r="Q729" s="640"/>
      <c r="R729" s="640"/>
      <c r="S729" s="640"/>
      <c r="T729" s="640"/>
      <c r="U729" s="640"/>
      <c r="V729" s="640"/>
      <c r="W729" s="640"/>
      <c r="X729" s="640"/>
      <c r="Y729" s="640"/>
      <c r="Z729" s="640"/>
      <c r="AA729" s="640"/>
      <c r="AB729" s="640"/>
      <c r="AC729" s="640"/>
      <c r="AD729" s="640"/>
      <c r="AE729" s="640"/>
      <c r="AF729" s="640"/>
      <c r="AG729" s="640"/>
    </row>
    <row r="730" spans="1:33" s="356" customFormat="1">
      <c r="A730" s="355"/>
      <c r="C730" s="357"/>
      <c r="K730" s="640"/>
      <c r="L730" s="640"/>
      <c r="M730" s="640"/>
      <c r="N730" s="640"/>
      <c r="O730" s="640"/>
      <c r="P730" s="640"/>
      <c r="Q730" s="640"/>
      <c r="R730" s="640"/>
      <c r="S730" s="640"/>
      <c r="T730" s="640"/>
      <c r="U730" s="640"/>
      <c r="V730" s="640"/>
      <c r="W730" s="640"/>
      <c r="X730" s="640"/>
      <c r="Y730" s="640"/>
      <c r="Z730" s="640"/>
      <c r="AA730" s="640"/>
      <c r="AB730" s="640"/>
      <c r="AC730" s="640"/>
      <c r="AD730" s="640"/>
      <c r="AE730" s="640"/>
      <c r="AF730" s="640"/>
      <c r="AG730" s="640"/>
    </row>
    <row r="731" spans="1:33" s="356" customFormat="1">
      <c r="A731" s="355"/>
      <c r="C731" s="357"/>
      <c r="K731" s="640"/>
      <c r="L731" s="640"/>
      <c r="M731" s="640"/>
      <c r="N731" s="640"/>
      <c r="O731" s="640"/>
      <c r="P731" s="640"/>
      <c r="Q731" s="640"/>
      <c r="R731" s="640"/>
      <c r="S731" s="640"/>
      <c r="T731" s="640"/>
      <c r="U731" s="640"/>
      <c r="V731" s="640"/>
      <c r="W731" s="640"/>
      <c r="X731" s="640"/>
      <c r="Y731" s="640"/>
      <c r="Z731" s="640"/>
      <c r="AA731" s="640"/>
      <c r="AB731" s="640"/>
      <c r="AC731" s="640"/>
      <c r="AD731" s="640"/>
      <c r="AE731" s="640"/>
      <c r="AF731" s="640"/>
      <c r="AG731" s="640"/>
    </row>
    <row r="732" spans="1:33" s="356" customFormat="1">
      <c r="A732" s="355"/>
      <c r="C732" s="357"/>
      <c r="K732" s="640"/>
      <c r="L732" s="640"/>
      <c r="M732" s="640"/>
      <c r="N732" s="640"/>
      <c r="O732" s="640"/>
      <c r="P732" s="640"/>
      <c r="Q732" s="640"/>
      <c r="R732" s="640"/>
      <c r="S732" s="640"/>
      <c r="T732" s="640"/>
      <c r="U732" s="640"/>
      <c r="V732" s="640"/>
      <c r="W732" s="640"/>
      <c r="X732" s="640"/>
      <c r="Y732" s="640"/>
      <c r="Z732" s="640"/>
      <c r="AA732" s="640"/>
      <c r="AB732" s="640"/>
      <c r="AC732" s="640"/>
      <c r="AD732" s="640"/>
      <c r="AE732" s="640"/>
      <c r="AF732" s="640"/>
      <c r="AG732" s="640"/>
    </row>
    <row r="733" spans="1:33" s="356" customFormat="1">
      <c r="A733" s="355"/>
      <c r="C733" s="357"/>
      <c r="K733" s="640"/>
      <c r="L733" s="640"/>
      <c r="M733" s="640"/>
      <c r="N733" s="640"/>
      <c r="O733" s="640"/>
      <c r="P733" s="640"/>
      <c r="Q733" s="640"/>
      <c r="R733" s="640"/>
      <c r="S733" s="640"/>
      <c r="T733" s="640"/>
      <c r="U733" s="640"/>
      <c r="V733" s="640"/>
      <c r="W733" s="640"/>
      <c r="X733" s="640"/>
      <c r="Y733" s="640"/>
      <c r="Z733" s="640"/>
      <c r="AA733" s="640"/>
      <c r="AB733" s="640"/>
      <c r="AC733" s="640"/>
      <c r="AD733" s="640"/>
      <c r="AE733" s="640"/>
      <c r="AF733" s="640"/>
      <c r="AG733" s="640"/>
    </row>
    <row r="734" spans="1:33" s="356" customFormat="1">
      <c r="A734" s="355"/>
      <c r="C734" s="357"/>
      <c r="K734" s="640"/>
      <c r="L734" s="640"/>
      <c r="M734" s="640"/>
      <c r="N734" s="640"/>
      <c r="O734" s="640"/>
      <c r="P734" s="640"/>
      <c r="Q734" s="640"/>
      <c r="R734" s="640"/>
      <c r="S734" s="640"/>
      <c r="T734" s="640"/>
      <c r="U734" s="640"/>
      <c r="V734" s="640"/>
      <c r="W734" s="640"/>
      <c r="X734" s="640"/>
      <c r="Y734" s="640"/>
      <c r="Z734" s="640"/>
      <c r="AA734" s="640"/>
      <c r="AB734" s="640"/>
      <c r="AC734" s="640"/>
      <c r="AD734" s="640"/>
      <c r="AE734" s="640"/>
      <c r="AF734" s="640"/>
      <c r="AG734" s="640"/>
    </row>
    <row r="735" spans="1:33" s="356" customFormat="1">
      <c r="A735" s="355"/>
      <c r="C735" s="357"/>
      <c r="K735" s="640"/>
      <c r="L735" s="640"/>
      <c r="M735" s="640"/>
      <c r="N735" s="640"/>
      <c r="O735" s="640"/>
      <c r="P735" s="640"/>
      <c r="Q735" s="640"/>
      <c r="R735" s="640"/>
      <c r="S735" s="640"/>
      <c r="T735" s="640"/>
      <c r="U735" s="640"/>
      <c r="V735" s="640"/>
      <c r="W735" s="640"/>
      <c r="X735" s="640"/>
      <c r="Y735" s="640"/>
      <c r="Z735" s="640"/>
      <c r="AA735" s="640"/>
      <c r="AB735" s="640"/>
      <c r="AC735" s="640"/>
      <c r="AD735" s="640"/>
      <c r="AE735" s="640"/>
      <c r="AF735" s="640"/>
      <c r="AG735" s="640"/>
    </row>
    <row r="736" spans="1:33" s="356" customFormat="1">
      <c r="A736" s="355"/>
      <c r="C736" s="357"/>
      <c r="K736" s="640"/>
      <c r="L736" s="640"/>
      <c r="M736" s="640"/>
      <c r="N736" s="640"/>
      <c r="O736" s="640"/>
      <c r="P736" s="640"/>
      <c r="Q736" s="640"/>
      <c r="R736" s="640"/>
      <c r="S736" s="640"/>
      <c r="T736" s="640"/>
      <c r="U736" s="640"/>
      <c r="V736" s="640"/>
      <c r="W736" s="640"/>
      <c r="X736" s="640"/>
      <c r="Y736" s="640"/>
      <c r="Z736" s="640"/>
      <c r="AA736" s="640"/>
      <c r="AB736" s="640"/>
      <c r="AC736" s="640"/>
      <c r="AD736" s="640"/>
      <c r="AE736" s="640"/>
      <c r="AF736" s="640"/>
      <c r="AG736" s="640"/>
    </row>
    <row r="737" spans="1:33" s="356" customFormat="1">
      <c r="A737" s="355"/>
      <c r="C737" s="357"/>
      <c r="K737" s="640"/>
      <c r="L737" s="640"/>
      <c r="M737" s="640"/>
      <c r="N737" s="640"/>
      <c r="O737" s="640"/>
      <c r="P737" s="640"/>
      <c r="Q737" s="640"/>
      <c r="R737" s="640"/>
      <c r="S737" s="640"/>
      <c r="T737" s="640"/>
      <c r="U737" s="640"/>
      <c r="V737" s="640"/>
      <c r="W737" s="640"/>
      <c r="X737" s="640"/>
      <c r="Y737" s="640"/>
      <c r="Z737" s="640"/>
      <c r="AA737" s="640"/>
      <c r="AB737" s="640"/>
      <c r="AC737" s="640"/>
      <c r="AD737" s="640"/>
      <c r="AE737" s="640"/>
      <c r="AF737" s="640"/>
      <c r="AG737" s="640"/>
    </row>
    <row r="738" spans="1:33" s="356" customFormat="1">
      <c r="A738" s="355"/>
      <c r="C738" s="357"/>
      <c r="K738" s="640"/>
      <c r="L738" s="640"/>
      <c r="M738" s="640"/>
      <c r="N738" s="640"/>
      <c r="O738" s="640"/>
      <c r="P738" s="640"/>
      <c r="Q738" s="640"/>
      <c r="R738" s="640"/>
      <c r="S738" s="640"/>
      <c r="T738" s="640"/>
      <c r="U738" s="640"/>
      <c r="V738" s="640"/>
      <c r="W738" s="640"/>
      <c r="X738" s="640"/>
      <c r="Y738" s="640"/>
      <c r="Z738" s="640"/>
      <c r="AA738" s="640"/>
      <c r="AB738" s="640"/>
      <c r="AC738" s="640"/>
      <c r="AD738" s="640"/>
      <c r="AE738" s="640"/>
      <c r="AF738" s="640"/>
      <c r="AG738" s="640"/>
    </row>
    <row r="739" spans="1:33" s="356" customFormat="1">
      <c r="A739" s="355"/>
      <c r="C739" s="357"/>
      <c r="K739" s="640"/>
      <c r="L739" s="640"/>
      <c r="M739" s="640"/>
      <c r="N739" s="640"/>
      <c r="O739" s="640"/>
      <c r="P739" s="640"/>
      <c r="Q739" s="640"/>
      <c r="R739" s="640"/>
      <c r="S739" s="640"/>
      <c r="T739" s="640"/>
      <c r="U739" s="640"/>
      <c r="V739" s="640"/>
      <c r="W739" s="640"/>
      <c r="X739" s="640"/>
      <c r="Y739" s="640"/>
      <c r="Z739" s="640"/>
      <c r="AA739" s="640"/>
      <c r="AB739" s="640"/>
      <c r="AC739" s="640"/>
      <c r="AD739" s="640"/>
      <c r="AE739" s="640"/>
      <c r="AF739" s="640"/>
      <c r="AG739" s="640"/>
    </row>
    <row r="740" spans="1:33" s="356" customFormat="1">
      <c r="A740" s="355"/>
      <c r="C740" s="357"/>
      <c r="K740" s="640"/>
      <c r="L740" s="640"/>
      <c r="M740" s="640"/>
      <c r="N740" s="640"/>
      <c r="O740" s="640"/>
      <c r="P740" s="640"/>
      <c r="Q740" s="640"/>
      <c r="R740" s="640"/>
      <c r="S740" s="640"/>
      <c r="T740" s="640"/>
      <c r="U740" s="640"/>
      <c r="V740" s="640"/>
      <c r="W740" s="640"/>
      <c r="X740" s="640"/>
      <c r="Y740" s="640"/>
      <c r="Z740" s="640"/>
      <c r="AA740" s="640"/>
      <c r="AB740" s="640"/>
      <c r="AC740" s="640"/>
      <c r="AD740" s="640"/>
      <c r="AE740" s="640"/>
      <c r="AF740" s="640"/>
      <c r="AG740" s="640"/>
    </row>
    <row r="741" spans="1:33" s="356" customFormat="1">
      <c r="A741" s="355"/>
      <c r="C741" s="357"/>
      <c r="K741" s="640"/>
      <c r="L741" s="640"/>
      <c r="M741" s="640"/>
      <c r="N741" s="640"/>
      <c r="O741" s="640"/>
      <c r="P741" s="640"/>
      <c r="Q741" s="640"/>
      <c r="R741" s="640"/>
      <c r="S741" s="640"/>
      <c r="T741" s="640"/>
      <c r="U741" s="640"/>
      <c r="V741" s="640"/>
      <c r="W741" s="640"/>
      <c r="X741" s="640"/>
      <c r="Y741" s="640"/>
      <c r="Z741" s="640"/>
      <c r="AA741" s="640"/>
      <c r="AB741" s="640"/>
      <c r="AC741" s="640"/>
      <c r="AD741" s="640"/>
      <c r="AE741" s="640"/>
      <c r="AF741" s="640"/>
      <c r="AG741" s="640"/>
    </row>
    <row r="742" spans="1:33" s="356" customFormat="1">
      <c r="A742" s="355"/>
      <c r="C742" s="357"/>
      <c r="K742" s="640"/>
      <c r="L742" s="640"/>
      <c r="M742" s="640"/>
      <c r="N742" s="640"/>
      <c r="O742" s="640"/>
      <c r="P742" s="640"/>
      <c r="Q742" s="640"/>
      <c r="R742" s="640"/>
      <c r="S742" s="640"/>
      <c r="T742" s="640"/>
      <c r="U742" s="640"/>
      <c r="V742" s="640"/>
      <c r="W742" s="640"/>
      <c r="X742" s="640"/>
      <c r="Y742" s="640"/>
      <c r="Z742" s="640"/>
      <c r="AA742" s="640"/>
      <c r="AB742" s="640"/>
      <c r="AC742" s="640"/>
      <c r="AD742" s="640"/>
      <c r="AE742" s="640"/>
      <c r="AF742" s="640"/>
      <c r="AG742" s="640"/>
    </row>
    <row r="743" spans="1:33" s="356" customFormat="1">
      <c r="A743" s="355"/>
      <c r="C743" s="357"/>
      <c r="K743" s="640"/>
      <c r="L743" s="640"/>
      <c r="M743" s="640"/>
      <c r="N743" s="640"/>
      <c r="O743" s="640"/>
      <c r="P743" s="640"/>
      <c r="Q743" s="640"/>
      <c r="R743" s="640"/>
      <c r="S743" s="640"/>
      <c r="T743" s="640"/>
      <c r="U743" s="640"/>
      <c r="V743" s="640"/>
      <c r="W743" s="640"/>
      <c r="X743" s="640"/>
      <c r="Y743" s="640"/>
      <c r="Z743" s="640"/>
      <c r="AA743" s="640"/>
      <c r="AB743" s="640"/>
      <c r="AC743" s="640"/>
      <c r="AD743" s="640"/>
      <c r="AE743" s="640"/>
      <c r="AF743" s="640"/>
      <c r="AG743" s="640"/>
    </row>
    <row r="744" spans="1:33" s="356" customFormat="1">
      <c r="A744" s="355"/>
      <c r="C744" s="357"/>
      <c r="K744" s="640"/>
      <c r="L744" s="640"/>
      <c r="M744" s="640"/>
      <c r="N744" s="640"/>
      <c r="O744" s="640"/>
      <c r="P744" s="640"/>
      <c r="Q744" s="640"/>
      <c r="R744" s="640"/>
      <c r="S744" s="640"/>
      <c r="T744" s="640"/>
      <c r="U744" s="640"/>
      <c r="V744" s="640"/>
      <c r="W744" s="640"/>
      <c r="X744" s="640"/>
      <c r="Y744" s="640"/>
      <c r="Z744" s="640"/>
      <c r="AA744" s="640"/>
      <c r="AB744" s="640"/>
      <c r="AC744" s="640"/>
      <c r="AD744" s="640"/>
      <c r="AE744" s="640"/>
      <c r="AF744" s="640"/>
      <c r="AG744" s="640"/>
    </row>
    <row r="745" spans="1:33" s="356" customFormat="1">
      <c r="A745" s="355"/>
      <c r="C745" s="357"/>
      <c r="K745" s="640"/>
      <c r="L745" s="640"/>
      <c r="M745" s="640"/>
      <c r="N745" s="640"/>
      <c r="O745" s="640"/>
      <c r="P745" s="640"/>
      <c r="Q745" s="640"/>
      <c r="R745" s="640"/>
      <c r="S745" s="640"/>
      <c r="T745" s="640"/>
      <c r="U745" s="640"/>
      <c r="V745" s="640"/>
      <c r="W745" s="640"/>
      <c r="X745" s="640"/>
      <c r="Y745" s="640"/>
      <c r="Z745" s="640"/>
      <c r="AA745" s="640"/>
      <c r="AB745" s="640"/>
      <c r="AC745" s="640"/>
      <c r="AD745" s="640"/>
      <c r="AE745" s="640"/>
      <c r="AF745" s="640"/>
      <c r="AG745" s="640"/>
    </row>
    <row r="746" spans="1:33" s="356" customFormat="1">
      <c r="A746" s="355"/>
      <c r="C746" s="357"/>
      <c r="K746" s="640"/>
      <c r="L746" s="640"/>
      <c r="M746" s="640"/>
      <c r="N746" s="640"/>
      <c r="O746" s="640"/>
      <c r="P746" s="640"/>
      <c r="Q746" s="640"/>
      <c r="R746" s="640"/>
      <c r="S746" s="640"/>
      <c r="T746" s="640"/>
      <c r="U746" s="640"/>
      <c r="V746" s="640"/>
      <c r="W746" s="640"/>
      <c r="X746" s="640"/>
      <c r="Y746" s="640"/>
      <c r="Z746" s="640"/>
      <c r="AA746" s="640"/>
      <c r="AB746" s="640"/>
      <c r="AC746" s="640"/>
      <c r="AD746" s="640"/>
      <c r="AE746" s="640"/>
      <c r="AF746" s="640"/>
      <c r="AG746" s="640"/>
    </row>
    <row r="747" spans="1:33" s="356" customFormat="1">
      <c r="A747" s="355"/>
      <c r="C747" s="357"/>
      <c r="K747" s="640"/>
      <c r="L747" s="640"/>
      <c r="M747" s="640"/>
      <c r="N747" s="640"/>
      <c r="O747" s="640"/>
      <c r="P747" s="640"/>
      <c r="Q747" s="640"/>
      <c r="R747" s="640"/>
      <c r="S747" s="640"/>
      <c r="T747" s="640"/>
      <c r="U747" s="640"/>
      <c r="V747" s="640"/>
      <c r="W747" s="640"/>
      <c r="X747" s="640"/>
      <c r="Y747" s="640"/>
      <c r="Z747" s="640"/>
      <c r="AA747" s="640"/>
      <c r="AB747" s="640"/>
      <c r="AC747" s="640"/>
      <c r="AD747" s="640"/>
      <c r="AE747" s="640"/>
      <c r="AF747" s="640"/>
      <c r="AG747" s="640"/>
    </row>
    <row r="748" spans="1:33" s="356" customFormat="1">
      <c r="A748" s="355"/>
      <c r="C748" s="357"/>
      <c r="K748" s="640"/>
      <c r="L748" s="640"/>
      <c r="M748" s="640"/>
      <c r="N748" s="640"/>
      <c r="O748" s="640"/>
      <c r="P748" s="640"/>
      <c r="Q748" s="640"/>
      <c r="R748" s="640"/>
      <c r="S748" s="640"/>
      <c r="T748" s="640"/>
      <c r="U748" s="640"/>
      <c r="V748" s="640"/>
      <c r="W748" s="640"/>
      <c r="X748" s="640"/>
      <c r="Y748" s="640"/>
      <c r="Z748" s="640"/>
      <c r="AA748" s="640"/>
      <c r="AB748" s="640"/>
      <c r="AC748" s="640"/>
      <c r="AD748" s="640"/>
      <c r="AE748" s="640"/>
      <c r="AF748" s="640"/>
      <c r="AG748" s="640"/>
    </row>
    <row r="749" spans="1:33" s="356" customFormat="1">
      <c r="A749" s="355"/>
      <c r="C749" s="357"/>
      <c r="K749" s="640"/>
      <c r="L749" s="640"/>
      <c r="M749" s="640"/>
      <c r="N749" s="640"/>
      <c r="O749" s="640"/>
      <c r="P749" s="640"/>
      <c r="Q749" s="640"/>
      <c r="R749" s="640"/>
      <c r="S749" s="640"/>
      <c r="T749" s="640"/>
      <c r="U749" s="640"/>
      <c r="V749" s="640"/>
      <c r="W749" s="640"/>
      <c r="X749" s="640"/>
      <c r="Y749" s="640"/>
      <c r="Z749" s="640"/>
      <c r="AA749" s="640"/>
      <c r="AB749" s="640"/>
      <c r="AC749" s="640"/>
      <c r="AD749" s="640"/>
      <c r="AE749" s="640"/>
      <c r="AF749" s="640"/>
      <c r="AG749" s="640"/>
    </row>
    <row r="750" spans="1:33" s="356" customFormat="1">
      <c r="A750" s="355"/>
      <c r="C750" s="357"/>
      <c r="K750" s="640"/>
      <c r="L750" s="640"/>
      <c r="M750" s="640"/>
      <c r="N750" s="640"/>
      <c r="O750" s="640"/>
      <c r="P750" s="640"/>
      <c r="Q750" s="640"/>
      <c r="R750" s="640"/>
      <c r="S750" s="640"/>
      <c r="T750" s="640"/>
      <c r="U750" s="640"/>
      <c r="V750" s="640"/>
      <c r="W750" s="640"/>
      <c r="X750" s="640"/>
      <c r="Y750" s="640"/>
      <c r="Z750" s="640"/>
      <c r="AA750" s="640"/>
      <c r="AB750" s="640"/>
      <c r="AC750" s="640"/>
      <c r="AD750" s="640"/>
      <c r="AE750" s="640"/>
      <c r="AF750" s="640"/>
      <c r="AG750" s="640"/>
    </row>
    <row r="751" spans="1:33" s="356" customFormat="1">
      <c r="A751" s="355"/>
      <c r="C751" s="357"/>
      <c r="K751" s="640"/>
      <c r="L751" s="640"/>
      <c r="M751" s="640"/>
      <c r="N751" s="640"/>
      <c r="O751" s="640"/>
      <c r="P751" s="640"/>
      <c r="Q751" s="640"/>
      <c r="R751" s="640"/>
      <c r="S751" s="640"/>
      <c r="T751" s="640"/>
      <c r="U751" s="640"/>
      <c r="V751" s="640"/>
      <c r="W751" s="640"/>
      <c r="X751" s="640"/>
      <c r="Y751" s="640"/>
      <c r="Z751" s="640"/>
      <c r="AA751" s="640"/>
      <c r="AB751" s="640"/>
      <c r="AC751" s="640"/>
      <c r="AD751" s="640"/>
      <c r="AE751" s="640"/>
      <c r="AF751" s="640"/>
      <c r="AG751" s="640"/>
    </row>
    <row r="752" spans="1:33" s="356" customFormat="1">
      <c r="A752" s="355"/>
      <c r="C752" s="357"/>
      <c r="K752" s="640"/>
      <c r="L752" s="640"/>
      <c r="M752" s="640"/>
      <c r="N752" s="640"/>
      <c r="O752" s="640"/>
      <c r="P752" s="640"/>
      <c r="Q752" s="640"/>
      <c r="R752" s="640"/>
      <c r="S752" s="640"/>
      <c r="T752" s="640"/>
      <c r="U752" s="640"/>
      <c r="V752" s="640"/>
      <c r="W752" s="640"/>
      <c r="X752" s="640"/>
      <c r="Y752" s="640"/>
      <c r="Z752" s="640"/>
      <c r="AA752" s="640"/>
      <c r="AB752" s="640"/>
      <c r="AC752" s="640"/>
      <c r="AD752" s="640"/>
      <c r="AE752" s="640"/>
      <c r="AF752" s="640"/>
      <c r="AG752" s="640"/>
    </row>
    <row r="753" spans="1:33" s="356" customFormat="1">
      <c r="A753" s="355"/>
      <c r="C753" s="357"/>
      <c r="K753" s="640"/>
      <c r="L753" s="640"/>
      <c r="M753" s="640"/>
      <c r="N753" s="640"/>
      <c r="O753" s="640"/>
      <c r="P753" s="640"/>
      <c r="Q753" s="640"/>
      <c r="R753" s="640"/>
      <c r="S753" s="640"/>
      <c r="T753" s="640"/>
      <c r="U753" s="640"/>
      <c r="V753" s="640"/>
      <c r="W753" s="640"/>
      <c r="X753" s="640"/>
      <c r="Y753" s="640"/>
      <c r="Z753" s="640"/>
      <c r="AA753" s="640"/>
      <c r="AB753" s="640"/>
      <c r="AC753" s="640"/>
      <c r="AD753" s="640"/>
      <c r="AE753" s="640"/>
      <c r="AF753" s="640"/>
      <c r="AG753" s="640"/>
    </row>
    <row r="754" spans="1:33" s="356" customFormat="1">
      <c r="A754" s="355"/>
      <c r="C754" s="357"/>
      <c r="K754" s="640"/>
      <c r="L754" s="640"/>
      <c r="M754" s="640"/>
      <c r="N754" s="640"/>
      <c r="O754" s="640"/>
      <c r="P754" s="640"/>
      <c r="Q754" s="640"/>
      <c r="R754" s="640"/>
      <c r="S754" s="640"/>
      <c r="T754" s="640"/>
      <c r="U754" s="640"/>
      <c r="V754" s="640"/>
      <c r="W754" s="640"/>
      <c r="X754" s="640"/>
      <c r="Y754" s="640"/>
      <c r="Z754" s="640"/>
      <c r="AA754" s="640"/>
      <c r="AB754" s="640"/>
      <c r="AC754" s="640"/>
      <c r="AD754" s="640"/>
      <c r="AE754" s="640"/>
      <c r="AF754" s="640"/>
      <c r="AG754" s="640"/>
    </row>
    <row r="755" spans="1:33" s="356" customFormat="1">
      <c r="A755" s="355"/>
      <c r="C755" s="357"/>
      <c r="K755" s="640"/>
      <c r="L755" s="640"/>
      <c r="M755" s="640"/>
      <c r="N755" s="640"/>
      <c r="O755" s="640"/>
      <c r="P755" s="640"/>
      <c r="Q755" s="640"/>
      <c r="R755" s="640"/>
      <c r="S755" s="640"/>
      <c r="T755" s="640"/>
      <c r="U755" s="640"/>
      <c r="V755" s="640"/>
      <c r="W755" s="640"/>
      <c r="X755" s="640"/>
      <c r="Y755" s="640"/>
      <c r="Z755" s="640"/>
      <c r="AA755" s="640"/>
      <c r="AB755" s="640"/>
      <c r="AC755" s="640"/>
      <c r="AD755" s="640"/>
      <c r="AE755" s="640"/>
      <c r="AF755" s="640"/>
      <c r="AG755" s="640"/>
    </row>
    <row r="756" spans="1:33" s="356" customFormat="1">
      <c r="A756" s="355"/>
      <c r="C756" s="357"/>
      <c r="K756" s="640"/>
      <c r="L756" s="640"/>
      <c r="M756" s="640"/>
      <c r="N756" s="640"/>
      <c r="O756" s="640"/>
      <c r="P756" s="640"/>
      <c r="Q756" s="640"/>
      <c r="R756" s="640"/>
      <c r="S756" s="640"/>
      <c r="T756" s="640"/>
      <c r="U756" s="640"/>
      <c r="V756" s="640"/>
      <c r="W756" s="640"/>
      <c r="X756" s="640"/>
      <c r="Y756" s="640"/>
      <c r="Z756" s="640"/>
      <c r="AA756" s="640"/>
      <c r="AB756" s="640"/>
      <c r="AC756" s="640"/>
      <c r="AD756" s="640"/>
      <c r="AE756" s="640"/>
      <c r="AF756" s="640"/>
      <c r="AG756" s="640"/>
    </row>
    <row r="757" spans="1:33" s="356" customFormat="1">
      <c r="A757" s="355"/>
      <c r="C757" s="357"/>
      <c r="K757" s="640"/>
      <c r="L757" s="640"/>
      <c r="M757" s="640"/>
      <c r="N757" s="640"/>
      <c r="O757" s="640"/>
      <c r="P757" s="640"/>
      <c r="Q757" s="640"/>
      <c r="R757" s="640"/>
      <c r="S757" s="640"/>
      <c r="T757" s="640"/>
      <c r="U757" s="640"/>
      <c r="V757" s="640"/>
      <c r="W757" s="640"/>
      <c r="X757" s="640"/>
      <c r="Y757" s="640"/>
      <c r="Z757" s="640"/>
      <c r="AA757" s="640"/>
      <c r="AB757" s="640"/>
      <c r="AC757" s="640"/>
      <c r="AD757" s="640"/>
      <c r="AE757" s="640"/>
      <c r="AF757" s="640"/>
      <c r="AG757" s="640"/>
    </row>
    <row r="758" spans="1:33" s="356" customFormat="1">
      <c r="A758" s="355"/>
      <c r="C758" s="357"/>
      <c r="K758" s="640"/>
      <c r="L758" s="640"/>
      <c r="M758" s="640"/>
      <c r="N758" s="640"/>
      <c r="O758" s="640"/>
      <c r="P758" s="640"/>
      <c r="Q758" s="640"/>
      <c r="R758" s="640"/>
      <c r="S758" s="640"/>
      <c r="T758" s="640"/>
      <c r="U758" s="640"/>
      <c r="V758" s="640"/>
      <c r="W758" s="640"/>
      <c r="X758" s="640"/>
      <c r="Y758" s="640"/>
      <c r="Z758" s="640"/>
      <c r="AA758" s="640"/>
      <c r="AB758" s="640"/>
      <c r="AC758" s="640"/>
      <c r="AD758" s="640"/>
      <c r="AE758" s="640"/>
      <c r="AF758" s="640"/>
      <c r="AG758" s="640"/>
    </row>
    <row r="759" spans="1:33" s="356" customFormat="1">
      <c r="A759" s="355"/>
      <c r="C759" s="357"/>
      <c r="K759" s="640"/>
      <c r="L759" s="640"/>
      <c r="M759" s="640"/>
      <c r="N759" s="640"/>
      <c r="O759" s="640"/>
      <c r="P759" s="640"/>
      <c r="Q759" s="640"/>
      <c r="R759" s="640"/>
      <c r="S759" s="640"/>
      <c r="T759" s="640"/>
      <c r="U759" s="640"/>
      <c r="V759" s="640"/>
      <c r="W759" s="640"/>
      <c r="X759" s="640"/>
      <c r="Y759" s="640"/>
      <c r="Z759" s="640"/>
      <c r="AA759" s="640"/>
      <c r="AB759" s="640"/>
      <c r="AC759" s="640"/>
      <c r="AD759" s="640"/>
      <c r="AE759" s="640"/>
      <c r="AF759" s="640"/>
      <c r="AG759" s="640"/>
    </row>
    <row r="760" spans="1:33" s="356" customFormat="1">
      <c r="A760" s="355"/>
      <c r="C760" s="357"/>
      <c r="K760" s="640"/>
      <c r="L760" s="640"/>
      <c r="M760" s="640"/>
      <c r="N760" s="640"/>
      <c r="O760" s="640"/>
      <c r="P760" s="640"/>
      <c r="Q760" s="640"/>
      <c r="R760" s="640"/>
      <c r="S760" s="640"/>
      <c r="T760" s="640"/>
      <c r="U760" s="640"/>
      <c r="V760" s="640"/>
      <c r="W760" s="640"/>
      <c r="X760" s="640"/>
      <c r="Y760" s="640"/>
      <c r="Z760" s="640"/>
      <c r="AA760" s="640"/>
      <c r="AB760" s="640"/>
      <c r="AC760" s="640"/>
      <c r="AD760" s="640"/>
      <c r="AE760" s="640"/>
      <c r="AF760" s="640"/>
      <c r="AG760" s="640"/>
    </row>
    <row r="761" spans="1:33" s="356" customFormat="1">
      <c r="A761" s="355"/>
      <c r="C761" s="357"/>
      <c r="K761" s="640"/>
      <c r="L761" s="640"/>
      <c r="M761" s="640"/>
      <c r="N761" s="640"/>
      <c r="O761" s="640"/>
      <c r="P761" s="640"/>
      <c r="Q761" s="640"/>
      <c r="R761" s="640"/>
      <c r="S761" s="640"/>
      <c r="T761" s="640"/>
      <c r="U761" s="640"/>
      <c r="V761" s="640"/>
      <c r="W761" s="640"/>
      <c r="X761" s="640"/>
      <c r="Y761" s="640"/>
      <c r="Z761" s="640"/>
      <c r="AA761" s="640"/>
      <c r="AB761" s="640"/>
      <c r="AC761" s="640"/>
      <c r="AD761" s="640"/>
      <c r="AE761" s="640"/>
      <c r="AF761" s="640"/>
      <c r="AG761" s="640"/>
    </row>
    <row r="762" spans="1:33" s="356" customFormat="1">
      <c r="A762" s="355"/>
      <c r="C762" s="357"/>
      <c r="K762" s="640"/>
      <c r="L762" s="640"/>
      <c r="M762" s="640"/>
      <c r="N762" s="640"/>
      <c r="O762" s="640"/>
      <c r="P762" s="640"/>
      <c r="Q762" s="640"/>
      <c r="R762" s="640"/>
      <c r="S762" s="640"/>
      <c r="T762" s="640"/>
      <c r="U762" s="640"/>
      <c r="V762" s="640"/>
      <c r="W762" s="640"/>
      <c r="X762" s="640"/>
      <c r="Y762" s="640"/>
      <c r="Z762" s="640"/>
      <c r="AA762" s="640"/>
      <c r="AB762" s="640"/>
      <c r="AC762" s="640"/>
      <c r="AD762" s="640"/>
      <c r="AE762" s="640"/>
      <c r="AF762" s="640"/>
      <c r="AG762" s="640"/>
    </row>
    <row r="763" spans="1:33" s="356" customFormat="1">
      <c r="A763" s="355"/>
      <c r="C763" s="357"/>
      <c r="K763" s="640"/>
      <c r="L763" s="640"/>
      <c r="M763" s="640"/>
      <c r="N763" s="640"/>
      <c r="O763" s="640"/>
      <c r="P763" s="640"/>
      <c r="Q763" s="640"/>
      <c r="R763" s="640"/>
      <c r="S763" s="640"/>
      <c r="T763" s="640"/>
      <c r="U763" s="640"/>
      <c r="V763" s="640"/>
      <c r="W763" s="640"/>
      <c r="X763" s="640"/>
      <c r="Y763" s="640"/>
      <c r="Z763" s="640"/>
      <c r="AA763" s="640"/>
      <c r="AB763" s="640"/>
      <c r="AC763" s="640"/>
      <c r="AD763" s="640"/>
      <c r="AE763" s="640"/>
      <c r="AF763" s="640"/>
      <c r="AG763" s="640"/>
    </row>
    <row r="764" spans="1:33" s="356" customFormat="1">
      <c r="A764" s="355"/>
      <c r="C764" s="357"/>
      <c r="K764" s="640"/>
      <c r="L764" s="640"/>
      <c r="M764" s="640"/>
      <c r="N764" s="640"/>
      <c r="O764" s="640"/>
      <c r="P764" s="640"/>
      <c r="Q764" s="640"/>
      <c r="R764" s="640"/>
      <c r="S764" s="640"/>
      <c r="T764" s="640"/>
      <c r="U764" s="640"/>
      <c r="V764" s="640"/>
      <c r="W764" s="640"/>
      <c r="X764" s="640"/>
      <c r="Y764" s="640"/>
      <c r="Z764" s="640"/>
      <c r="AA764" s="640"/>
      <c r="AB764" s="640"/>
      <c r="AC764" s="640"/>
      <c r="AD764" s="640"/>
      <c r="AE764" s="640"/>
      <c r="AF764" s="640"/>
      <c r="AG764" s="640"/>
    </row>
    <row r="765" spans="1:33" s="356" customFormat="1">
      <c r="A765" s="355"/>
      <c r="C765" s="357"/>
      <c r="K765" s="640"/>
      <c r="L765" s="640"/>
      <c r="M765" s="640"/>
      <c r="N765" s="640"/>
      <c r="O765" s="640"/>
      <c r="P765" s="640"/>
      <c r="Q765" s="640"/>
      <c r="R765" s="640"/>
      <c r="S765" s="640"/>
      <c r="T765" s="640"/>
      <c r="U765" s="640"/>
      <c r="V765" s="640"/>
      <c r="W765" s="640"/>
      <c r="X765" s="640"/>
      <c r="Y765" s="640"/>
      <c r="Z765" s="640"/>
      <c r="AA765" s="640"/>
      <c r="AB765" s="640"/>
      <c r="AC765" s="640"/>
      <c r="AD765" s="640"/>
      <c r="AE765" s="640"/>
      <c r="AF765" s="640"/>
      <c r="AG765" s="640"/>
    </row>
    <row r="766" spans="1:33" s="356" customFormat="1">
      <c r="A766" s="355"/>
      <c r="C766" s="357"/>
      <c r="K766" s="640"/>
      <c r="L766" s="640"/>
      <c r="M766" s="640"/>
      <c r="N766" s="640"/>
      <c r="O766" s="640"/>
      <c r="P766" s="640"/>
      <c r="Q766" s="640"/>
      <c r="R766" s="640"/>
      <c r="S766" s="640"/>
      <c r="T766" s="640"/>
      <c r="U766" s="640"/>
      <c r="V766" s="640"/>
      <c r="W766" s="640"/>
      <c r="X766" s="640"/>
      <c r="Y766" s="640"/>
      <c r="Z766" s="640"/>
      <c r="AA766" s="640"/>
      <c r="AB766" s="640"/>
      <c r="AC766" s="640"/>
      <c r="AD766" s="640"/>
      <c r="AE766" s="640"/>
      <c r="AF766" s="640"/>
      <c r="AG766" s="640"/>
    </row>
    <row r="767" spans="1:33" s="356" customFormat="1">
      <c r="A767" s="355"/>
      <c r="C767" s="357"/>
      <c r="K767" s="640"/>
      <c r="L767" s="640"/>
      <c r="M767" s="640"/>
      <c r="N767" s="640"/>
      <c r="O767" s="640"/>
      <c r="P767" s="640"/>
      <c r="Q767" s="640"/>
      <c r="R767" s="640"/>
      <c r="S767" s="640"/>
      <c r="T767" s="640"/>
      <c r="U767" s="640"/>
      <c r="V767" s="640"/>
      <c r="W767" s="640"/>
      <c r="X767" s="640"/>
      <c r="Y767" s="640"/>
      <c r="Z767" s="640"/>
      <c r="AA767" s="640"/>
      <c r="AB767" s="640"/>
      <c r="AC767" s="640"/>
      <c r="AD767" s="640"/>
      <c r="AE767" s="640"/>
      <c r="AF767" s="640"/>
      <c r="AG767" s="640"/>
    </row>
    <row r="768" spans="1:33" s="356" customFormat="1">
      <c r="A768" s="355"/>
      <c r="C768" s="357"/>
      <c r="K768" s="640"/>
      <c r="L768" s="640"/>
      <c r="M768" s="640"/>
      <c r="N768" s="640"/>
      <c r="O768" s="640"/>
      <c r="P768" s="640"/>
      <c r="Q768" s="640"/>
      <c r="R768" s="640"/>
      <c r="S768" s="640"/>
      <c r="T768" s="640"/>
      <c r="U768" s="640"/>
      <c r="V768" s="640"/>
      <c r="W768" s="640"/>
      <c r="X768" s="640"/>
      <c r="Y768" s="640"/>
      <c r="Z768" s="640"/>
      <c r="AA768" s="640"/>
      <c r="AB768" s="640"/>
      <c r="AC768" s="640"/>
      <c r="AD768" s="640"/>
      <c r="AE768" s="640"/>
      <c r="AF768" s="640"/>
      <c r="AG768" s="640"/>
    </row>
  </sheetData>
  <mergeCells count="9">
    <mergeCell ref="A5:C5"/>
    <mergeCell ref="A32:C32"/>
    <mergeCell ref="A33:C33"/>
    <mergeCell ref="A1:J1"/>
    <mergeCell ref="A2:J2"/>
    <mergeCell ref="A3:C4"/>
    <mergeCell ref="D3:F3"/>
    <mergeCell ref="G3:I3"/>
    <mergeCell ref="J3:J4"/>
  </mergeCells>
  <printOptions horizontalCentered="1" verticalCentered="1"/>
  <pageMargins left="0" right="0" top="0" bottom="0" header="0" footer="0"/>
  <pageSetup paperSize="9" scale="86"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E522"/>
  <sheetViews>
    <sheetView showGridLines="0" topLeftCell="A126" zoomScaleNormal="100" zoomScaleSheetLayoutView="90" workbookViewId="0">
      <selection sqref="A1:N1"/>
    </sheetView>
  </sheetViews>
  <sheetFormatPr defaultRowHeight="12" outlineLevelRow="1"/>
  <cols>
    <col min="1" max="1" width="7.7109375" style="380" customWidth="1"/>
    <col min="2" max="2" width="1.7109375" style="381" customWidth="1"/>
    <col min="3" max="3" width="8.140625" style="380" customWidth="1"/>
    <col min="4" max="13" width="13.7109375" style="379" customWidth="1"/>
    <col min="14" max="14" width="14.85546875" style="379" customWidth="1"/>
    <col min="15" max="15" width="9.140625" style="379"/>
    <col min="16" max="16" width="6.5703125" style="673" customWidth="1"/>
    <col min="17" max="17" width="6.42578125" style="673" hidden="1" customWidth="1"/>
    <col min="18" max="18" width="0" style="379" hidden="1" customWidth="1"/>
    <col min="19" max="19" width="8.85546875" style="379" hidden="1" customWidth="1"/>
    <col min="20" max="20" width="9.85546875" style="379" hidden="1" customWidth="1"/>
    <col min="21" max="23" width="0" style="379" hidden="1" customWidth="1"/>
    <col min="24" max="24" width="12.42578125" style="379" hidden="1" customWidth="1"/>
    <col min="25" max="25" width="9.42578125" style="379" hidden="1" customWidth="1"/>
    <col min="26" max="32" width="0" style="379" hidden="1" customWidth="1"/>
    <col min="33" max="16384" width="9.140625" style="379"/>
  </cols>
  <sheetData>
    <row r="1" spans="1:31" s="361" customFormat="1" ht="33.75" customHeight="1">
      <c r="A1" s="907" t="s">
        <v>630</v>
      </c>
      <c r="B1" s="907"/>
      <c r="C1" s="907"/>
      <c r="D1" s="907"/>
      <c r="E1" s="907"/>
      <c r="F1" s="907"/>
      <c r="G1" s="907"/>
      <c r="H1" s="907"/>
      <c r="I1" s="907"/>
      <c r="J1" s="907"/>
      <c r="K1" s="907"/>
      <c r="L1" s="907"/>
      <c r="M1" s="907"/>
      <c r="N1" s="907"/>
      <c r="P1" s="668"/>
      <c r="Q1" s="668"/>
    </row>
    <row r="2" spans="1:31" s="361" customFormat="1" ht="29.25" customHeight="1">
      <c r="A2" s="908" t="s">
        <v>631</v>
      </c>
      <c r="B2" s="908"/>
      <c r="C2" s="908"/>
      <c r="D2" s="908"/>
      <c r="E2" s="908"/>
      <c r="F2" s="908"/>
      <c r="G2" s="908"/>
      <c r="H2" s="908"/>
      <c r="I2" s="908"/>
      <c r="J2" s="908"/>
      <c r="K2" s="908"/>
      <c r="L2" s="908"/>
      <c r="M2" s="908"/>
      <c r="N2" s="908"/>
      <c r="P2" s="668"/>
      <c r="Q2" s="668"/>
    </row>
    <row r="3" spans="1:31" s="362" customFormat="1" ht="19.5" customHeight="1">
      <c r="A3" s="909" t="s">
        <v>467</v>
      </c>
      <c r="B3" s="909"/>
      <c r="C3" s="910"/>
      <c r="D3" s="913" t="s">
        <v>468</v>
      </c>
      <c r="E3" s="914"/>
      <c r="F3" s="914"/>
      <c r="G3" s="915"/>
      <c r="H3" s="916" t="s">
        <v>469</v>
      </c>
      <c r="I3" s="917"/>
      <c r="J3" s="917"/>
      <c r="K3" s="918"/>
      <c r="L3" s="919" t="s">
        <v>470</v>
      </c>
      <c r="M3" s="920"/>
      <c r="N3" s="920"/>
      <c r="P3" s="669"/>
      <c r="Q3" s="669"/>
    </row>
    <row r="4" spans="1:31" s="362" customFormat="1" ht="54.75" customHeight="1">
      <c r="A4" s="911"/>
      <c r="B4" s="911"/>
      <c r="C4" s="912"/>
      <c r="D4" s="363" t="s">
        <v>471</v>
      </c>
      <c r="E4" s="363" t="s">
        <v>472</v>
      </c>
      <c r="F4" s="363" t="s">
        <v>193</v>
      </c>
      <c r="G4" s="363" t="s">
        <v>473</v>
      </c>
      <c r="H4" s="363" t="s">
        <v>471</v>
      </c>
      <c r="I4" s="363" t="s">
        <v>472</v>
      </c>
      <c r="J4" s="363" t="s">
        <v>474</v>
      </c>
      <c r="K4" s="363" t="s">
        <v>473</v>
      </c>
      <c r="L4" s="363" t="s">
        <v>475</v>
      </c>
      <c r="M4" s="363" t="s">
        <v>476</v>
      </c>
      <c r="N4" s="364" t="s">
        <v>477</v>
      </c>
      <c r="P4" s="669"/>
      <c r="Q4" s="669"/>
      <c r="R4" s="900" t="s">
        <v>461</v>
      </c>
      <c r="S4" s="901"/>
      <c r="T4" s="902"/>
      <c r="U4" s="900" t="s">
        <v>462</v>
      </c>
      <c r="V4" s="901"/>
      <c r="W4" s="902"/>
      <c r="X4" s="903" t="s">
        <v>463</v>
      </c>
    </row>
    <row r="5" spans="1:31" s="362" customFormat="1" ht="20.100000000000001" customHeight="1">
      <c r="A5" s="365">
        <v>42.45</v>
      </c>
      <c r="B5" s="366"/>
      <c r="C5" s="367"/>
      <c r="D5" s="368">
        <v>1277595</v>
      </c>
      <c r="E5" s="368">
        <v>31116637</v>
      </c>
      <c r="F5" s="368">
        <v>3588367</v>
      </c>
      <c r="G5" s="368">
        <v>86152842</v>
      </c>
      <c r="H5" s="368">
        <v>250645</v>
      </c>
      <c r="I5" s="368">
        <v>6488241</v>
      </c>
      <c r="J5" s="368">
        <v>282891</v>
      </c>
      <c r="K5" s="368">
        <v>7214650</v>
      </c>
      <c r="L5" s="369">
        <f>+D5+F5+H5+J5</f>
        <v>5399498</v>
      </c>
      <c r="M5" s="369">
        <f>+E5+G5+I5+K5</f>
        <v>130972370</v>
      </c>
      <c r="N5" s="370">
        <f>+M5/L5</f>
        <v>24.256397539178643</v>
      </c>
      <c r="O5" s="371"/>
      <c r="P5" s="670"/>
      <c r="Q5" s="670"/>
      <c r="R5" s="336" t="s">
        <v>464</v>
      </c>
      <c r="S5" s="337" t="s">
        <v>465</v>
      </c>
      <c r="T5" s="337" t="s">
        <v>176</v>
      </c>
      <c r="U5" s="336" t="s">
        <v>464</v>
      </c>
      <c r="V5" s="337" t="s">
        <v>465</v>
      </c>
      <c r="W5" s="337" t="s">
        <v>176</v>
      </c>
      <c r="X5" s="904"/>
    </row>
    <row r="6" spans="1:31" s="362" customFormat="1" ht="20.100000000000001" customHeight="1" collapsed="1">
      <c r="A6" s="365">
        <v>42.46</v>
      </c>
      <c r="B6" s="366" t="s">
        <v>93</v>
      </c>
      <c r="C6" s="563">
        <v>51</v>
      </c>
      <c r="D6" s="368">
        <f>SUM(D7:D15)</f>
        <v>885244</v>
      </c>
      <c r="E6" s="368">
        <f t="shared" ref="E6:K6" si="0">SUM(E7:E15)</f>
        <v>24694315</v>
      </c>
      <c r="F6" s="368">
        <f t="shared" si="0"/>
        <v>1957050</v>
      </c>
      <c r="G6" s="368">
        <f t="shared" si="0"/>
        <v>52926414</v>
      </c>
      <c r="H6" s="368">
        <f t="shared" si="0"/>
        <v>37153</v>
      </c>
      <c r="I6" s="368">
        <f t="shared" si="0"/>
        <v>818131</v>
      </c>
      <c r="J6" s="368">
        <f t="shared" si="0"/>
        <v>44099</v>
      </c>
      <c r="K6" s="368">
        <f t="shared" si="0"/>
        <v>1056633</v>
      </c>
      <c r="L6" s="369">
        <f t="shared" ref="L6:L15" si="1">+D6+F6+H6+J6</f>
        <v>2923546</v>
      </c>
      <c r="M6" s="369">
        <f t="shared" ref="M6:M15" si="2">+E6+G6+I6+K6</f>
        <v>79495493</v>
      </c>
      <c r="N6" s="370">
        <f t="shared" ref="N6:N15" si="3">+M6/L6</f>
        <v>27.191463038378735</v>
      </c>
      <c r="O6" s="371"/>
      <c r="P6" s="670"/>
      <c r="Q6" s="670"/>
      <c r="R6" s="377">
        <f>+D5</f>
        <v>1277595</v>
      </c>
      <c r="S6" s="377">
        <f>+F5</f>
        <v>3588367</v>
      </c>
      <c r="T6" s="377">
        <f>+S6+R6</f>
        <v>4865962</v>
      </c>
      <c r="U6" s="377">
        <f>+H5</f>
        <v>250645</v>
      </c>
      <c r="V6" s="377">
        <f>+J5</f>
        <v>282891</v>
      </c>
      <c r="W6" s="377">
        <f>+V6+U6</f>
        <v>533536</v>
      </c>
      <c r="X6" s="377">
        <f>+W6+T6</f>
        <v>5399498</v>
      </c>
      <c r="Y6" s="678">
        <f>+(R6/R$268)*100</f>
        <v>37.341936977343096</v>
      </c>
      <c r="Z6" s="678">
        <f>+(S6/S$268)*100</f>
        <v>38.204993972256091</v>
      </c>
      <c r="AA6" s="678">
        <f>+(T6/T$268)*100</f>
        <v>37.974552948771255</v>
      </c>
      <c r="AB6" s="678">
        <f t="shared" ref="AA6:AE21" si="4">+(U6/U$268)*100</f>
        <v>56.406476803456698</v>
      </c>
      <c r="AC6" s="678">
        <f t="shared" si="4"/>
        <v>38.161524567010076</v>
      </c>
      <c r="AD6" s="678">
        <f t="shared" si="4"/>
        <v>44.999299964407832</v>
      </c>
      <c r="AE6" s="678">
        <f t="shared" si="4"/>
        <v>38.569501345700722</v>
      </c>
    </row>
    <row r="7" spans="1:31" s="613" customFormat="1" ht="20.100000000000001" hidden="1" customHeight="1" outlineLevel="1">
      <c r="A7" s="614">
        <v>42.46</v>
      </c>
      <c r="B7" s="615" t="s">
        <v>593</v>
      </c>
      <c r="C7" s="563">
        <v>43</v>
      </c>
      <c r="D7" s="564">
        <v>204871</v>
      </c>
      <c r="E7" s="564">
        <v>5500973</v>
      </c>
      <c r="F7" s="564">
        <v>488961</v>
      </c>
      <c r="G7" s="564">
        <v>12317027</v>
      </c>
      <c r="H7" s="564">
        <v>2759</v>
      </c>
      <c r="I7" s="564">
        <v>58480</v>
      </c>
      <c r="J7" s="564">
        <v>1862</v>
      </c>
      <c r="K7" s="564">
        <v>36030</v>
      </c>
      <c r="L7" s="369">
        <f t="shared" si="1"/>
        <v>698453</v>
      </c>
      <c r="M7" s="369">
        <f t="shared" si="2"/>
        <v>17912510</v>
      </c>
      <c r="N7" s="370">
        <f t="shared" si="3"/>
        <v>25.645977610519246</v>
      </c>
      <c r="O7" s="567"/>
      <c r="P7" s="670"/>
      <c r="Q7" s="670"/>
      <c r="S7" s="377">
        <f t="shared" ref="S7:S15" si="5">+F6</f>
        <v>1957050</v>
      </c>
      <c r="T7" s="377">
        <f t="shared" ref="T7:T70" si="6">+S7+R7</f>
        <v>1957050</v>
      </c>
      <c r="W7" s="377">
        <f t="shared" ref="W7:W70" si="7">+V7+U7</f>
        <v>0</v>
      </c>
      <c r="X7" s="377">
        <f t="shared" ref="X7:X70" si="8">+W7+T7</f>
        <v>1957050</v>
      </c>
      <c r="Y7" s="678">
        <f t="shared" ref="Y7:Z70" si="9">+(R7/R$268)*100</f>
        <v>0</v>
      </c>
      <c r="Z7" s="678">
        <f t="shared" si="9"/>
        <v>20.836520749801728</v>
      </c>
      <c r="AA7" s="678">
        <f t="shared" si="4"/>
        <v>15.273053683607227</v>
      </c>
      <c r="AB7" s="678">
        <f t="shared" si="4"/>
        <v>0</v>
      </c>
      <c r="AC7" s="678">
        <f t="shared" si="4"/>
        <v>0</v>
      </c>
      <c r="AD7" s="678">
        <f t="shared" si="4"/>
        <v>0</v>
      </c>
      <c r="AE7" s="678">
        <f t="shared" si="4"/>
        <v>13.979529691205292</v>
      </c>
    </row>
    <row r="8" spans="1:31" s="362" customFormat="1" ht="20.100000000000001" hidden="1" customHeight="1" outlineLevel="1">
      <c r="A8" s="616">
        <f>+C7+0.01</f>
        <v>43.01</v>
      </c>
      <c r="B8" s="366" t="s">
        <v>593</v>
      </c>
      <c r="C8" s="563">
        <f>+C7+1</f>
        <v>44</v>
      </c>
      <c r="D8" s="564">
        <v>207638</v>
      </c>
      <c r="E8" s="564">
        <v>5958248</v>
      </c>
      <c r="F8" s="564">
        <v>503958</v>
      </c>
      <c r="G8" s="564">
        <v>14083063</v>
      </c>
      <c r="H8" s="564">
        <v>3584</v>
      </c>
      <c r="I8" s="564">
        <v>79899</v>
      </c>
      <c r="J8" s="564">
        <v>2609</v>
      </c>
      <c r="K8" s="564">
        <v>55181</v>
      </c>
      <c r="L8" s="369">
        <f t="shared" si="1"/>
        <v>717789</v>
      </c>
      <c r="M8" s="369">
        <f t="shared" si="2"/>
        <v>20176391</v>
      </c>
      <c r="N8" s="370">
        <f t="shared" si="3"/>
        <v>28.109083588631201</v>
      </c>
      <c r="O8" s="371"/>
      <c r="P8" s="670"/>
      <c r="Q8" s="670"/>
      <c r="S8" s="377">
        <f t="shared" si="5"/>
        <v>488961</v>
      </c>
      <c r="T8" s="377">
        <f t="shared" si="6"/>
        <v>488961</v>
      </c>
      <c r="W8" s="377">
        <f t="shared" si="7"/>
        <v>0</v>
      </c>
      <c r="X8" s="377">
        <f t="shared" si="8"/>
        <v>488961</v>
      </c>
      <c r="Y8" s="678">
        <f t="shared" si="9"/>
        <v>0</v>
      </c>
      <c r="Z8" s="678">
        <f t="shared" si="9"/>
        <v>5.2059201463139946</v>
      </c>
      <c r="AA8" s="678">
        <f t="shared" si="4"/>
        <v>3.8159104786235778</v>
      </c>
      <c r="AB8" s="678">
        <f t="shared" si="4"/>
        <v>0</v>
      </c>
      <c r="AC8" s="678">
        <f t="shared" si="4"/>
        <v>0</v>
      </c>
      <c r="AD8" s="678">
        <f t="shared" si="4"/>
        <v>0</v>
      </c>
      <c r="AE8" s="678">
        <f t="shared" si="4"/>
        <v>3.4927287587651983</v>
      </c>
    </row>
    <row r="9" spans="1:31" s="373" customFormat="1" ht="20.100000000000001" hidden="1" customHeight="1" outlineLevel="1">
      <c r="A9" s="616">
        <f>+C8+0.01</f>
        <v>44.01</v>
      </c>
      <c r="B9" s="366" t="s">
        <v>593</v>
      </c>
      <c r="C9" s="563">
        <f t="shared" ref="C9" si="10">+C8+1</f>
        <v>45</v>
      </c>
      <c r="D9" s="368">
        <v>94561</v>
      </c>
      <c r="E9" s="368">
        <v>2649465</v>
      </c>
      <c r="F9" s="368">
        <v>213949</v>
      </c>
      <c r="G9" s="368">
        <v>5748130</v>
      </c>
      <c r="H9" s="368">
        <v>4016</v>
      </c>
      <c r="I9" s="368">
        <v>88176</v>
      </c>
      <c r="J9" s="368">
        <v>2193</v>
      </c>
      <c r="K9" s="368">
        <v>38314</v>
      </c>
      <c r="L9" s="369">
        <f t="shared" si="1"/>
        <v>314719</v>
      </c>
      <c r="M9" s="369">
        <f t="shared" si="2"/>
        <v>8524085</v>
      </c>
      <c r="N9" s="370">
        <f t="shared" si="3"/>
        <v>27.084748617020264</v>
      </c>
      <c r="O9" s="372"/>
      <c r="P9" s="670"/>
      <c r="Q9" s="670"/>
      <c r="S9" s="377">
        <f t="shared" si="5"/>
        <v>503958</v>
      </c>
      <c r="T9" s="377">
        <f t="shared" si="6"/>
        <v>503958</v>
      </c>
      <c r="W9" s="377">
        <f t="shared" si="7"/>
        <v>0</v>
      </c>
      <c r="X9" s="377">
        <f t="shared" si="8"/>
        <v>503958</v>
      </c>
      <c r="Y9" s="678">
        <f t="shared" si="9"/>
        <v>0</v>
      </c>
      <c r="Z9" s="678">
        <f t="shared" si="9"/>
        <v>5.3655917447324182</v>
      </c>
      <c r="AA9" s="678">
        <f t="shared" si="4"/>
        <v>3.9329488711496032</v>
      </c>
      <c r="AB9" s="678">
        <f t="shared" si="4"/>
        <v>0</v>
      </c>
      <c r="AC9" s="678">
        <f t="shared" si="4"/>
        <v>0</v>
      </c>
      <c r="AD9" s="678">
        <f t="shared" si="4"/>
        <v>0</v>
      </c>
      <c r="AE9" s="678">
        <f t="shared" si="4"/>
        <v>3.5998547937561312</v>
      </c>
    </row>
    <row r="10" spans="1:31" s="373" customFormat="1" ht="20.100000000000001" hidden="1" customHeight="1" outlineLevel="1">
      <c r="A10" s="616">
        <f t="shared" ref="A10:A80" si="11">+C9+0.01</f>
        <v>45.01</v>
      </c>
      <c r="B10" s="366" t="s">
        <v>593</v>
      </c>
      <c r="C10" s="563">
        <f t="shared" ref="C10:C80" si="12">+C9+1</f>
        <v>46</v>
      </c>
      <c r="D10" s="368">
        <v>64130</v>
      </c>
      <c r="E10" s="368">
        <v>1807043</v>
      </c>
      <c r="F10" s="368">
        <v>116539</v>
      </c>
      <c r="G10" s="368">
        <v>3288544</v>
      </c>
      <c r="H10" s="368">
        <v>1370</v>
      </c>
      <c r="I10" s="368">
        <v>22992</v>
      </c>
      <c r="J10" s="368">
        <v>1168</v>
      </c>
      <c r="K10" s="368">
        <v>17478</v>
      </c>
      <c r="L10" s="369">
        <f t="shared" si="1"/>
        <v>183207</v>
      </c>
      <c r="M10" s="369">
        <f t="shared" si="2"/>
        <v>5136057</v>
      </c>
      <c r="N10" s="370">
        <f t="shared" si="3"/>
        <v>28.034174458399516</v>
      </c>
      <c r="O10" s="372"/>
      <c r="P10" s="670"/>
      <c r="Q10" s="670"/>
      <c r="S10" s="377">
        <f t="shared" si="5"/>
        <v>213949</v>
      </c>
      <c r="T10" s="377">
        <f t="shared" si="6"/>
        <v>213949</v>
      </c>
      <c r="W10" s="377">
        <f t="shared" si="7"/>
        <v>0</v>
      </c>
      <c r="X10" s="377">
        <f t="shared" si="8"/>
        <v>213949</v>
      </c>
      <c r="Y10" s="678">
        <f t="shared" si="9"/>
        <v>0</v>
      </c>
      <c r="Z10" s="678">
        <f t="shared" si="9"/>
        <v>2.2778941661681253</v>
      </c>
      <c r="AA10" s="678">
        <f t="shared" si="4"/>
        <v>1.6696837395846209</v>
      </c>
      <c r="AB10" s="678">
        <f t="shared" si="4"/>
        <v>0</v>
      </c>
      <c r="AC10" s="678">
        <f t="shared" si="4"/>
        <v>0</v>
      </c>
      <c r="AD10" s="678">
        <f t="shared" si="4"/>
        <v>0</v>
      </c>
      <c r="AE10" s="678">
        <f t="shared" si="4"/>
        <v>1.5282728585900622</v>
      </c>
    </row>
    <row r="11" spans="1:31" s="373" customFormat="1" ht="20.100000000000001" hidden="1" customHeight="1" outlineLevel="1">
      <c r="A11" s="616">
        <f t="shared" si="11"/>
        <v>46.01</v>
      </c>
      <c r="B11" s="366" t="s">
        <v>593</v>
      </c>
      <c r="C11" s="563">
        <f t="shared" si="12"/>
        <v>47</v>
      </c>
      <c r="D11" s="368">
        <v>82366</v>
      </c>
      <c r="E11" s="368">
        <v>2290607</v>
      </c>
      <c r="F11" s="368">
        <v>171111</v>
      </c>
      <c r="G11" s="368">
        <v>4681994</v>
      </c>
      <c r="H11" s="368">
        <v>1556</v>
      </c>
      <c r="I11" s="368">
        <v>26482</v>
      </c>
      <c r="J11" s="368">
        <v>1426</v>
      </c>
      <c r="K11" s="368">
        <v>26372</v>
      </c>
      <c r="L11" s="369">
        <f t="shared" si="1"/>
        <v>256459</v>
      </c>
      <c r="M11" s="369">
        <f t="shared" si="2"/>
        <v>7025455</v>
      </c>
      <c r="N11" s="370">
        <f t="shared" si="3"/>
        <v>27.394066887884613</v>
      </c>
      <c r="O11" s="372"/>
      <c r="P11" s="670"/>
      <c r="Q11" s="670"/>
      <c r="S11" s="377">
        <f t="shared" si="5"/>
        <v>116539</v>
      </c>
      <c r="T11" s="377">
        <f t="shared" si="6"/>
        <v>116539</v>
      </c>
      <c r="W11" s="377">
        <f t="shared" si="7"/>
        <v>0</v>
      </c>
      <c r="X11" s="377">
        <f t="shared" si="8"/>
        <v>116539</v>
      </c>
      <c r="Y11" s="678">
        <f t="shared" si="9"/>
        <v>0</v>
      </c>
      <c r="Z11" s="678">
        <f t="shared" si="9"/>
        <v>1.2407793830822633</v>
      </c>
      <c r="AA11" s="678">
        <f t="shared" si="4"/>
        <v>0.90948437864842635</v>
      </c>
      <c r="AB11" s="678">
        <f t="shared" si="4"/>
        <v>0</v>
      </c>
      <c r="AC11" s="678">
        <f t="shared" si="4"/>
        <v>0</v>
      </c>
      <c r="AD11" s="678">
        <f t="shared" si="4"/>
        <v>0</v>
      </c>
      <c r="AE11" s="678">
        <f t="shared" si="4"/>
        <v>0.83245722423207058</v>
      </c>
    </row>
    <row r="12" spans="1:31" s="373" customFormat="1" ht="20.100000000000001" hidden="1" customHeight="1" outlineLevel="1">
      <c r="A12" s="616">
        <f t="shared" si="11"/>
        <v>47.01</v>
      </c>
      <c r="B12" s="366" t="s">
        <v>593</v>
      </c>
      <c r="C12" s="563">
        <f t="shared" si="12"/>
        <v>48</v>
      </c>
      <c r="D12" s="368">
        <v>63126</v>
      </c>
      <c r="E12" s="368">
        <v>1760420</v>
      </c>
      <c r="F12" s="368">
        <v>108493</v>
      </c>
      <c r="G12" s="368">
        <v>3020298</v>
      </c>
      <c r="H12" s="368">
        <v>885</v>
      </c>
      <c r="I12" s="368">
        <v>19809</v>
      </c>
      <c r="J12" s="368">
        <v>778</v>
      </c>
      <c r="K12" s="368">
        <v>15817</v>
      </c>
      <c r="L12" s="369">
        <f t="shared" si="1"/>
        <v>173282</v>
      </c>
      <c r="M12" s="369">
        <f t="shared" si="2"/>
        <v>4816344</v>
      </c>
      <c r="N12" s="370">
        <f t="shared" si="3"/>
        <v>27.794831546265623</v>
      </c>
      <c r="O12" s="372"/>
      <c r="P12" s="670"/>
      <c r="Q12" s="670"/>
      <c r="S12" s="377">
        <f t="shared" si="5"/>
        <v>171111</v>
      </c>
      <c r="T12" s="377">
        <f t="shared" si="6"/>
        <v>171111</v>
      </c>
      <c r="W12" s="377">
        <f t="shared" si="7"/>
        <v>0</v>
      </c>
      <c r="X12" s="377">
        <f t="shared" si="8"/>
        <v>171111</v>
      </c>
      <c r="Y12" s="678">
        <f t="shared" si="9"/>
        <v>0</v>
      </c>
      <c r="Z12" s="678">
        <f t="shared" si="9"/>
        <v>1.8218021522287746</v>
      </c>
      <c r="AA12" s="678">
        <f t="shared" si="4"/>
        <v>1.3353708330679932</v>
      </c>
      <c r="AB12" s="678">
        <f t="shared" si="4"/>
        <v>0</v>
      </c>
      <c r="AC12" s="678">
        <f t="shared" si="4"/>
        <v>0</v>
      </c>
      <c r="AD12" s="678">
        <f t="shared" si="4"/>
        <v>0</v>
      </c>
      <c r="AE12" s="678">
        <f t="shared" si="4"/>
        <v>1.2222739863528418</v>
      </c>
    </row>
    <row r="13" spans="1:31" s="373" customFormat="1" ht="20.100000000000001" hidden="1" customHeight="1" outlineLevel="1">
      <c r="A13" s="616">
        <f t="shared" si="11"/>
        <v>48.01</v>
      </c>
      <c r="B13" s="366" t="s">
        <v>593</v>
      </c>
      <c r="C13" s="563">
        <f t="shared" si="12"/>
        <v>49</v>
      </c>
      <c r="D13" s="368">
        <v>54302</v>
      </c>
      <c r="E13" s="368">
        <v>1513303</v>
      </c>
      <c r="F13" s="368">
        <v>110347</v>
      </c>
      <c r="G13" s="368">
        <v>3062743</v>
      </c>
      <c r="H13" s="368">
        <v>15500</v>
      </c>
      <c r="I13" s="368">
        <v>351335</v>
      </c>
      <c r="J13" s="368">
        <v>28719</v>
      </c>
      <c r="K13" s="368">
        <v>746536</v>
      </c>
      <c r="L13" s="369">
        <f t="shared" si="1"/>
        <v>208868</v>
      </c>
      <c r="M13" s="369">
        <f t="shared" si="2"/>
        <v>5673917</v>
      </c>
      <c r="N13" s="370">
        <f t="shared" si="3"/>
        <v>27.165085125533832</v>
      </c>
      <c r="O13" s="372"/>
      <c r="P13" s="670"/>
      <c r="Q13" s="670"/>
      <c r="S13" s="377">
        <f t="shared" si="5"/>
        <v>108493</v>
      </c>
      <c r="T13" s="377">
        <f t="shared" si="6"/>
        <v>108493</v>
      </c>
      <c r="W13" s="377">
        <f t="shared" si="7"/>
        <v>0</v>
      </c>
      <c r="X13" s="377">
        <f t="shared" si="8"/>
        <v>108493</v>
      </c>
      <c r="Y13" s="678">
        <f t="shared" si="9"/>
        <v>0</v>
      </c>
      <c r="Z13" s="678">
        <f t="shared" si="9"/>
        <v>1.1551144046949433</v>
      </c>
      <c r="AA13" s="678">
        <f t="shared" si="4"/>
        <v>0.84669242650703813</v>
      </c>
      <c r="AB13" s="678">
        <f t="shared" si="4"/>
        <v>0</v>
      </c>
      <c r="AC13" s="678">
        <f t="shared" si="4"/>
        <v>0</v>
      </c>
      <c r="AD13" s="678">
        <f t="shared" si="4"/>
        <v>0</v>
      </c>
      <c r="AE13" s="678">
        <f t="shared" si="4"/>
        <v>0.77498332428294414</v>
      </c>
    </row>
    <row r="14" spans="1:31" s="373" customFormat="1" ht="20.100000000000001" hidden="1" customHeight="1" outlineLevel="1">
      <c r="A14" s="616">
        <f t="shared" si="11"/>
        <v>49.01</v>
      </c>
      <c r="B14" s="366" t="s">
        <v>593</v>
      </c>
      <c r="C14" s="563">
        <f t="shared" si="12"/>
        <v>50</v>
      </c>
      <c r="D14" s="368">
        <v>68845</v>
      </c>
      <c r="E14" s="368">
        <v>1939436</v>
      </c>
      <c r="F14" s="368">
        <v>156386</v>
      </c>
      <c r="G14" s="368">
        <v>4265531</v>
      </c>
      <c r="H14" s="368">
        <v>4890</v>
      </c>
      <c r="I14" s="368">
        <v>111518</v>
      </c>
      <c r="J14" s="368">
        <v>3227</v>
      </c>
      <c r="K14" s="368">
        <v>72259</v>
      </c>
      <c r="L14" s="369">
        <f t="shared" si="1"/>
        <v>233348</v>
      </c>
      <c r="M14" s="369">
        <f t="shared" si="2"/>
        <v>6388744</v>
      </c>
      <c r="N14" s="370">
        <f t="shared" si="3"/>
        <v>27.378610487340797</v>
      </c>
      <c r="O14" s="372"/>
      <c r="P14" s="670"/>
      <c r="Q14" s="670"/>
      <c r="S14" s="377">
        <f t="shared" si="5"/>
        <v>110347</v>
      </c>
      <c r="T14" s="377">
        <f t="shared" si="6"/>
        <v>110347</v>
      </c>
      <c r="W14" s="377">
        <f t="shared" si="7"/>
        <v>0</v>
      </c>
      <c r="X14" s="377">
        <f t="shared" si="8"/>
        <v>110347</v>
      </c>
      <c r="Y14" s="678">
        <f t="shared" si="9"/>
        <v>0</v>
      </c>
      <c r="Z14" s="678">
        <f t="shared" si="9"/>
        <v>1.1748537621309478</v>
      </c>
      <c r="AA14" s="678">
        <f t="shared" si="4"/>
        <v>0.86116126559107153</v>
      </c>
      <c r="AB14" s="678">
        <f t="shared" si="4"/>
        <v>0</v>
      </c>
      <c r="AC14" s="678">
        <f t="shared" si="4"/>
        <v>0</v>
      </c>
      <c r="AD14" s="678">
        <f t="shared" si="4"/>
        <v>0</v>
      </c>
      <c r="AE14" s="678">
        <f t="shared" si="4"/>
        <v>0.78822675089314564</v>
      </c>
    </row>
    <row r="15" spans="1:31" s="373" customFormat="1" ht="20.100000000000001" hidden="1" customHeight="1" outlineLevel="1">
      <c r="A15" s="616">
        <f t="shared" si="11"/>
        <v>50.01</v>
      </c>
      <c r="B15" s="366" t="s">
        <v>593</v>
      </c>
      <c r="C15" s="563">
        <f t="shared" si="12"/>
        <v>51</v>
      </c>
      <c r="D15" s="368">
        <v>45405</v>
      </c>
      <c r="E15" s="368">
        <v>1274820</v>
      </c>
      <c r="F15" s="368">
        <v>87306</v>
      </c>
      <c r="G15" s="368">
        <v>2459084</v>
      </c>
      <c r="H15" s="368">
        <v>2593</v>
      </c>
      <c r="I15" s="368">
        <v>59440</v>
      </c>
      <c r="J15" s="368">
        <v>2117</v>
      </c>
      <c r="K15" s="368">
        <v>48646</v>
      </c>
      <c r="L15" s="369">
        <f t="shared" si="1"/>
        <v>137421</v>
      </c>
      <c r="M15" s="369">
        <f t="shared" si="2"/>
        <v>3841990</v>
      </c>
      <c r="N15" s="370">
        <f t="shared" si="3"/>
        <v>27.957808486330329</v>
      </c>
      <c r="O15" s="372"/>
      <c r="P15" s="670"/>
      <c r="Q15" s="670"/>
      <c r="S15" s="377">
        <f t="shared" si="5"/>
        <v>156386</v>
      </c>
      <c r="T15" s="377">
        <f t="shared" si="6"/>
        <v>156386</v>
      </c>
      <c r="W15" s="377">
        <f t="shared" si="7"/>
        <v>0</v>
      </c>
      <c r="X15" s="377">
        <f t="shared" si="8"/>
        <v>156386</v>
      </c>
      <c r="Y15" s="678">
        <f t="shared" si="9"/>
        <v>0</v>
      </c>
      <c r="Z15" s="678">
        <f t="shared" si="9"/>
        <v>1.6650265113198399</v>
      </c>
      <c r="AA15" s="678">
        <f t="shared" si="4"/>
        <v>1.2204551612705858</v>
      </c>
      <c r="AB15" s="678">
        <f t="shared" si="4"/>
        <v>0</v>
      </c>
      <c r="AC15" s="678">
        <f t="shared" si="4"/>
        <v>0</v>
      </c>
      <c r="AD15" s="678">
        <f t="shared" si="4"/>
        <v>0</v>
      </c>
      <c r="AE15" s="678">
        <f t="shared" si="4"/>
        <v>1.1170908920512153</v>
      </c>
    </row>
    <row r="16" spans="1:31" ht="20.100000000000001" customHeight="1" collapsed="1">
      <c r="A16" s="616">
        <v>51.01</v>
      </c>
      <c r="B16" s="366"/>
      <c r="C16" s="563">
        <v>60</v>
      </c>
      <c r="D16" s="368">
        <f>SUM(D17:D25)</f>
        <v>323567</v>
      </c>
      <c r="E16" s="368">
        <f t="shared" ref="E16" si="13">SUM(E17:E25)</f>
        <v>9046679</v>
      </c>
      <c r="F16" s="368">
        <f t="shared" ref="F16" si="14">SUM(F17:F25)</f>
        <v>772712</v>
      </c>
      <c r="G16" s="368">
        <f t="shared" ref="G16" si="15">SUM(G17:G25)</f>
        <v>21535320</v>
      </c>
      <c r="H16" s="368">
        <f t="shared" ref="H16" si="16">SUM(H17:H25)</f>
        <v>21989</v>
      </c>
      <c r="I16" s="368">
        <f t="shared" ref="I16" si="17">SUM(I17:I25)</f>
        <v>501163</v>
      </c>
      <c r="J16" s="368">
        <f t="shared" ref="J16" si="18">SUM(J17:J25)</f>
        <v>17262</v>
      </c>
      <c r="K16" s="368">
        <f t="shared" ref="K16" si="19">SUM(K17:K25)</f>
        <v>341807</v>
      </c>
      <c r="L16" s="369">
        <f t="shared" ref="L16" si="20">+D16+F16+H16+J16</f>
        <v>1135530</v>
      </c>
      <c r="M16" s="369">
        <f t="shared" ref="M16" si="21">+E16+G16+I16+K16</f>
        <v>31424969</v>
      </c>
      <c r="N16" s="370">
        <f t="shared" ref="N16" si="22">+M16/L16</f>
        <v>27.674274567822955</v>
      </c>
      <c r="P16" s="670"/>
      <c r="Q16" s="670"/>
      <c r="R16" s="394">
        <f>+D6</f>
        <v>885244</v>
      </c>
      <c r="S16" s="377">
        <f>+F6</f>
        <v>1957050</v>
      </c>
      <c r="T16" s="377">
        <f t="shared" si="6"/>
        <v>2842294</v>
      </c>
      <c r="U16" s="394">
        <f>+H6</f>
        <v>37153</v>
      </c>
      <c r="V16" s="394">
        <f>+J6</f>
        <v>44099</v>
      </c>
      <c r="W16" s="377">
        <f t="shared" si="7"/>
        <v>81252</v>
      </c>
      <c r="X16" s="377">
        <f t="shared" si="8"/>
        <v>2923546</v>
      </c>
      <c r="Y16" s="678">
        <f t="shared" si="9"/>
        <v>25.874182082405699</v>
      </c>
      <c r="Z16" s="678">
        <f t="shared" si="9"/>
        <v>20.836520749801728</v>
      </c>
      <c r="AA16" s="678">
        <f t="shared" si="4"/>
        <v>22.181604377299873</v>
      </c>
      <c r="AB16" s="678">
        <f t="shared" si="4"/>
        <v>8.3611076729191751</v>
      </c>
      <c r="AC16" s="678">
        <f t="shared" si="4"/>
        <v>5.948881625363045</v>
      </c>
      <c r="AD16" s="678">
        <f t="shared" si="4"/>
        <v>6.8529267391667386</v>
      </c>
      <c r="AE16" s="678">
        <f t="shared" si="4"/>
        <v>20.883369413456208</v>
      </c>
    </row>
    <row r="17" spans="1:31" s="568" customFormat="1" ht="20.100000000000001" hidden="1" customHeight="1" outlineLevel="1">
      <c r="A17" s="616">
        <f>+C15+0.01</f>
        <v>51.01</v>
      </c>
      <c r="B17" s="366" t="s">
        <v>593</v>
      </c>
      <c r="C17" s="563">
        <f>+C15+1</f>
        <v>52</v>
      </c>
      <c r="D17" s="564">
        <v>48758</v>
      </c>
      <c r="E17" s="564">
        <v>1356522</v>
      </c>
      <c r="F17" s="564">
        <v>101696</v>
      </c>
      <c r="G17" s="564">
        <v>2759456</v>
      </c>
      <c r="H17" s="564">
        <v>3476</v>
      </c>
      <c r="I17" s="564">
        <v>71897</v>
      </c>
      <c r="J17" s="564">
        <v>2469</v>
      </c>
      <c r="K17" s="564">
        <v>43382</v>
      </c>
      <c r="L17" s="369">
        <f>+D17+F17+H17+J17</f>
        <v>156399</v>
      </c>
      <c r="M17" s="369">
        <f>+E17+G17+I17+K17</f>
        <v>4231257</v>
      </c>
      <c r="N17" s="370">
        <f>+M17/L17</f>
        <v>27.054245871137283</v>
      </c>
      <c r="O17" s="566"/>
      <c r="P17" s="670"/>
      <c r="Q17" s="670"/>
      <c r="S17" s="377">
        <f t="shared" ref="S17:S80" si="23">+F7</f>
        <v>488961</v>
      </c>
      <c r="T17" s="377">
        <f t="shared" si="6"/>
        <v>488961</v>
      </c>
      <c r="U17" s="394">
        <f t="shared" ref="U17:U80" si="24">+H7</f>
        <v>2759</v>
      </c>
      <c r="V17" s="394">
        <f t="shared" ref="V17:V80" si="25">+J7</f>
        <v>1862</v>
      </c>
      <c r="W17" s="377">
        <f t="shared" si="7"/>
        <v>4621</v>
      </c>
      <c r="X17" s="377">
        <f t="shared" si="8"/>
        <v>493582</v>
      </c>
      <c r="Y17" s="678">
        <f t="shared" si="9"/>
        <v>0</v>
      </c>
      <c r="Z17" s="678">
        <f t="shared" si="9"/>
        <v>5.2059201463139946</v>
      </c>
      <c r="AA17" s="678">
        <f t="shared" si="4"/>
        <v>3.8159104786235778</v>
      </c>
      <c r="AB17" s="678">
        <f t="shared" si="4"/>
        <v>0.62089995611616833</v>
      </c>
      <c r="AC17" s="678">
        <f t="shared" si="4"/>
        <v>0.25118069766720313</v>
      </c>
      <c r="AD17" s="678">
        <f t="shared" si="4"/>
        <v>0.38974270740030398</v>
      </c>
      <c r="AE17" s="678">
        <f t="shared" si="4"/>
        <v>3.5257373209905172</v>
      </c>
    </row>
    <row r="18" spans="1:31" s="373" customFormat="1" ht="20.100000000000001" hidden="1" customHeight="1" outlineLevel="1">
      <c r="A18" s="616">
        <f>+C17+0.01</f>
        <v>52.01</v>
      </c>
      <c r="B18" s="366" t="s">
        <v>593</v>
      </c>
      <c r="C18" s="563">
        <f>+C17+1</f>
        <v>53</v>
      </c>
      <c r="D18" s="368">
        <v>34197</v>
      </c>
      <c r="E18" s="368">
        <v>966032</v>
      </c>
      <c r="F18" s="368">
        <v>71016</v>
      </c>
      <c r="G18" s="368">
        <v>2007607</v>
      </c>
      <c r="H18" s="368">
        <v>2955</v>
      </c>
      <c r="I18" s="368">
        <v>76931</v>
      </c>
      <c r="J18" s="368">
        <v>1867</v>
      </c>
      <c r="K18" s="368">
        <v>43560</v>
      </c>
      <c r="L18" s="369">
        <f t="shared" ref="L18:L24" si="26">+D18+F18+H18+J18</f>
        <v>110035</v>
      </c>
      <c r="M18" s="369">
        <f t="shared" ref="M18:M24" si="27">+E18+G18+I18+K18</f>
        <v>3094130</v>
      </c>
      <c r="N18" s="370">
        <f t="shared" ref="N18:N26" si="28">+M18/L18</f>
        <v>28.119507429454263</v>
      </c>
      <c r="O18" s="372"/>
      <c r="P18" s="670"/>
      <c r="Q18" s="670"/>
      <c r="S18" s="377">
        <f t="shared" si="23"/>
        <v>503958</v>
      </c>
      <c r="T18" s="377">
        <f t="shared" si="6"/>
        <v>503958</v>
      </c>
      <c r="U18" s="394">
        <f t="shared" si="24"/>
        <v>3584</v>
      </c>
      <c r="V18" s="394">
        <f t="shared" si="25"/>
        <v>2609</v>
      </c>
      <c r="W18" s="377">
        <f t="shared" si="7"/>
        <v>6193</v>
      </c>
      <c r="X18" s="377">
        <f t="shared" si="8"/>
        <v>510151</v>
      </c>
      <c r="Y18" s="678">
        <f t="shared" si="9"/>
        <v>0</v>
      </c>
      <c r="Z18" s="678">
        <f t="shared" si="9"/>
        <v>5.3655917447324182</v>
      </c>
      <c r="AA18" s="678">
        <f t="shared" si="4"/>
        <v>3.9329488711496032</v>
      </c>
      <c r="AB18" s="678">
        <f t="shared" si="4"/>
        <v>0.80656232066703437</v>
      </c>
      <c r="AC18" s="678">
        <f t="shared" si="4"/>
        <v>0.35194975306859988</v>
      </c>
      <c r="AD18" s="678">
        <f t="shared" si="4"/>
        <v>0.5223277617247527</v>
      </c>
      <c r="AE18" s="678">
        <f t="shared" si="4"/>
        <v>3.644092410259355</v>
      </c>
    </row>
    <row r="19" spans="1:31" s="373" customFormat="1" ht="20.100000000000001" hidden="1" customHeight="1" outlineLevel="1">
      <c r="A19" s="616">
        <f t="shared" si="11"/>
        <v>53.01</v>
      </c>
      <c r="B19" s="366" t="s">
        <v>593</v>
      </c>
      <c r="C19" s="563">
        <f t="shared" si="12"/>
        <v>54</v>
      </c>
      <c r="D19" s="368">
        <v>36619</v>
      </c>
      <c r="E19" s="368">
        <v>1019446</v>
      </c>
      <c r="F19" s="368">
        <v>90225</v>
      </c>
      <c r="G19" s="368">
        <v>2508008</v>
      </c>
      <c r="H19" s="368">
        <v>6367</v>
      </c>
      <c r="I19" s="368">
        <v>180710</v>
      </c>
      <c r="J19" s="368">
        <v>2202</v>
      </c>
      <c r="K19" s="368">
        <v>57265</v>
      </c>
      <c r="L19" s="369">
        <f t="shared" si="26"/>
        <v>135413</v>
      </c>
      <c r="M19" s="369">
        <f t="shared" si="27"/>
        <v>3765429</v>
      </c>
      <c r="N19" s="370">
        <f t="shared" si="28"/>
        <v>27.806997851018735</v>
      </c>
      <c r="O19" s="372"/>
      <c r="P19" s="670"/>
      <c r="Q19" s="670"/>
      <c r="S19" s="377">
        <f t="shared" si="23"/>
        <v>213949</v>
      </c>
      <c r="T19" s="377">
        <f t="shared" si="6"/>
        <v>213949</v>
      </c>
      <c r="U19" s="394">
        <f t="shared" si="24"/>
        <v>4016</v>
      </c>
      <c r="V19" s="394">
        <f t="shared" si="25"/>
        <v>2193</v>
      </c>
      <c r="W19" s="377">
        <f t="shared" si="7"/>
        <v>6209</v>
      </c>
      <c r="X19" s="377">
        <f t="shared" si="8"/>
        <v>220158</v>
      </c>
      <c r="Y19" s="678">
        <f t="shared" si="9"/>
        <v>0</v>
      </c>
      <c r="Z19" s="678">
        <f t="shared" si="9"/>
        <v>2.2778941661681253</v>
      </c>
      <c r="AA19" s="678">
        <f t="shared" si="4"/>
        <v>1.6696837395846209</v>
      </c>
      <c r="AB19" s="678">
        <f t="shared" si="4"/>
        <v>0.90378188610457866</v>
      </c>
      <c r="AC19" s="678">
        <f t="shared" si="4"/>
        <v>0.29583204617839765</v>
      </c>
      <c r="AD19" s="678">
        <f t="shared" si="4"/>
        <v>0.52367722792652838</v>
      </c>
      <c r="AE19" s="678">
        <f t="shared" si="4"/>
        <v>1.5726247657220689</v>
      </c>
    </row>
    <row r="20" spans="1:31" s="373" customFormat="1" ht="20.100000000000001" hidden="1" customHeight="1" outlineLevel="1">
      <c r="A20" s="616">
        <f t="shared" si="11"/>
        <v>54.01</v>
      </c>
      <c r="B20" s="366" t="s">
        <v>593</v>
      </c>
      <c r="C20" s="563">
        <f t="shared" si="12"/>
        <v>55</v>
      </c>
      <c r="D20" s="368">
        <v>38299</v>
      </c>
      <c r="E20" s="368">
        <v>1083335</v>
      </c>
      <c r="F20" s="368">
        <v>88777</v>
      </c>
      <c r="G20" s="368">
        <v>2496316</v>
      </c>
      <c r="H20" s="368">
        <v>3464</v>
      </c>
      <c r="I20" s="368">
        <v>48722</v>
      </c>
      <c r="J20" s="368">
        <v>4516</v>
      </c>
      <c r="K20" s="368">
        <v>52334</v>
      </c>
      <c r="L20" s="369">
        <f t="shared" si="26"/>
        <v>135056</v>
      </c>
      <c r="M20" s="369">
        <f t="shared" si="27"/>
        <v>3680707</v>
      </c>
      <c r="N20" s="370">
        <f t="shared" si="28"/>
        <v>27.253191268807015</v>
      </c>
      <c r="O20" s="372"/>
      <c r="P20" s="670"/>
      <c r="Q20" s="670"/>
      <c r="S20" s="377">
        <f t="shared" si="23"/>
        <v>116539</v>
      </c>
      <c r="T20" s="377">
        <f t="shared" si="6"/>
        <v>116539</v>
      </c>
      <c r="U20" s="394">
        <f t="shared" si="24"/>
        <v>1370</v>
      </c>
      <c r="V20" s="394">
        <f t="shared" si="25"/>
        <v>1168</v>
      </c>
      <c r="W20" s="377">
        <f t="shared" si="7"/>
        <v>2538</v>
      </c>
      <c r="X20" s="377">
        <f t="shared" si="8"/>
        <v>119077</v>
      </c>
      <c r="Y20" s="678">
        <f t="shared" si="9"/>
        <v>0</v>
      </c>
      <c r="Z20" s="678">
        <f t="shared" si="9"/>
        <v>1.2407793830822633</v>
      </c>
      <c r="AA20" s="678">
        <f t="shared" si="4"/>
        <v>0.90948437864842635</v>
      </c>
      <c r="AB20" s="678">
        <f t="shared" si="4"/>
        <v>0.30831204779961968</v>
      </c>
      <c r="AC20" s="678">
        <f t="shared" si="4"/>
        <v>0.15756125396095233</v>
      </c>
      <c r="AD20" s="678">
        <f t="shared" si="4"/>
        <v>0.21405907625664822</v>
      </c>
      <c r="AE20" s="678">
        <f t="shared" si="4"/>
        <v>0.85058657522273462</v>
      </c>
    </row>
    <row r="21" spans="1:31" s="568" customFormat="1" ht="20.100000000000001" hidden="1" customHeight="1" outlineLevel="1">
      <c r="A21" s="616">
        <f t="shared" si="11"/>
        <v>55.01</v>
      </c>
      <c r="B21" s="366" t="s">
        <v>593</v>
      </c>
      <c r="C21" s="563">
        <f t="shared" si="12"/>
        <v>56</v>
      </c>
      <c r="D21" s="564">
        <v>42698</v>
      </c>
      <c r="E21" s="564">
        <v>1166872</v>
      </c>
      <c r="F21" s="564">
        <v>98254</v>
      </c>
      <c r="G21" s="564">
        <v>2682134</v>
      </c>
      <c r="H21" s="564">
        <v>1690</v>
      </c>
      <c r="I21" s="564">
        <v>36594</v>
      </c>
      <c r="J21" s="564">
        <v>1543</v>
      </c>
      <c r="K21" s="564">
        <v>35021</v>
      </c>
      <c r="L21" s="369">
        <f t="shared" si="26"/>
        <v>144185</v>
      </c>
      <c r="M21" s="369">
        <f t="shared" si="27"/>
        <v>3920621</v>
      </c>
      <c r="N21" s="370">
        <f t="shared" si="28"/>
        <v>27.19160106807227</v>
      </c>
      <c r="O21" s="566"/>
      <c r="P21" s="670"/>
      <c r="Q21" s="670"/>
      <c r="S21" s="377">
        <f t="shared" si="23"/>
        <v>171111</v>
      </c>
      <c r="T21" s="377">
        <f t="shared" si="6"/>
        <v>171111</v>
      </c>
      <c r="U21" s="394">
        <f t="shared" si="24"/>
        <v>1556</v>
      </c>
      <c r="V21" s="394">
        <f t="shared" si="25"/>
        <v>1426</v>
      </c>
      <c r="W21" s="377">
        <f t="shared" si="7"/>
        <v>2982</v>
      </c>
      <c r="X21" s="377">
        <f t="shared" si="8"/>
        <v>174093</v>
      </c>
      <c r="Y21" s="678">
        <f t="shared" si="9"/>
        <v>0</v>
      </c>
      <c r="Z21" s="678">
        <f t="shared" si="9"/>
        <v>1.8218021522287746</v>
      </c>
      <c r="AA21" s="678">
        <f t="shared" si="4"/>
        <v>1.3353708330679932</v>
      </c>
      <c r="AB21" s="678">
        <f t="shared" si="4"/>
        <v>0.35017047180745126</v>
      </c>
      <c r="AC21" s="678">
        <f t="shared" si="4"/>
        <v>0.19236502409958736</v>
      </c>
      <c r="AD21" s="678">
        <f t="shared" si="4"/>
        <v>0.25150676335591998</v>
      </c>
      <c r="AE21" s="678">
        <f t="shared" si="4"/>
        <v>1.2435749022922271</v>
      </c>
    </row>
    <row r="22" spans="1:31" s="362" customFormat="1" ht="20.100000000000001" hidden="1" customHeight="1" outlineLevel="1">
      <c r="A22" s="616">
        <f t="shared" si="11"/>
        <v>56.01</v>
      </c>
      <c r="B22" s="366" t="s">
        <v>593</v>
      </c>
      <c r="C22" s="563">
        <f t="shared" si="12"/>
        <v>57</v>
      </c>
      <c r="D22" s="368">
        <v>29642</v>
      </c>
      <c r="E22" s="368">
        <v>832982</v>
      </c>
      <c r="F22" s="368">
        <v>72995</v>
      </c>
      <c r="G22" s="368">
        <v>2058671</v>
      </c>
      <c r="H22" s="368">
        <v>1166</v>
      </c>
      <c r="I22" s="368">
        <v>26888</v>
      </c>
      <c r="J22" s="368">
        <v>954</v>
      </c>
      <c r="K22" s="368">
        <v>22602</v>
      </c>
      <c r="L22" s="369">
        <f t="shared" si="26"/>
        <v>104757</v>
      </c>
      <c r="M22" s="369">
        <f t="shared" si="27"/>
        <v>2941143</v>
      </c>
      <c r="N22" s="370">
        <f t="shared" si="28"/>
        <v>28.075861278959877</v>
      </c>
      <c r="O22" s="371"/>
      <c r="P22" s="670"/>
      <c r="Q22" s="670"/>
      <c r="S22" s="377">
        <f t="shared" si="23"/>
        <v>108493</v>
      </c>
      <c r="T22" s="377">
        <f t="shared" si="6"/>
        <v>108493</v>
      </c>
      <c r="U22" s="394">
        <f t="shared" si="24"/>
        <v>885</v>
      </c>
      <c r="V22" s="394">
        <f t="shared" si="25"/>
        <v>778</v>
      </c>
      <c r="W22" s="377">
        <f t="shared" si="7"/>
        <v>1663</v>
      </c>
      <c r="X22" s="377">
        <f t="shared" si="8"/>
        <v>110156</v>
      </c>
      <c r="Y22" s="678">
        <f t="shared" si="9"/>
        <v>0</v>
      </c>
      <c r="Z22" s="678">
        <f t="shared" si="9"/>
        <v>1.1551144046949433</v>
      </c>
      <c r="AA22" s="678">
        <f t="shared" ref="AA22:AA85" si="29">+(T22/T$268)*100</f>
        <v>0.84669242650703813</v>
      </c>
      <c r="AB22" s="678">
        <f t="shared" ref="AB22:AB85" si="30">+(U22/U$268)*100</f>
        <v>0.19916508197274702</v>
      </c>
      <c r="AC22" s="678">
        <f t="shared" ref="AC22:AC85" si="31">+(V22/V$268)*100</f>
        <v>0.10495090375138777</v>
      </c>
      <c r="AD22" s="678">
        <f t="shared" ref="AD22:AD85" si="32">+(W22/W$268)*100</f>
        <v>0.14026014334704728</v>
      </c>
      <c r="AE22" s="678">
        <f t="shared" ref="AE22:AE85" si="33">+(X22/X$268)*100</f>
        <v>0.78686240651205142</v>
      </c>
    </row>
    <row r="23" spans="1:31" s="362" customFormat="1" ht="20.100000000000001" hidden="1" customHeight="1" outlineLevel="1">
      <c r="A23" s="616">
        <f t="shared" si="11"/>
        <v>57.01</v>
      </c>
      <c r="B23" s="366" t="s">
        <v>593</v>
      </c>
      <c r="C23" s="563">
        <f t="shared" si="12"/>
        <v>58</v>
      </c>
      <c r="D23" s="368">
        <v>28263</v>
      </c>
      <c r="E23" s="368">
        <v>802496</v>
      </c>
      <c r="F23" s="368">
        <v>71549</v>
      </c>
      <c r="G23" s="368">
        <v>2047211</v>
      </c>
      <c r="H23" s="368">
        <v>1019</v>
      </c>
      <c r="I23" s="368">
        <v>18031</v>
      </c>
      <c r="J23" s="368">
        <v>1024</v>
      </c>
      <c r="K23" s="368">
        <v>18982</v>
      </c>
      <c r="L23" s="369">
        <f t="shared" si="26"/>
        <v>101855</v>
      </c>
      <c r="M23" s="369">
        <f t="shared" si="27"/>
        <v>2886720</v>
      </c>
      <c r="N23" s="370">
        <f t="shared" si="28"/>
        <v>28.341465809238624</v>
      </c>
      <c r="O23" s="371"/>
      <c r="P23" s="670"/>
      <c r="Q23" s="670"/>
      <c r="S23" s="377">
        <f t="shared" si="23"/>
        <v>110347</v>
      </c>
      <c r="T23" s="377">
        <f t="shared" si="6"/>
        <v>110347</v>
      </c>
      <c r="U23" s="394">
        <f t="shared" si="24"/>
        <v>15500</v>
      </c>
      <c r="V23" s="394">
        <f t="shared" si="25"/>
        <v>28719</v>
      </c>
      <c r="W23" s="377">
        <f t="shared" si="7"/>
        <v>44219</v>
      </c>
      <c r="X23" s="377">
        <f t="shared" si="8"/>
        <v>154566</v>
      </c>
      <c r="Y23" s="678">
        <f t="shared" si="9"/>
        <v>0</v>
      </c>
      <c r="Z23" s="678">
        <f t="shared" si="9"/>
        <v>1.1748537621309478</v>
      </c>
      <c r="AA23" s="678">
        <f t="shared" si="29"/>
        <v>0.86116126559107153</v>
      </c>
      <c r="AB23" s="678">
        <f t="shared" si="30"/>
        <v>3.4882020006526315</v>
      </c>
      <c r="AC23" s="678">
        <f t="shared" si="31"/>
        <v>3.8741452504320115</v>
      </c>
      <c r="AD23" s="678">
        <f t="shared" si="32"/>
        <v>3.7295028735195932</v>
      </c>
      <c r="AE23" s="678">
        <f t="shared" si="33"/>
        <v>1.1040903330271772</v>
      </c>
    </row>
    <row r="24" spans="1:31" s="362" customFormat="1" ht="20.100000000000001" hidden="1" customHeight="1" outlineLevel="1">
      <c r="A24" s="616">
        <f t="shared" si="11"/>
        <v>58.01</v>
      </c>
      <c r="B24" s="366" t="s">
        <v>593</v>
      </c>
      <c r="C24" s="563">
        <f t="shared" si="12"/>
        <v>59</v>
      </c>
      <c r="D24" s="368">
        <v>28067</v>
      </c>
      <c r="E24" s="368">
        <v>784084</v>
      </c>
      <c r="F24" s="368">
        <v>78563</v>
      </c>
      <c r="G24" s="368">
        <v>2197905</v>
      </c>
      <c r="H24" s="368">
        <v>1087</v>
      </c>
      <c r="I24" s="368">
        <v>25389</v>
      </c>
      <c r="J24" s="368">
        <v>1322</v>
      </c>
      <c r="K24" s="368">
        <v>33636</v>
      </c>
      <c r="L24" s="369">
        <f t="shared" si="26"/>
        <v>109039</v>
      </c>
      <c r="M24" s="369">
        <f t="shared" si="27"/>
        <v>3041014</v>
      </c>
      <c r="N24" s="370">
        <f t="shared" si="28"/>
        <v>27.889232293032769</v>
      </c>
      <c r="O24" s="371"/>
      <c r="P24" s="670"/>
      <c r="Q24" s="670"/>
      <c r="S24" s="377">
        <f t="shared" si="23"/>
        <v>156386</v>
      </c>
      <c r="T24" s="377">
        <f t="shared" si="6"/>
        <v>156386</v>
      </c>
      <c r="U24" s="394">
        <f t="shared" si="24"/>
        <v>4890</v>
      </c>
      <c r="V24" s="394">
        <f t="shared" si="25"/>
        <v>3227</v>
      </c>
      <c r="W24" s="377">
        <f t="shared" si="7"/>
        <v>8117</v>
      </c>
      <c r="X24" s="377">
        <f t="shared" si="8"/>
        <v>164503</v>
      </c>
      <c r="Y24" s="678">
        <f t="shared" si="9"/>
        <v>0</v>
      </c>
      <c r="Z24" s="678">
        <f t="shared" si="9"/>
        <v>1.6650265113198399</v>
      </c>
      <c r="AA24" s="678">
        <f t="shared" si="29"/>
        <v>1.2204551612705858</v>
      </c>
      <c r="AB24" s="678">
        <f t="shared" si="30"/>
        <v>1.100471469883314</v>
      </c>
      <c r="AC24" s="678">
        <f t="shared" si="31"/>
        <v>0.43531692340067912</v>
      </c>
      <c r="AD24" s="678">
        <f t="shared" si="32"/>
        <v>0.68460107248826385</v>
      </c>
      <c r="AE24" s="678">
        <f t="shared" si="33"/>
        <v>1.1750719566655652</v>
      </c>
    </row>
    <row r="25" spans="1:31" s="362" customFormat="1" ht="20.100000000000001" hidden="1" customHeight="1" outlineLevel="1">
      <c r="A25" s="616">
        <f t="shared" si="11"/>
        <v>59.01</v>
      </c>
      <c r="B25" s="366" t="s">
        <v>593</v>
      </c>
      <c r="C25" s="563">
        <f t="shared" si="12"/>
        <v>60</v>
      </c>
      <c r="D25" s="368">
        <v>37024</v>
      </c>
      <c r="E25" s="368">
        <v>1034910</v>
      </c>
      <c r="F25" s="368">
        <v>99637</v>
      </c>
      <c r="G25" s="368">
        <v>2778012</v>
      </c>
      <c r="H25" s="368">
        <v>765</v>
      </c>
      <c r="I25" s="368">
        <v>16001</v>
      </c>
      <c r="J25" s="368">
        <v>1365</v>
      </c>
      <c r="K25" s="368">
        <v>35025</v>
      </c>
      <c r="L25" s="369">
        <f t="shared" ref="L25:L36" si="34">+D25+F25+H25+J25</f>
        <v>138791</v>
      </c>
      <c r="M25" s="369">
        <f t="shared" ref="M25:M36" si="35">+E25+G25+I25+K25</f>
        <v>3863948</v>
      </c>
      <c r="N25" s="370">
        <f t="shared" si="28"/>
        <v>27.840047265312592</v>
      </c>
      <c r="O25" s="371"/>
      <c r="P25" s="670"/>
      <c r="Q25" s="670"/>
      <c r="S25" s="377">
        <f t="shared" si="23"/>
        <v>87306</v>
      </c>
      <c r="T25" s="377">
        <f t="shared" si="6"/>
        <v>87306</v>
      </c>
      <c r="U25" s="394">
        <f t="shared" si="24"/>
        <v>2593</v>
      </c>
      <c r="V25" s="394">
        <f t="shared" si="25"/>
        <v>2117</v>
      </c>
      <c r="W25" s="377">
        <f t="shared" si="7"/>
        <v>4710</v>
      </c>
      <c r="X25" s="377">
        <f t="shared" si="8"/>
        <v>92016</v>
      </c>
      <c r="Y25" s="678">
        <f t="shared" si="9"/>
        <v>0</v>
      </c>
      <c r="Z25" s="678">
        <f t="shared" si="9"/>
        <v>0.92953847913042065</v>
      </c>
      <c r="AA25" s="678">
        <f t="shared" si="29"/>
        <v>0.68134652916430982</v>
      </c>
      <c r="AB25" s="678">
        <f t="shared" si="30"/>
        <v>0.58354243791563054</v>
      </c>
      <c r="AC25" s="678">
        <f t="shared" si="31"/>
        <v>0.28557977280422608</v>
      </c>
      <c r="AD25" s="678">
        <f t="shared" si="32"/>
        <v>0.39724911314768052</v>
      </c>
      <c r="AE25" s="678">
        <f t="shared" si="33"/>
        <v>0.6572854061296064</v>
      </c>
    </row>
    <row r="26" spans="1:31" ht="20.100000000000001" customHeight="1" collapsed="1">
      <c r="A26" s="676" t="s">
        <v>730</v>
      </c>
      <c r="B26" s="381" t="s">
        <v>93</v>
      </c>
      <c r="C26" s="563">
        <v>69</v>
      </c>
      <c r="D26" s="368">
        <f>SUM(D27:D35)</f>
        <v>189064</v>
      </c>
      <c r="E26" s="368">
        <f t="shared" ref="E26" si="36">SUM(E27:E35)</f>
        <v>5300822</v>
      </c>
      <c r="F26" s="368">
        <f t="shared" ref="F26" si="37">SUM(F27:F35)</f>
        <v>588989</v>
      </c>
      <c r="G26" s="368">
        <f t="shared" ref="G26" si="38">SUM(G27:G35)</f>
        <v>16647908</v>
      </c>
      <c r="H26" s="368">
        <f t="shared" ref="H26" si="39">SUM(H27:H35)</f>
        <v>10920</v>
      </c>
      <c r="I26" s="368">
        <f t="shared" ref="I26" si="40">SUM(I27:I35)</f>
        <v>297117</v>
      </c>
      <c r="J26" s="368">
        <f t="shared" ref="J26" si="41">SUM(J27:J35)</f>
        <v>20399</v>
      </c>
      <c r="K26" s="368">
        <f t="shared" ref="K26" si="42">SUM(K27:K35)</f>
        <v>572818</v>
      </c>
      <c r="L26" s="369">
        <f t="shared" si="34"/>
        <v>809372</v>
      </c>
      <c r="M26" s="369">
        <f t="shared" si="35"/>
        <v>22818665</v>
      </c>
      <c r="N26" s="370">
        <f t="shared" si="28"/>
        <v>28.193049673079869</v>
      </c>
      <c r="P26" s="670"/>
      <c r="Q26" s="670"/>
      <c r="R26" s="394">
        <f>+D16</f>
        <v>323567</v>
      </c>
      <c r="S26" s="377">
        <f t="shared" si="23"/>
        <v>772712</v>
      </c>
      <c r="T26" s="377">
        <f t="shared" si="6"/>
        <v>1096279</v>
      </c>
      <c r="U26" s="394">
        <f t="shared" si="24"/>
        <v>21989</v>
      </c>
      <c r="V26" s="394">
        <f t="shared" si="25"/>
        <v>17262</v>
      </c>
      <c r="W26" s="377">
        <f t="shared" si="7"/>
        <v>39251</v>
      </c>
      <c r="X26" s="377">
        <f t="shared" si="8"/>
        <v>1135530</v>
      </c>
      <c r="Y26" s="678">
        <f t="shared" si="9"/>
        <v>9.4573151287755302</v>
      </c>
      <c r="Z26" s="678">
        <f t="shared" si="9"/>
        <v>8.2269894083548163</v>
      </c>
      <c r="AA26" s="678">
        <f t="shared" si="29"/>
        <v>8.5554932266478865</v>
      </c>
      <c r="AB26" s="678">
        <f t="shared" si="30"/>
        <v>4.9485208898290782</v>
      </c>
      <c r="AC26" s="678">
        <f t="shared" si="31"/>
        <v>2.3286150392756499</v>
      </c>
      <c r="AD26" s="678">
        <f t="shared" si="32"/>
        <v>3.310493617868282</v>
      </c>
      <c r="AE26" s="678">
        <f t="shared" si="33"/>
        <v>8.1112773563548934</v>
      </c>
    </row>
    <row r="27" spans="1:31" s="362" customFormat="1" ht="20.100000000000001" hidden="1" customHeight="1" outlineLevel="1">
      <c r="A27" s="616">
        <f>+C25+0.01</f>
        <v>60.01</v>
      </c>
      <c r="B27" s="366" t="s">
        <v>593</v>
      </c>
      <c r="C27" s="563">
        <f>+C25+1</f>
        <v>61</v>
      </c>
      <c r="D27" s="368">
        <v>23922</v>
      </c>
      <c r="E27" s="368">
        <v>660877</v>
      </c>
      <c r="F27" s="368">
        <v>70133</v>
      </c>
      <c r="G27" s="368">
        <v>1937073</v>
      </c>
      <c r="H27" s="368">
        <v>666</v>
      </c>
      <c r="I27" s="368">
        <v>16767</v>
      </c>
      <c r="J27" s="368">
        <v>1228</v>
      </c>
      <c r="K27" s="368">
        <v>33726</v>
      </c>
      <c r="L27" s="369">
        <f t="shared" si="34"/>
        <v>95949</v>
      </c>
      <c r="M27" s="369">
        <f t="shared" si="35"/>
        <v>2648443</v>
      </c>
      <c r="N27" s="370">
        <f>+M27/L27</f>
        <v>27.602611804187642</v>
      </c>
      <c r="O27" s="371"/>
      <c r="P27" s="670"/>
      <c r="Q27" s="670"/>
      <c r="R27" s="394">
        <f t="shared" ref="R27:R90" si="43">+D17</f>
        <v>48758</v>
      </c>
      <c r="S27" s="377">
        <f t="shared" si="23"/>
        <v>101696</v>
      </c>
      <c r="T27" s="377">
        <f t="shared" si="6"/>
        <v>150454</v>
      </c>
      <c r="U27" s="394">
        <f t="shared" si="24"/>
        <v>3476</v>
      </c>
      <c r="V27" s="394">
        <f t="shared" si="25"/>
        <v>2469</v>
      </c>
      <c r="W27" s="377">
        <f t="shared" si="7"/>
        <v>5945</v>
      </c>
      <c r="X27" s="377">
        <f t="shared" si="8"/>
        <v>156399</v>
      </c>
      <c r="Y27" s="678">
        <f t="shared" si="9"/>
        <v>1.4251137200296609</v>
      </c>
      <c r="Z27" s="678">
        <f t="shared" si="9"/>
        <v>1.0827474076655357</v>
      </c>
      <c r="AA27" s="678">
        <f t="shared" si="29"/>
        <v>1.1741611194979391</v>
      </c>
      <c r="AB27" s="678">
        <f t="shared" si="30"/>
        <v>0.78225742930764819</v>
      </c>
      <c r="AC27" s="678">
        <f t="shared" si="31"/>
        <v>0.33306398632670486</v>
      </c>
      <c r="AD27" s="678">
        <f t="shared" si="32"/>
        <v>0.50141103559723155</v>
      </c>
      <c r="AE27" s="678">
        <f t="shared" si="33"/>
        <v>1.1171837531871014</v>
      </c>
    </row>
    <row r="28" spans="1:31" s="362" customFormat="1" ht="20.100000000000001" hidden="1" customHeight="1" outlineLevel="1">
      <c r="A28" s="616">
        <f>+C27+0.01</f>
        <v>61.01</v>
      </c>
      <c r="B28" s="366" t="s">
        <v>593</v>
      </c>
      <c r="C28" s="563">
        <f>+C27+1</f>
        <v>62</v>
      </c>
      <c r="D28" s="368">
        <v>26673</v>
      </c>
      <c r="E28" s="368">
        <v>756423</v>
      </c>
      <c r="F28" s="368">
        <v>73072</v>
      </c>
      <c r="G28" s="368">
        <v>2083283</v>
      </c>
      <c r="H28" s="368">
        <v>940</v>
      </c>
      <c r="I28" s="368">
        <v>25739</v>
      </c>
      <c r="J28" s="368">
        <v>1709</v>
      </c>
      <c r="K28" s="368">
        <v>48855</v>
      </c>
      <c r="L28" s="369">
        <f t="shared" si="34"/>
        <v>102394</v>
      </c>
      <c r="M28" s="369">
        <f t="shared" si="35"/>
        <v>2914300</v>
      </c>
      <c r="N28" s="370">
        <f>+M28/L28</f>
        <v>28.461628611051427</v>
      </c>
      <c r="O28" s="371"/>
      <c r="P28" s="670"/>
      <c r="Q28" s="670"/>
      <c r="R28" s="394">
        <f t="shared" si="43"/>
        <v>34197</v>
      </c>
      <c r="S28" s="377">
        <f t="shared" si="23"/>
        <v>71016</v>
      </c>
      <c r="T28" s="377">
        <f t="shared" si="6"/>
        <v>105213</v>
      </c>
      <c r="U28" s="394">
        <f t="shared" si="24"/>
        <v>2955</v>
      </c>
      <c r="V28" s="394">
        <f t="shared" si="25"/>
        <v>1867</v>
      </c>
      <c r="W28" s="377">
        <f t="shared" si="7"/>
        <v>4822</v>
      </c>
      <c r="X28" s="377">
        <f t="shared" si="8"/>
        <v>110035</v>
      </c>
      <c r="Y28" s="678">
        <f t="shared" si="9"/>
        <v>0.99952036350659001</v>
      </c>
      <c r="Z28" s="678">
        <f t="shared" si="9"/>
        <v>0.75610043563931406</v>
      </c>
      <c r="AA28" s="678">
        <f t="shared" si="29"/>
        <v>0.82109491183841343</v>
      </c>
      <c r="AB28" s="678">
        <f t="shared" si="30"/>
        <v>0.6650088330276468</v>
      </c>
      <c r="AC28" s="678">
        <f t="shared" si="31"/>
        <v>0.25185518933655648</v>
      </c>
      <c r="AD28" s="678">
        <f t="shared" si="32"/>
        <v>0.40669537656010946</v>
      </c>
      <c r="AE28" s="678">
        <f t="shared" si="33"/>
        <v>0.78599808363188184</v>
      </c>
    </row>
    <row r="29" spans="1:31" s="613" customFormat="1" ht="20.100000000000001" hidden="1" customHeight="1" outlineLevel="1">
      <c r="A29" s="616">
        <f>+C28+0.01</f>
        <v>62.01</v>
      </c>
      <c r="B29" s="366" t="s">
        <v>593</v>
      </c>
      <c r="C29" s="563">
        <f>+C28+1</f>
        <v>63</v>
      </c>
      <c r="D29" s="564">
        <v>20059</v>
      </c>
      <c r="E29" s="564">
        <v>557894</v>
      </c>
      <c r="F29" s="564">
        <v>59569</v>
      </c>
      <c r="G29" s="564">
        <v>1682438</v>
      </c>
      <c r="H29" s="564">
        <v>2823</v>
      </c>
      <c r="I29" s="564">
        <v>78859</v>
      </c>
      <c r="J29" s="564">
        <v>4408</v>
      </c>
      <c r="K29" s="564">
        <v>126249</v>
      </c>
      <c r="L29" s="369">
        <f t="shared" si="34"/>
        <v>86859</v>
      </c>
      <c r="M29" s="369">
        <f t="shared" si="35"/>
        <v>2445440</v>
      </c>
      <c r="N29" s="565">
        <f t="shared" ref="N29:N53" si="44">+M29/L29</f>
        <v>28.154134862248011</v>
      </c>
      <c r="O29" s="567"/>
      <c r="P29" s="670"/>
      <c r="Q29" s="670"/>
      <c r="R29" s="394">
        <f t="shared" si="43"/>
        <v>36619</v>
      </c>
      <c r="S29" s="377">
        <f t="shared" si="23"/>
        <v>90225</v>
      </c>
      <c r="T29" s="377">
        <f t="shared" si="6"/>
        <v>126844</v>
      </c>
      <c r="U29" s="394">
        <f t="shared" si="24"/>
        <v>6367</v>
      </c>
      <c r="V29" s="394">
        <f t="shared" si="25"/>
        <v>2202</v>
      </c>
      <c r="W29" s="377">
        <f t="shared" si="7"/>
        <v>8569</v>
      </c>
      <c r="X29" s="377">
        <f t="shared" si="8"/>
        <v>135413</v>
      </c>
      <c r="Y29" s="678">
        <f t="shared" si="9"/>
        <v>1.0703113194504728</v>
      </c>
      <c r="Z29" s="678">
        <f t="shared" si="9"/>
        <v>0.96061678784438875</v>
      </c>
      <c r="AA29" s="678">
        <f t="shared" si="29"/>
        <v>0.98990583860579706</v>
      </c>
      <c r="AB29" s="678">
        <f t="shared" si="30"/>
        <v>1.4328633637519552</v>
      </c>
      <c r="AC29" s="678">
        <f t="shared" si="31"/>
        <v>0.29704613118323375</v>
      </c>
      <c r="AD29" s="678">
        <f t="shared" si="32"/>
        <v>0.7227234926884234</v>
      </c>
      <c r="AE29" s="678">
        <f t="shared" si="33"/>
        <v>0.96727730720992422</v>
      </c>
    </row>
    <row r="30" spans="1:31" s="362" customFormat="1" ht="20.100000000000001" hidden="1" customHeight="1" outlineLevel="1">
      <c r="A30" s="616">
        <f t="shared" si="11"/>
        <v>63.01</v>
      </c>
      <c r="B30" s="366" t="s">
        <v>593</v>
      </c>
      <c r="C30" s="563">
        <f t="shared" si="12"/>
        <v>64</v>
      </c>
      <c r="D30" s="368">
        <v>18401</v>
      </c>
      <c r="E30" s="368">
        <v>514257</v>
      </c>
      <c r="F30" s="368">
        <v>65078</v>
      </c>
      <c r="G30" s="368">
        <v>1840618</v>
      </c>
      <c r="H30" s="368">
        <v>651</v>
      </c>
      <c r="I30" s="368">
        <v>16782</v>
      </c>
      <c r="J30" s="368">
        <v>1152</v>
      </c>
      <c r="K30" s="368">
        <v>32129</v>
      </c>
      <c r="L30" s="369">
        <f t="shared" si="34"/>
        <v>85282</v>
      </c>
      <c r="M30" s="369">
        <f t="shared" si="35"/>
        <v>2403786</v>
      </c>
      <c r="N30" s="370">
        <f t="shared" si="44"/>
        <v>28.18632302244319</v>
      </c>
      <c r="O30" s="371"/>
      <c r="P30" s="670"/>
      <c r="Q30" s="670"/>
      <c r="R30" s="394">
        <f t="shared" si="43"/>
        <v>38299</v>
      </c>
      <c r="S30" s="377">
        <f t="shared" si="23"/>
        <v>88777</v>
      </c>
      <c r="T30" s="377">
        <f t="shared" si="6"/>
        <v>127076</v>
      </c>
      <c r="U30" s="394">
        <f t="shared" si="24"/>
        <v>3464</v>
      </c>
      <c r="V30" s="394">
        <f t="shared" si="25"/>
        <v>4516</v>
      </c>
      <c r="W30" s="377">
        <f t="shared" si="7"/>
        <v>7980</v>
      </c>
      <c r="X30" s="377">
        <f t="shared" si="8"/>
        <v>135056</v>
      </c>
      <c r="Y30" s="678">
        <f t="shared" si="9"/>
        <v>1.1194148727063453</v>
      </c>
      <c r="Z30" s="678">
        <f t="shared" si="9"/>
        <v>0.94520007286740138</v>
      </c>
      <c r="AA30" s="678">
        <f t="shared" si="29"/>
        <v>0.99171639452138272</v>
      </c>
      <c r="AB30" s="678">
        <f t="shared" si="30"/>
        <v>0.77955688582327198</v>
      </c>
      <c r="AC30" s="678">
        <f t="shared" si="31"/>
        <v>0.6092008757599835</v>
      </c>
      <c r="AD30" s="678">
        <f t="shared" si="32"/>
        <v>0.67304626813556057</v>
      </c>
      <c r="AE30" s="678">
        <f t="shared" si="33"/>
        <v>0.96472719755520908</v>
      </c>
    </row>
    <row r="31" spans="1:31" s="362" customFormat="1" ht="20.100000000000001" hidden="1" customHeight="1" outlineLevel="1">
      <c r="A31" s="616">
        <f t="shared" si="11"/>
        <v>64.010000000000005</v>
      </c>
      <c r="B31" s="366" t="s">
        <v>593</v>
      </c>
      <c r="C31" s="563">
        <f t="shared" si="12"/>
        <v>65</v>
      </c>
      <c r="D31" s="368">
        <v>22595</v>
      </c>
      <c r="E31" s="368">
        <v>641962</v>
      </c>
      <c r="F31" s="368">
        <v>68941</v>
      </c>
      <c r="G31" s="368">
        <v>1966924</v>
      </c>
      <c r="H31" s="368">
        <v>1707</v>
      </c>
      <c r="I31" s="368">
        <v>47348</v>
      </c>
      <c r="J31" s="368">
        <v>3588</v>
      </c>
      <c r="K31" s="368">
        <v>102989</v>
      </c>
      <c r="L31" s="369">
        <f t="shared" si="34"/>
        <v>96831</v>
      </c>
      <c r="M31" s="369">
        <f t="shared" si="35"/>
        <v>2759223</v>
      </c>
      <c r="N31" s="370">
        <f t="shared" si="44"/>
        <v>28.49524429160083</v>
      </c>
      <c r="O31" s="371"/>
      <c r="P31" s="670"/>
      <c r="Q31" s="670"/>
      <c r="R31" s="394">
        <f t="shared" si="43"/>
        <v>42698</v>
      </c>
      <c r="S31" s="377">
        <f t="shared" si="23"/>
        <v>98254</v>
      </c>
      <c r="T31" s="377">
        <f t="shared" si="6"/>
        <v>140952</v>
      </c>
      <c r="U31" s="394">
        <f t="shared" si="24"/>
        <v>1690</v>
      </c>
      <c r="V31" s="394">
        <f t="shared" si="25"/>
        <v>1543</v>
      </c>
      <c r="W31" s="377">
        <f t="shared" si="7"/>
        <v>3233</v>
      </c>
      <c r="X31" s="377">
        <f t="shared" si="8"/>
        <v>144185</v>
      </c>
      <c r="Y31" s="678">
        <f t="shared" si="9"/>
        <v>1.2479901886424065</v>
      </c>
      <c r="Z31" s="678">
        <f t="shared" si="9"/>
        <v>1.0461007688873658</v>
      </c>
      <c r="AA31" s="678">
        <f t="shared" si="29"/>
        <v>1.1000063681621859</v>
      </c>
      <c r="AB31" s="678">
        <f t="shared" si="30"/>
        <v>0.38032654071631916</v>
      </c>
      <c r="AC31" s="678">
        <f t="shared" si="31"/>
        <v>0.2081481291624567</v>
      </c>
      <c r="AD31" s="678">
        <f t="shared" si="32"/>
        <v>0.27267651439627416</v>
      </c>
      <c r="AE31" s="678">
        <f t="shared" si="33"/>
        <v>1.029937144440068</v>
      </c>
    </row>
    <row r="32" spans="1:31" s="362" customFormat="1" ht="20.100000000000001" hidden="1" customHeight="1" outlineLevel="1">
      <c r="A32" s="616">
        <f t="shared" si="11"/>
        <v>65.010000000000005</v>
      </c>
      <c r="B32" s="366" t="s">
        <v>593</v>
      </c>
      <c r="C32" s="563">
        <f t="shared" si="12"/>
        <v>66</v>
      </c>
      <c r="D32" s="368">
        <v>23468</v>
      </c>
      <c r="E32" s="368">
        <v>652411</v>
      </c>
      <c r="F32" s="368">
        <v>70275</v>
      </c>
      <c r="G32" s="368">
        <v>1956457</v>
      </c>
      <c r="H32" s="368">
        <v>733</v>
      </c>
      <c r="I32" s="368">
        <v>18928</v>
      </c>
      <c r="J32" s="368">
        <v>1935</v>
      </c>
      <c r="K32" s="368">
        <v>50596</v>
      </c>
      <c r="L32" s="369">
        <f t="shared" si="34"/>
        <v>96411</v>
      </c>
      <c r="M32" s="369">
        <f t="shared" si="35"/>
        <v>2678392</v>
      </c>
      <c r="N32" s="370">
        <f t="shared" si="44"/>
        <v>27.78097934882949</v>
      </c>
      <c r="O32" s="371"/>
      <c r="P32" s="670"/>
      <c r="Q32" s="670"/>
      <c r="R32" s="394">
        <f t="shared" si="43"/>
        <v>29642</v>
      </c>
      <c r="S32" s="377">
        <f t="shared" si="23"/>
        <v>72995</v>
      </c>
      <c r="T32" s="377">
        <f t="shared" si="6"/>
        <v>102637</v>
      </c>
      <c r="U32" s="394">
        <f t="shared" si="24"/>
        <v>1166</v>
      </c>
      <c r="V32" s="394">
        <f t="shared" si="25"/>
        <v>954</v>
      </c>
      <c r="W32" s="377">
        <f t="shared" si="7"/>
        <v>2120</v>
      </c>
      <c r="X32" s="377">
        <f t="shared" si="8"/>
        <v>104757</v>
      </c>
      <c r="Y32" s="678">
        <f t="shared" si="9"/>
        <v>0.86638543191105477</v>
      </c>
      <c r="Z32" s="678">
        <f t="shared" si="9"/>
        <v>0.77717065590137047</v>
      </c>
      <c r="AA32" s="678">
        <f t="shared" si="29"/>
        <v>0.80099149787915236</v>
      </c>
      <c r="AB32" s="678">
        <f t="shared" si="30"/>
        <v>0.26240280856522374</v>
      </c>
      <c r="AC32" s="678">
        <f t="shared" si="31"/>
        <v>0.12869301051262716</v>
      </c>
      <c r="AD32" s="678">
        <f t="shared" si="32"/>
        <v>0.17880427173526173</v>
      </c>
      <c r="AE32" s="678">
        <f t="shared" si="33"/>
        <v>0.74829646246217163</v>
      </c>
    </row>
    <row r="33" spans="1:31" s="362" customFormat="1" ht="20.100000000000001" hidden="1" customHeight="1" outlineLevel="1">
      <c r="A33" s="616">
        <f t="shared" si="11"/>
        <v>66.010000000000005</v>
      </c>
      <c r="B33" s="366" t="s">
        <v>593</v>
      </c>
      <c r="C33" s="563">
        <f t="shared" si="12"/>
        <v>67</v>
      </c>
      <c r="D33" s="368">
        <v>25016</v>
      </c>
      <c r="E33" s="368">
        <v>705213</v>
      </c>
      <c r="F33" s="368">
        <v>78547</v>
      </c>
      <c r="G33" s="368">
        <v>2219169</v>
      </c>
      <c r="H33" s="368">
        <v>911</v>
      </c>
      <c r="I33" s="368">
        <v>22576</v>
      </c>
      <c r="J33" s="368">
        <v>1692</v>
      </c>
      <c r="K33" s="368">
        <v>43647</v>
      </c>
      <c r="L33" s="369">
        <f t="shared" si="34"/>
        <v>106166</v>
      </c>
      <c r="M33" s="369">
        <f t="shared" si="35"/>
        <v>2990605</v>
      </c>
      <c r="N33" s="370">
        <f t="shared" si="44"/>
        <v>28.169140779533937</v>
      </c>
      <c r="O33" s="371"/>
      <c r="P33" s="670"/>
      <c r="Q33" s="670"/>
      <c r="R33" s="394">
        <f t="shared" si="43"/>
        <v>28263</v>
      </c>
      <c r="S33" s="377">
        <f t="shared" si="23"/>
        <v>71549</v>
      </c>
      <c r="T33" s="377">
        <f t="shared" si="6"/>
        <v>99812</v>
      </c>
      <c r="U33" s="394">
        <f t="shared" si="24"/>
        <v>1019</v>
      </c>
      <c r="V33" s="394">
        <f t="shared" si="25"/>
        <v>1024</v>
      </c>
      <c r="W33" s="377">
        <f t="shared" si="7"/>
        <v>2043</v>
      </c>
      <c r="X33" s="377">
        <f t="shared" si="8"/>
        <v>101855</v>
      </c>
      <c r="Y33" s="678">
        <f t="shared" si="9"/>
        <v>0.8260795986135262</v>
      </c>
      <c r="Z33" s="678">
        <f t="shared" si="9"/>
        <v>0.76177523472960007</v>
      </c>
      <c r="AA33" s="678">
        <f t="shared" si="29"/>
        <v>0.77894485795876678</v>
      </c>
      <c r="AB33" s="678">
        <f t="shared" si="30"/>
        <v>0.22932115088161492</v>
      </c>
      <c r="AC33" s="678">
        <f t="shared" si="31"/>
        <v>0.13813589388357464</v>
      </c>
      <c r="AD33" s="678">
        <f t="shared" si="32"/>
        <v>0.17230996563921683</v>
      </c>
      <c r="AE33" s="678">
        <f t="shared" si="33"/>
        <v>0.72756699966669991</v>
      </c>
    </row>
    <row r="34" spans="1:31" s="532" customFormat="1" ht="20.100000000000001" hidden="1" customHeight="1" outlineLevel="1">
      <c r="A34" s="616">
        <f t="shared" si="11"/>
        <v>67.010000000000005</v>
      </c>
      <c r="B34" s="366" t="s">
        <v>593</v>
      </c>
      <c r="C34" s="563">
        <f t="shared" si="12"/>
        <v>68</v>
      </c>
      <c r="D34" s="564">
        <v>15031</v>
      </c>
      <c r="E34" s="564">
        <v>422527</v>
      </c>
      <c r="F34" s="564">
        <v>55063</v>
      </c>
      <c r="G34" s="564">
        <v>1573101</v>
      </c>
      <c r="H34" s="564">
        <v>934</v>
      </c>
      <c r="I34" s="564">
        <v>26056</v>
      </c>
      <c r="J34" s="564">
        <v>1431</v>
      </c>
      <c r="K34" s="564">
        <v>40296</v>
      </c>
      <c r="L34" s="369">
        <f t="shared" si="34"/>
        <v>72459</v>
      </c>
      <c r="M34" s="369">
        <f t="shared" si="35"/>
        <v>2061980</v>
      </c>
      <c r="N34" s="370">
        <f t="shared" si="44"/>
        <v>28.457196483528616</v>
      </c>
      <c r="O34" s="567"/>
      <c r="P34" s="670"/>
      <c r="Q34" s="670"/>
      <c r="R34" s="394">
        <f t="shared" si="43"/>
        <v>28067</v>
      </c>
      <c r="S34" s="377">
        <f t="shared" si="23"/>
        <v>78563</v>
      </c>
      <c r="T34" s="377">
        <f t="shared" si="6"/>
        <v>106630</v>
      </c>
      <c r="U34" s="394">
        <f t="shared" si="24"/>
        <v>1087</v>
      </c>
      <c r="V34" s="394">
        <f t="shared" si="25"/>
        <v>1322</v>
      </c>
      <c r="W34" s="377">
        <f t="shared" si="7"/>
        <v>2409</v>
      </c>
      <c r="X34" s="377">
        <f t="shared" si="8"/>
        <v>109039</v>
      </c>
      <c r="Y34" s="678">
        <f t="shared" si="9"/>
        <v>0.82035085073367442</v>
      </c>
      <c r="Z34" s="678">
        <f t="shared" si="9"/>
        <v>0.8364526096250342</v>
      </c>
      <c r="AA34" s="678">
        <f t="shared" si="29"/>
        <v>0.83215335034007232</v>
      </c>
      <c r="AB34" s="678">
        <f t="shared" si="30"/>
        <v>0.24462423062641356</v>
      </c>
      <c r="AC34" s="678">
        <f t="shared" si="31"/>
        <v>0.17833559737703678</v>
      </c>
      <c r="AD34" s="678">
        <f t="shared" si="32"/>
        <v>0.20317900500483277</v>
      </c>
      <c r="AE34" s="678">
        <f t="shared" si="33"/>
        <v>0.77888349199015561</v>
      </c>
    </row>
    <row r="35" spans="1:31" s="362" customFormat="1" ht="20.100000000000001" hidden="1" customHeight="1" outlineLevel="1">
      <c r="A35" s="616">
        <f t="shared" si="11"/>
        <v>68.010000000000005</v>
      </c>
      <c r="B35" s="366" t="s">
        <v>593</v>
      </c>
      <c r="C35" s="563">
        <f t="shared" si="12"/>
        <v>69</v>
      </c>
      <c r="D35" s="368">
        <v>13899</v>
      </c>
      <c r="E35" s="368">
        <v>389258</v>
      </c>
      <c r="F35" s="368">
        <v>48311</v>
      </c>
      <c r="G35" s="368">
        <v>1388845</v>
      </c>
      <c r="H35" s="368">
        <v>1555</v>
      </c>
      <c r="I35" s="368">
        <v>44062</v>
      </c>
      <c r="J35" s="368">
        <v>3256</v>
      </c>
      <c r="K35" s="368">
        <v>94331</v>
      </c>
      <c r="L35" s="369">
        <f t="shared" si="34"/>
        <v>67021</v>
      </c>
      <c r="M35" s="369">
        <f t="shared" si="35"/>
        <v>1916496</v>
      </c>
      <c r="N35" s="370">
        <f t="shared" si="44"/>
        <v>28.595455155846675</v>
      </c>
      <c r="O35" s="371"/>
      <c r="P35" s="670"/>
      <c r="Q35" s="670"/>
      <c r="R35" s="394">
        <f t="shared" si="43"/>
        <v>37024</v>
      </c>
      <c r="S35" s="377">
        <f t="shared" si="23"/>
        <v>99637</v>
      </c>
      <c r="T35" s="377">
        <f t="shared" si="6"/>
        <v>136661</v>
      </c>
      <c r="U35" s="394">
        <f t="shared" si="24"/>
        <v>765</v>
      </c>
      <c r="V35" s="394">
        <f t="shared" si="25"/>
        <v>1365</v>
      </c>
      <c r="W35" s="377">
        <f t="shared" si="7"/>
        <v>2130</v>
      </c>
      <c r="X35" s="377">
        <f t="shared" si="8"/>
        <v>138791</v>
      </c>
      <c r="Y35" s="678">
        <f t="shared" si="9"/>
        <v>1.0821487831817993</v>
      </c>
      <c r="Z35" s="678">
        <f t="shared" si="9"/>
        <v>1.0608254351948059</v>
      </c>
      <c r="AA35" s="678">
        <f t="shared" si="29"/>
        <v>1.0665188878441774</v>
      </c>
      <c r="AB35" s="678">
        <f t="shared" si="30"/>
        <v>0.17215964712898471</v>
      </c>
      <c r="AC35" s="678">
        <f t="shared" si="31"/>
        <v>0.18413622573347596</v>
      </c>
      <c r="AD35" s="678">
        <f t="shared" si="32"/>
        <v>0.17964768811137144</v>
      </c>
      <c r="AE35" s="678">
        <f t="shared" si="33"/>
        <v>0.99140691621168275</v>
      </c>
    </row>
    <row r="36" spans="1:31" s="362" customFormat="1" ht="20.100000000000001" customHeight="1" collapsed="1">
      <c r="A36" s="677">
        <v>69.010000000000005</v>
      </c>
      <c r="B36" s="366" t="s">
        <v>593</v>
      </c>
      <c r="C36" s="563">
        <v>78</v>
      </c>
      <c r="D36" s="368">
        <f>SUM(D37:D45)</f>
        <v>147585</v>
      </c>
      <c r="E36" s="368">
        <f t="shared" ref="E36" si="45">SUM(E37:E45)</f>
        <v>4139621</v>
      </c>
      <c r="F36" s="368">
        <f t="shared" ref="F36" si="46">SUM(F37:F45)</f>
        <v>481872</v>
      </c>
      <c r="G36" s="368">
        <f t="shared" ref="G36" si="47">SUM(G37:G45)</f>
        <v>13690754</v>
      </c>
      <c r="H36" s="368">
        <f t="shared" ref="H36" si="48">SUM(H37:H45)</f>
        <v>11673</v>
      </c>
      <c r="I36" s="368">
        <f t="shared" ref="I36" si="49">SUM(I37:I45)</f>
        <v>279774</v>
      </c>
      <c r="J36" s="368">
        <f t="shared" ref="J36" si="50">SUM(J37:J45)</f>
        <v>24185</v>
      </c>
      <c r="K36" s="368">
        <f t="shared" ref="K36" si="51">SUM(K37:K45)</f>
        <v>668893</v>
      </c>
      <c r="L36" s="369">
        <f t="shared" si="34"/>
        <v>665315</v>
      </c>
      <c r="M36" s="369">
        <f t="shared" si="35"/>
        <v>18779042</v>
      </c>
      <c r="N36" s="370">
        <f t="shared" si="44"/>
        <v>28.225790790828405</v>
      </c>
      <c r="O36" s="371"/>
      <c r="P36" s="670"/>
      <c r="Q36" s="670"/>
      <c r="R36" s="394">
        <f t="shared" si="43"/>
        <v>189064</v>
      </c>
      <c r="S36" s="377">
        <f t="shared" si="23"/>
        <v>588989</v>
      </c>
      <c r="T36" s="377">
        <f t="shared" si="6"/>
        <v>778053</v>
      </c>
      <c r="U36" s="394">
        <f t="shared" si="24"/>
        <v>10920</v>
      </c>
      <c r="V36" s="394">
        <f t="shared" si="25"/>
        <v>20399</v>
      </c>
      <c r="W36" s="377">
        <f t="shared" si="7"/>
        <v>31319</v>
      </c>
      <c r="X36" s="377">
        <f t="shared" si="8"/>
        <v>809372</v>
      </c>
      <c r="Y36" s="678">
        <f t="shared" si="9"/>
        <v>5.5260203528382581</v>
      </c>
      <c r="Z36" s="678">
        <f t="shared" si="9"/>
        <v>6.2709085204286907</v>
      </c>
      <c r="AA36" s="678">
        <f t="shared" si="29"/>
        <v>6.0720192318498007</v>
      </c>
      <c r="AB36" s="678">
        <f t="shared" si="30"/>
        <v>2.4574945707823699</v>
      </c>
      <c r="AC36" s="678">
        <f t="shared" si="31"/>
        <v>2.7517911126279682</v>
      </c>
      <c r="AD36" s="678">
        <f t="shared" si="32"/>
        <v>2.6414957483380479</v>
      </c>
      <c r="AE36" s="678">
        <f t="shared" si="33"/>
        <v>5.7814771749470948</v>
      </c>
    </row>
    <row r="37" spans="1:31" s="362" customFormat="1" ht="20.100000000000001" hidden="1" customHeight="1" outlineLevel="1">
      <c r="A37" s="616">
        <f>+C35+0.01</f>
        <v>69.010000000000005</v>
      </c>
      <c r="B37" s="366" t="s">
        <v>593</v>
      </c>
      <c r="C37" s="563">
        <f>+C35+1</f>
        <v>70</v>
      </c>
      <c r="D37" s="368">
        <v>32122</v>
      </c>
      <c r="E37" s="368">
        <v>886464</v>
      </c>
      <c r="F37" s="368">
        <v>90897</v>
      </c>
      <c r="G37" s="368">
        <v>2495780</v>
      </c>
      <c r="H37" s="368">
        <v>1156</v>
      </c>
      <c r="I37" s="368">
        <v>20709</v>
      </c>
      <c r="J37" s="368">
        <v>1998</v>
      </c>
      <c r="K37" s="368">
        <v>50429</v>
      </c>
      <c r="L37" s="369">
        <f t="shared" ref="L37:M39" si="52">+D37+F37+H37+J37</f>
        <v>126173</v>
      </c>
      <c r="M37" s="369">
        <f t="shared" si="52"/>
        <v>3453382</v>
      </c>
      <c r="N37" s="370">
        <f>+M37/L37</f>
        <v>27.370213912643752</v>
      </c>
      <c r="O37" s="371"/>
      <c r="P37" s="670"/>
      <c r="Q37" s="670"/>
      <c r="R37" s="394">
        <f t="shared" si="43"/>
        <v>23922</v>
      </c>
      <c r="S37" s="377">
        <f t="shared" si="23"/>
        <v>70133</v>
      </c>
      <c r="T37" s="377">
        <f t="shared" si="6"/>
        <v>94055</v>
      </c>
      <c r="U37" s="394">
        <f t="shared" si="24"/>
        <v>666</v>
      </c>
      <c r="V37" s="394">
        <f t="shared" si="25"/>
        <v>1228</v>
      </c>
      <c r="W37" s="377">
        <f t="shared" si="7"/>
        <v>1894</v>
      </c>
      <c r="X37" s="377">
        <f t="shared" si="8"/>
        <v>95949</v>
      </c>
      <c r="Y37" s="678">
        <f t="shared" si="9"/>
        <v>0.69919952439701283</v>
      </c>
      <c r="Z37" s="678">
        <f t="shared" si="9"/>
        <v>0.74669922063608207</v>
      </c>
      <c r="AA37" s="678">
        <f t="shared" si="29"/>
        <v>0.73401653724313509</v>
      </c>
      <c r="AB37" s="678">
        <f t="shared" si="30"/>
        <v>0.14988016338288082</v>
      </c>
      <c r="AC37" s="678">
        <f t="shared" si="31"/>
        <v>0.16565515399319303</v>
      </c>
      <c r="AD37" s="678">
        <f t="shared" si="32"/>
        <v>0.15974306163518193</v>
      </c>
      <c r="AE37" s="678">
        <f t="shared" si="33"/>
        <v>0.68537947131726662</v>
      </c>
    </row>
    <row r="38" spans="1:31" s="362" customFormat="1" ht="20.100000000000001" hidden="1" customHeight="1" outlineLevel="1">
      <c r="A38" s="616">
        <f>+C37+0.01</f>
        <v>70.010000000000005</v>
      </c>
      <c r="B38" s="366" t="s">
        <v>593</v>
      </c>
      <c r="C38" s="563">
        <f>+C37+1</f>
        <v>71</v>
      </c>
      <c r="D38" s="368">
        <v>17364</v>
      </c>
      <c r="E38" s="368">
        <v>491030</v>
      </c>
      <c r="F38" s="368">
        <v>50184</v>
      </c>
      <c r="G38" s="368">
        <v>1445906</v>
      </c>
      <c r="H38" s="368">
        <v>1302</v>
      </c>
      <c r="I38" s="368">
        <v>36607</v>
      </c>
      <c r="J38" s="368">
        <v>4419</v>
      </c>
      <c r="K38" s="368">
        <v>129063</v>
      </c>
      <c r="L38" s="369">
        <f t="shared" si="52"/>
        <v>73269</v>
      </c>
      <c r="M38" s="369">
        <f t="shared" si="52"/>
        <v>2102606</v>
      </c>
      <c r="N38" s="370">
        <f>+M38/L38</f>
        <v>28.697075161391584</v>
      </c>
      <c r="O38" s="371"/>
      <c r="P38" s="670"/>
      <c r="Q38" s="670"/>
      <c r="R38" s="394">
        <f t="shared" si="43"/>
        <v>26673</v>
      </c>
      <c r="S38" s="377">
        <f t="shared" si="23"/>
        <v>73072</v>
      </c>
      <c r="T38" s="377">
        <f t="shared" si="6"/>
        <v>99745</v>
      </c>
      <c r="U38" s="394">
        <f t="shared" si="24"/>
        <v>940</v>
      </c>
      <c r="V38" s="394">
        <f t="shared" si="25"/>
        <v>1709</v>
      </c>
      <c r="W38" s="377">
        <f t="shared" si="7"/>
        <v>2649</v>
      </c>
      <c r="X38" s="377">
        <f t="shared" si="8"/>
        <v>102394</v>
      </c>
      <c r="Y38" s="678">
        <f t="shared" si="9"/>
        <v>0.77960659285350398</v>
      </c>
      <c r="Z38" s="678">
        <f t="shared" si="9"/>
        <v>0.77799046740221856</v>
      </c>
      <c r="AA38" s="678">
        <f t="shared" si="29"/>
        <v>0.77842198189693812</v>
      </c>
      <c r="AB38" s="678">
        <f t="shared" si="30"/>
        <v>0.21154257294280474</v>
      </c>
      <c r="AC38" s="678">
        <f t="shared" si="31"/>
        <v>0.23054125258498934</v>
      </c>
      <c r="AD38" s="678">
        <f t="shared" si="32"/>
        <v>0.2234209980314662</v>
      </c>
      <c r="AE38" s="678">
        <f t="shared" si="33"/>
        <v>0.73141716522381894</v>
      </c>
    </row>
    <row r="39" spans="1:31" s="362" customFormat="1" ht="20.100000000000001" hidden="1" customHeight="1" outlineLevel="1">
      <c r="A39" s="616">
        <f>+C38+0.01</f>
        <v>71.010000000000005</v>
      </c>
      <c r="B39" s="366" t="s">
        <v>593</v>
      </c>
      <c r="C39" s="563">
        <f>+C38+1</f>
        <v>72</v>
      </c>
      <c r="D39" s="368">
        <v>15545</v>
      </c>
      <c r="E39" s="368">
        <v>435434</v>
      </c>
      <c r="F39" s="368">
        <v>48301</v>
      </c>
      <c r="G39" s="368">
        <v>1378744</v>
      </c>
      <c r="H39" s="368">
        <v>2980</v>
      </c>
      <c r="I39" s="368">
        <v>85034</v>
      </c>
      <c r="J39" s="368">
        <v>2058</v>
      </c>
      <c r="K39" s="368">
        <v>58034</v>
      </c>
      <c r="L39" s="369">
        <f t="shared" si="52"/>
        <v>68884</v>
      </c>
      <c r="M39" s="369">
        <f t="shared" si="52"/>
        <v>1957246</v>
      </c>
      <c r="N39" s="370">
        <f>+M39/L39</f>
        <v>28.413651936589048</v>
      </c>
      <c r="O39" s="371"/>
      <c r="P39" s="670"/>
      <c r="Q39" s="670"/>
      <c r="R39" s="394">
        <f t="shared" si="43"/>
        <v>20059</v>
      </c>
      <c r="S39" s="377">
        <f t="shared" si="23"/>
        <v>59569</v>
      </c>
      <c r="T39" s="377">
        <f t="shared" si="6"/>
        <v>79628</v>
      </c>
      <c r="U39" s="394">
        <f t="shared" si="24"/>
        <v>2823</v>
      </c>
      <c r="V39" s="394">
        <f t="shared" si="25"/>
        <v>4408</v>
      </c>
      <c r="W39" s="377">
        <f t="shared" si="7"/>
        <v>7231</v>
      </c>
      <c r="X39" s="377">
        <f t="shared" si="8"/>
        <v>86859</v>
      </c>
      <c r="Y39" s="678">
        <f t="shared" si="9"/>
        <v>0.58629058021401559</v>
      </c>
      <c r="Z39" s="678">
        <f t="shared" si="9"/>
        <v>0.63422534148076903</v>
      </c>
      <c r="AA39" s="678">
        <f t="shared" si="29"/>
        <v>0.62142649330281619</v>
      </c>
      <c r="AB39" s="678">
        <f t="shared" si="30"/>
        <v>0.63530285469950831</v>
      </c>
      <c r="AC39" s="678">
        <f t="shared" si="31"/>
        <v>0.59463185570195021</v>
      </c>
      <c r="AD39" s="678">
        <f t="shared" si="32"/>
        <v>0.60987438156494223</v>
      </c>
      <c r="AE39" s="678">
        <f t="shared" si="33"/>
        <v>0.62044810784006565</v>
      </c>
    </row>
    <row r="40" spans="1:31" s="362" customFormat="1" ht="20.100000000000001" hidden="1" customHeight="1" outlineLevel="1">
      <c r="A40" s="616">
        <f>+C39+0.01</f>
        <v>72.010000000000005</v>
      </c>
      <c r="B40" s="366" t="s">
        <v>593</v>
      </c>
      <c r="C40" s="563">
        <f>+C39+1</f>
        <v>73</v>
      </c>
      <c r="D40" s="368">
        <v>12356</v>
      </c>
      <c r="E40" s="368">
        <v>344882</v>
      </c>
      <c r="F40" s="368">
        <v>46628</v>
      </c>
      <c r="G40" s="368">
        <v>1339556</v>
      </c>
      <c r="H40" s="368">
        <v>716</v>
      </c>
      <c r="I40" s="368">
        <v>17382</v>
      </c>
      <c r="J40" s="368">
        <v>1940</v>
      </c>
      <c r="K40" s="368">
        <v>55107</v>
      </c>
      <c r="L40" s="369">
        <f t="shared" ref="L40:L77" si="53">+D40+F40+H40+J40</f>
        <v>61640</v>
      </c>
      <c r="M40" s="369">
        <f t="shared" ref="M40:M77" si="54">+E40+G40+I40+K40</f>
        <v>1756927</v>
      </c>
      <c r="N40" s="370">
        <f t="shared" si="44"/>
        <v>28.503033744321868</v>
      </c>
      <c r="O40" s="371"/>
      <c r="P40" s="670"/>
      <c r="Q40" s="670"/>
      <c r="R40" s="394">
        <f t="shared" si="43"/>
        <v>18401</v>
      </c>
      <c r="S40" s="377">
        <f t="shared" si="23"/>
        <v>65078</v>
      </c>
      <c r="T40" s="377">
        <f t="shared" si="6"/>
        <v>83479</v>
      </c>
      <c r="U40" s="394">
        <f t="shared" si="24"/>
        <v>651</v>
      </c>
      <c r="V40" s="394">
        <f t="shared" si="25"/>
        <v>1152</v>
      </c>
      <c r="W40" s="377">
        <f t="shared" si="7"/>
        <v>1803</v>
      </c>
      <c r="X40" s="377">
        <f t="shared" si="8"/>
        <v>85282</v>
      </c>
      <c r="Y40" s="678">
        <f t="shared" si="9"/>
        <v>0.53783004967935089</v>
      </c>
      <c r="Z40" s="678">
        <f t="shared" si="9"/>
        <v>0.69287912795053619</v>
      </c>
      <c r="AA40" s="678">
        <f t="shared" si="29"/>
        <v>0.65148016067747261</v>
      </c>
      <c r="AB40" s="678">
        <f t="shared" si="30"/>
        <v>0.14650448402741054</v>
      </c>
      <c r="AC40" s="678">
        <f t="shared" si="31"/>
        <v>0.15540288061902147</v>
      </c>
      <c r="AD40" s="678">
        <f t="shared" si="32"/>
        <v>0.15206797261258345</v>
      </c>
      <c r="AE40" s="678">
        <f t="shared" si="33"/>
        <v>0.60918333774066569</v>
      </c>
    </row>
    <row r="41" spans="1:31" s="613" customFormat="1" ht="20.100000000000001" hidden="1" customHeight="1" outlineLevel="1">
      <c r="A41" s="616">
        <f t="shared" si="11"/>
        <v>73.010000000000005</v>
      </c>
      <c r="B41" s="366" t="s">
        <v>593</v>
      </c>
      <c r="C41" s="563">
        <f t="shared" si="12"/>
        <v>74</v>
      </c>
      <c r="D41" s="564">
        <v>11464</v>
      </c>
      <c r="E41" s="564">
        <v>323508</v>
      </c>
      <c r="F41" s="564">
        <v>41783</v>
      </c>
      <c r="G41" s="564">
        <v>1195762</v>
      </c>
      <c r="H41" s="564">
        <v>1038</v>
      </c>
      <c r="I41" s="564">
        <v>22818</v>
      </c>
      <c r="J41" s="564">
        <v>2900</v>
      </c>
      <c r="K41" s="564">
        <v>78293</v>
      </c>
      <c r="L41" s="369">
        <f t="shared" si="53"/>
        <v>57185</v>
      </c>
      <c r="M41" s="369">
        <f t="shared" si="54"/>
        <v>1620381</v>
      </c>
      <c r="N41" s="565">
        <f t="shared" si="44"/>
        <v>28.33576986972108</v>
      </c>
      <c r="O41" s="567"/>
      <c r="P41" s="670"/>
      <c r="Q41" s="670"/>
      <c r="R41" s="394">
        <f t="shared" si="43"/>
        <v>22595</v>
      </c>
      <c r="S41" s="377">
        <f t="shared" si="23"/>
        <v>68941</v>
      </c>
      <c r="T41" s="377">
        <f t="shared" si="6"/>
        <v>91536</v>
      </c>
      <c r="U41" s="394">
        <f t="shared" si="24"/>
        <v>1707</v>
      </c>
      <c r="V41" s="394">
        <f t="shared" si="25"/>
        <v>3588</v>
      </c>
      <c r="W41" s="377">
        <f t="shared" si="7"/>
        <v>5295</v>
      </c>
      <c r="X41" s="377">
        <f t="shared" si="8"/>
        <v>96831</v>
      </c>
      <c r="Y41" s="678">
        <f t="shared" si="9"/>
        <v>0.66041356298597531</v>
      </c>
      <c r="Z41" s="678">
        <f t="shared" si="9"/>
        <v>0.73400811272684952</v>
      </c>
      <c r="AA41" s="678">
        <f t="shared" si="29"/>
        <v>0.71435795814244452</v>
      </c>
      <c r="AB41" s="678">
        <f t="shared" si="30"/>
        <v>0.38415231065251881</v>
      </c>
      <c r="AC41" s="678">
        <f t="shared" si="31"/>
        <v>0.48401522192799401</v>
      </c>
      <c r="AD41" s="678">
        <f t="shared" si="32"/>
        <v>0.44658897115009943</v>
      </c>
      <c r="AE41" s="678">
        <f t="shared" si="33"/>
        <v>0.69167974222891582</v>
      </c>
    </row>
    <row r="42" spans="1:31" s="362" customFormat="1" ht="20.100000000000001" hidden="1" customHeight="1" outlineLevel="1">
      <c r="A42" s="616">
        <f t="shared" si="11"/>
        <v>74.010000000000005</v>
      </c>
      <c r="B42" s="366" t="s">
        <v>593</v>
      </c>
      <c r="C42" s="563">
        <f t="shared" si="12"/>
        <v>75</v>
      </c>
      <c r="D42" s="368">
        <v>25170</v>
      </c>
      <c r="E42" s="368">
        <v>715526</v>
      </c>
      <c r="F42" s="368">
        <v>77828</v>
      </c>
      <c r="G42" s="368">
        <v>2209991</v>
      </c>
      <c r="H42" s="368">
        <v>836</v>
      </c>
      <c r="I42" s="368">
        <v>15050</v>
      </c>
      <c r="J42" s="368">
        <v>1618</v>
      </c>
      <c r="K42" s="368">
        <v>41611</v>
      </c>
      <c r="L42" s="369">
        <f t="shared" si="53"/>
        <v>105452</v>
      </c>
      <c r="M42" s="369">
        <f t="shared" si="54"/>
        <v>2982178</v>
      </c>
      <c r="N42" s="370">
        <f t="shared" si="44"/>
        <v>28.279956757576908</v>
      </c>
      <c r="O42" s="371"/>
      <c r="P42" s="670"/>
      <c r="Q42" s="670"/>
      <c r="R42" s="394">
        <f t="shared" si="43"/>
        <v>23468</v>
      </c>
      <c r="S42" s="377">
        <f t="shared" si="23"/>
        <v>70275</v>
      </c>
      <c r="T42" s="377">
        <f t="shared" si="6"/>
        <v>93743</v>
      </c>
      <c r="U42" s="394">
        <f t="shared" si="24"/>
        <v>733</v>
      </c>
      <c r="V42" s="394">
        <f t="shared" si="25"/>
        <v>1935</v>
      </c>
      <c r="W42" s="377">
        <f t="shared" si="7"/>
        <v>2668</v>
      </c>
      <c r="X42" s="377">
        <f t="shared" si="8"/>
        <v>96411</v>
      </c>
      <c r="Y42" s="678">
        <f t="shared" si="9"/>
        <v>0.68592987369572334</v>
      </c>
      <c r="Z42" s="678">
        <f t="shared" si="9"/>
        <v>0.74821108080647736</v>
      </c>
      <c r="AA42" s="678">
        <f t="shared" si="29"/>
        <v>0.73158165170148559</v>
      </c>
      <c r="AB42" s="678">
        <f t="shared" si="30"/>
        <v>0.16495819783731477</v>
      </c>
      <c r="AC42" s="678">
        <f t="shared" si="31"/>
        <v>0.26102827603976264</v>
      </c>
      <c r="AD42" s="678">
        <f t="shared" si="32"/>
        <v>0.22502348914607467</v>
      </c>
      <c r="AE42" s="678">
        <f t="shared" si="33"/>
        <v>0.68867961322336868</v>
      </c>
    </row>
    <row r="43" spans="1:31" s="362" customFormat="1" ht="20.100000000000001" hidden="1" customHeight="1" outlineLevel="1">
      <c r="A43" s="616">
        <f t="shared" si="11"/>
        <v>75.010000000000005</v>
      </c>
      <c r="B43" s="366" t="s">
        <v>593</v>
      </c>
      <c r="C43" s="563">
        <f t="shared" si="12"/>
        <v>76</v>
      </c>
      <c r="D43" s="368">
        <v>10096</v>
      </c>
      <c r="E43" s="368">
        <v>285858</v>
      </c>
      <c r="F43" s="368">
        <v>38699</v>
      </c>
      <c r="G43" s="368">
        <v>1111420</v>
      </c>
      <c r="H43" s="368">
        <v>1272</v>
      </c>
      <c r="I43" s="368">
        <v>28616</v>
      </c>
      <c r="J43" s="368">
        <v>2133</v>
      </c>
      <c r="K43" s="368">
        <v>54403</v>
      </c>
      <c r="L43" s="369">
        <f t="shared" si="53"/>
        <v>52200</v>
      </c>
      <c r="M43" s="369">
        <f t="shared" si="54"/>
        <v>1480297</v>
      </c>
      <c r="N43" s="370">
        <f t="shared" si="44"/>
        <v>28.358180076628351</v>
      </c>
      <c r="O43" s="371"/>
      <c r="P43" s="670"/>
      <c r="Q43" s="670"/>
      <c r="R43" s="394">
        <f t="shared" si="43"/>
        <v>25016</v>
      </c>
      <c r="S43" s="377">
        <f t="shared" si="23"/>
        <v>78547</v>
      </c>
      <c r="T43" s="377">
        <f t="shared" si="6"/>
        <v>103563</v>
      </c>
      <c r="U43" s="394">
        <f t="shared" si="24"/>
        <v>911</v>
      </c>
      <c r="V43" s="394">
        <f t="shared" si="25"/>
        <v>1692</v>
      </c>
      <c r="W43" s="377">
        <f t="shared" si="7"/>
        <v>2603</v>
      </c>
      <c r="X43" s="377">
        <f t="shared" si="8"/>
        <v>106166</v>
      </c>
      <c r="Y43" s="678">
        <f t="shared" si="9"/>
        <v>0.73117529062434872</v>
      </c>
      <c r="Z43" s="678">
        <f t="shared" si="9"/>
        <v>0.83628225918329946</v>
      </c>
      <c r="AA43" s="678">
        <f t="shared" si="29"/>
        <v>0.80821811330084314</v>
      </c>
      <c r="AB43" s="678">
        <f t="shared" si="30"/>
        <v>0.20501625952222885</v>
      </c>
      <c r="AC43" s="678">
        <f t="shared" si="31"/>
        <v>0.22824798090918777</v>
      </c>
      <c r="AD43" s="678">
        <f t="shared" si="32"/>
        <v>0.21954128270136147</v>
      </c>
      <c r="AE43" s="678">
        <f t="shared" si="33"/>
        <v>0.75836118095935268</v>
      </c>
    </row>
    <row r="44" spans="1:31" s="362" customFormat="1" ht="20.100000000000001" hidden="1" customHeight="1" outlineLevel="1">
      <c r="A44" s="616">
        <f t="shared" si="11"/>
        <v>76.010000000000005</v>
      </c>
      <c r="B44" s="366" t="s">
        <v>593</v>
      </c>
      <c r="C44" s="563">
        <f t="shared" si="12"/>
        <v>77</v>
      </c>
      <c r="D44" s="368">
        <v>13225</v>
      </c>
      <c r="E44" s="368">
        <v>367762</v>
      </c>
      <c r="F44" s="368">
        <v>49727</v>
      </c>
      <c r="G44" s="368">
        <v>1424714</v>
      </c>
      <c r="H44" s="368">
        <v>1489</v>
      </c>
      <c r="I44" s="368">
        <v>36211</v>
      </c>
      <c r="J44" s="368">
        <v>5840</v>
      </c>
      <c r="K44" s="368">
        <v>168347</v>
      </c>
      <c r="L44" s="369">
        <f t="shared" si="53"/>
        <v>70281</v>
      </c>
      <c r="M44" s="369">
        <f t="shared" si="54"/>
        <v>1997034</v>
      </c>
      <c r="N44" s="370">
        <f t="shared" si="44"/>
        <v>28.41499124941307</v>
      </c>
      <c r="O44" s="371"/>
      <c r="P44" s="670"/>
      <c r="Q44" s="670"/>
      <c r="R44" s="394">
        <f t="shared" si="43"/>
        <v>15031</v>
      </c>
      <c r="S44" s="377">
        <f t="shared" si="23"/>
        <v>55063</v>
      </c>
      <c r="T44" s="377">
        <f t="shared" si="6"/>
        <v>70094</v>
      </c>
      <c r="U44" s="394">
        <f t="shared" si="24"/>
        <v>934</v>
      </c>
      <c r="V44" s="394">
        <f t="shared" si="25"/>
        <v>1431</v>
      </c>
      <c r="W44" s="377">
        <f t="shared" si="7"/>
        <v>2365</v>
      </c>
      <c r="X44" s="377">
        <f t="shared" si="8"/>
        <v>72459</v>
      </c>
      <c r="Y44" s="678">
        <f t="shared" si="9"/>
        <v>0.43933066011251143</v>
      </c>
      <c r="Z44" s="678">
        <f t="shared" si="9"/>
        <v>0.58625039832724379</v>
      </c>
      <c r="AA44" s="678">
        <f t="shared" si="29"/>
        <v>0.54702201011663731</v>
      </c>
      <c r="AB44" s="678">
        <f t="shared" si="30"/>
        <v>0.21019230120061663</v>
      </c>
      <c r="AC44" s="678">
        <f t="shared" si="31"/>
        <v>0.19303951576894074</v>
      </c>
      <c r="AD44" s="678">
        <f t="shared" si="32"/>
        <v>0.19946797294995</v>
      </c>
      <c r="AE44" s="678">
        <f t="shared" si="33"/>
        <v>0.51758654193558895</v>
      </c>
    </row>
    <row r="45" spans="1:31" s="362" customFormat="1" ht="20.100000000000001" hidden="1" customHeight="1" outlineLevel="1">
      <c r="A45" s="616">
        <f t="shared" si="11"/>
        <v>77.010000000000005</v>
      </c>
      <c r="B45" s="366" t="s">
        <v>593</v>
      </c>
      <c r="C45" s="563">
        <f t="shared" si="12"/>
        <v>78</v>
      </c>
      <c r="D45" s="368">
        <v>10243</v>
      </c>
      <c r="E45" s="368">
        <v>289157</v>
      </c>
      <c r="F45" s="368">
        <v>37825</v>
      </c>
      <c r="G45" s="368">
        <v>1088881</v>
      </c>
      <c r="H45" s="368">
        <v>884</v>
      </c>
      <c r="I45" s="368">
        <v>17347</v>
      </c>
      <c r="J45" s="368">
        <v>1279</v>
      </c>
      <c r="K45" s="368">
        <v>33606</v>
      </c>
      <c r="L45" s="369">
        <f t="shared" si="53"/>
        <v>50231</v>
      </c>
      <c r="M45" s="369">
        <f t="shared" si="54"/>
        <v>1428991</v>
      </c>
      <c r="N45" s="370">
        <f t="shared" si="44"/>
        <v>28.448388445382335</v>
      </c>
      <c r="O45" s="371"/>
      <c r="P45" s="670"/>
      <c r="Q45" s="670"/>
      <c r="R45" s="394">
        <f t="shared" si="43"/>
        <v>13899</v>
      </c>
      <c r="S45" s="377">
        <f t="shared" si="23"/>
        <v>48311</v>
      </c>
      <c r="T45" s="377">
        <f t="shared" si="6"/>
        <v>62210</v>
      </c>
      <c r="U45" s="394">
        <f t="shared" si="24"/>
        <v>1555</v>
      </c>
      <c r="V45" s="394">
        <f t="shared" si="25"/>
        <v>3256</v>
      </c>
      <c r="W45" s="377">
        <f t="shared" si="7"/>
        <v>4811</v>
      </c>
      <c r="X45" s="377">
        <f t="shared" si="8"/>
        <v>67021</v>
      </c>
      <c r="Y45" s="678">
        <f t="shared" si="9"/>
        <v>0.40624421827581642</v>
      </c>
      <c r="Z45" s="678">
        <f t="shared" si="9"/>
        <v>0.51436251191521487</v>
      </c>
      <c r="AA45" s="678">
        <f t="shared" si="29"/>
        <v>0.48549432546802868</v>
      </c>
      <c r="AB45" s="678">
        <f t="shared" si="30"/>
        <v>0.34994542651708654</v>
      </c>
      <c r="AC45" s="678">
        <f t="shared" si="31"/>
        <v>0.43922897508292874</v>
      </c>
      <c r="AD45" s="678">
        <f t="shared" si="32"/>
        <v>0.40576761854638876</v>
      </c>
      <c r="AE45" s="678">
        <f t="shared" si="33"/>
        <v>0.47874201447805109</v>
      </c>
    </row>
    <row r="46" spans="1:31" s="362" customFormat="1" ht="20.100000000000001" customHeight="1" collapsed="1">
      <c r="A46" s="616">
        <v>78.010000000000005</v>
      </c>
      <c r="B46" s="366" t="s">
        <v>593</v>
      </c>
      <c r="C46" s="563">
        <v>87</v>
      </c>
      <c r="D46" s="368">
        <f>SUM(D47:D55)</f>
        <v>92160</v>
      </c>
      <c r="E46" s="368">
        <f t="shared" ref="E46" si="55">SUM(E47:E55)</f>
        <v>2589890</v>
      </c>
      <c r="F46" s="368">
        <f t="shared" ref="F46" si="56">SUM(F47:F55)</f>
        <v>350246</v>
      </c>
      <c r="G46" s="368">
        <f t="shared" ref="G46" si="57">SUM(G47:G55)</f>
        <v>9961935</v>
      </c>
      <c r="H46" s="368">
        <f t="shared" ref="H46" si="58">SUM(H47:H55)</f>
        <v>46062</v>
      </c>
      <c r="I46" s="368">
        <f t="shared" ref="I46" si="59">SUM(I47:I55)</f>
        <v>813587</v>
      </c>
      <c r="J46" s="368">
        <f t="shared" ref="J46" si="60">SUM(J47:J55)</f>
        <v>23905</v>
      </c>
      <c r="K46" s="368">
        <f t="shared" ref="K46" si="61">SUM(K47:K55)</f>
        <v>517533</v>
      </c>
      <c r="L46" s="369">
        <f t="shared" si="53"/>
        <v>512373</v>
      </c>
      <c r="M46" s="369">
        <f t="shared" si="54"/>
        <v>13882945</v>
      </c>
      <c r="N46" s="370">
        <f t="shared" si="44"/>
        <v>27.095387539936727</v>
      </c>
      <c r="O46" s="371"/>
      <c r="P46" s="670"/>
      <c r="Q46" s="670"/>
      <c r="R46" s="394">
        <f t="shared" si="43"/>
        <v>147585</v>
      </c>
      <c r="S46" s="377">
        <f t="shared" si="23"/>
        <v>481872</v>
      </c>
      <c r="T46" s="377">
        <f t="shared" si="6"/>
        <v>629457</v>
      </c>
      <c r="U46" s="394">
        <f t="shared" si="24"/>
        <v>11673</v>
      </c>
      <c r="V46" s="394">
        <f t="shared" si="25"/>
        <v>24185</v>
      </c>
      <c r="W46" s="377">
        <f t="shared" si="7"/>
        <v>35858</v>
      </c>
      <c r="X46" s="377">
        <f t="shared" si="8"/>
        <v>665315</v>
      </c>
      <c r="Y46" s="678">
        <f t="shared" si="9"/>
        <v>4.3136594686118688</v>
      </c>
      <c r="Z46" s="678">
        <f t="shared" si="9"/>
        <v>5.1304442537229287</v>
      </c>
      <c r="AA46" s="678">
        <f t="shared" si="29"/>
        <v>4.9123581679171986</v>
      </c>
      <c r="AB46" s="678">
        <f t="shared" si="30"/>
        <v>2.6269536744269786</v>
      </c>
      <c r="AC46" s="678">
        <f t="shared" si="31"/>
        <v>3.2625162046623566</v>
      </c>
      <c r="AD46" s="678">
        <f t="shared" si="32"/>
        <v>3.024322441454252</v>
      </c>
      <c r="AE46" s="678">
        <f t="shared" si="33"/>
        <v>4.7524543555372878</v>
      </c>
    </row>
    <row r="47" spans="1:31" s="362" customFormat="1" ht="20.100000000000001" hidden="1" customHeight="1" outlineLevel="1">
      <c r="A47" s="616">
        <f>+C45+0.01</f>
        <v>78.010000000000005</v>
      </c>
      <c r="B47" s="366" t="s">
        <v>593</v>
      </c>
      <c r="C47" s="563">
        <f>+C45+1</f>
        <v>79</v>
      </c>
      <c r="D47" s="368">
        <v>8725</v>
      </c>
      <c r="E47" s="368">
        <v>245749</v>
      </c>
      <c r="F47" s="368">
        <v>34754</v>
      </c>
      <c r="G47" s="368">
        <v>1000971</v>
      </c>
      <c r="H47" s="368">
        <v>887</v>
      </c>
      <c r="I47" s="368">
        <v>17269</v>
      </c>
      <c r="J47" s="368">
        <v>1292</v>
      </c>
      <c r="K47" s="368">
        <v>33314</v>
      </c>
      <c r="L47" s="369">
        <f t="shared" ref="L47:M50" si="62">+D47+F47+H47+J47</f>
        <v>45658</v>
      </c>
      <c r="M47" s="369">
        <f t="shared" si="62"/>
        <v>1297303</v>
      </c>
      <c r="N47" s="370">
        <f>+M47/L47</f>
        <v>28.413487231153358</v>
      </c>
      <c r="O47" s="371"/>
      <c r="P47" s="670"/>
      <c r="Q47" s="670"/>
      <c r="R47" s="394">
        <f t="shared" si="43"/>
        <v>32122</v>
      </c>
      <c r="S47" s="377">
        <f t="shared" si="23"/>
        <v>90897</v>
      </c>
      <c r="T47" s="377">
        <f t="shared" si="6"/>
        <v>123019</v>
      </c>
      <c r="U47" s="394">
        <f t="shared" si="24"/>
        <v>1156</v>
      </c>
      <c r="V47" s="394">
        <f t="shared" si="25"/>
        <v>1998</v>
      </c>
      <c r="W47" s="377">
        <f t="shared" si="7"/>
        <v>3154</v>
      </c>
      <c r="X47" s="377">
        <f t="shared" si="8"/>
        <v>126173</v>
      </c>
      <c r="Y47" s="678">
        <f t="shared" si="9"/>
        <v>0.93887162957448556</v>
      </c>
      <c r="Z47" s="678">
        <f t="shared" si="9"/>
        <v>0.96777150639724474</v>
      </c>
      <c r="AA47" s="678">
        <f t="shared" si="29"/>
        <v>0.96005507835961146</v>
      </c>
      <c r="AB47" s="678">
        <f t="shared" si="30"/>
        <v>0.26015235566157691</v>
      </c>
      <c r="AC47" s="678">
        <f t="shared" si="31"/>
        <v>0.26952687107361539</v>
      </c>
      <c r="AD47" s="678">
        <f t="shared" si="32"/>
        <v>0.2660135250250073</v>
      </c>
      <c r="AE47" s="678">
        <f t="shared" si="33"/>
        <v>0.901274469087885</v>
      </c>
    </row>
    <row r="48" spans="1:31" s="532" customFormat="1" ht="20.100000000000001" hidden="1" customHeight="1" outlineLevel="1">
      <c r="A48" s="616">
        <f>+C47+0.01</f>
        <v>79.010000000000005</v>
      </c>
      <c r="B48" s="366" t="s">
        <v>593</v>
      </c>
      <c r="C48" s="563">
        <f>+C47+1</f>
        <v>80</v>
      </c>
      <c r="D48" s="564">
        <v>15184</v>
      </c>
      <c r="E48" s="564">
        <v>428770</v>
      </c>
      <c r="F48" s="564">
        <v>52024</v>
      </c>
      <c r="G48" s="564">
        <v>1475068</v>
      </c>
      <c r="H48" s="564">
        <v>2904</v>
      </c>
      <c r="I48" s="564">
        <v>69180</v>
      </c>
      <c r="J48" s="564">
        <v>2151</v>
      </c>
      <c r="K48" s="564">
        <v>54660</v>
      </c>
      <c r="L48" s="369">
        <f t="shared" si="62"/>
        <v>72263</v>
      </c>
      <c r="M48" s="369">
        <f t="shared" si="62"/>
        <v>2027678</v>
      </c>
      <c r="N48" s="370">
        <f>+M48/L48</f>
        <v>28.059698600943776</v>
      </c>
      <c r="O48" s="567"/>
      <c r="P48" s="670"/>
      <c r="Q48" s="670"/>
      <c r="R48" s="394">
        <f t="shared" si="43"/>
        <v>17364</v>
      </c>
      <c r="S48" s="377">
        <f t="shared" si="23"/>
        <v>50184</v>
      </c>
      <c r="T48" s="377">
        <f t="shared" si="6"/>
        <v>67548</v>
      </c>
      <c r="U48" s="394">
        <f t="shared" si="24"/>
        <v>1302</v>
      </c>
      <c r="V48" s="394">
        <f t="shared" si="25"/>
        <v>4419</v>
      </c>
      <c r="W48" s="377">
        <f t="shared" si="7"/>
        <v>5721</v>
      </c>
      <c r="X48" s="377">
        <f t="shared" si="8"/>
        <v>73269</v>
      </c>
      <c r="Y48" s="678">
        <f t="shared" si="9"/>
        <v>0.50752029686605338</v>
      </c>
      <c r="Z48" s="678">
        <f t="shared" si="9"/>
        <v>0.53430416050077922</v>
      </c>
      <c r="AA48" s="678">
        <f t="shared" si="29"/>
        <v>0.52715271976715006</v>
      </c>
      <c r="AB48" s="678">
        <f t="shared" si="30"/>
        <v>0.29300896805482107</v>
      </c>
      <c r="AC48" s="678">
        <f t="shared" si="31"/>
        <v>0.59611573737452772</v>
      </c>
      <c r="AD48" s="678">
        <f t="shared" si="32"/>
        <v>0.48251850877237373</v>
      </c>
      <c r="AE48" s="678">
        <f t="shared" si="33"/>
        <v>0.52337250501771571</v>
      </c>
    </row>
    <row r="49" spans="1:31" s="362" customFormat="1" ht="20.100000000000001" hidden="1" customHeight="1" outlineLevel="1">
      <c r="A49" s="616">
        <f>+C48+0.01</f>
        <v>80.010000000000005</v>
      </c>
      <c r="B49" s="366" t="s">
        <v>593</v>
      </c>
      <c r="C49" s="563">
        <f>+C48+1</f>
        <v>81</v>
      </c>
      <c r="D49" s="368">
        <v>8216</v>
      </c>
      <c r="E49" s="368">
        <v>231307</v>
      </c>
      <c r="F49" s="368">
        <v>32795</v>
      </c>
      <c r="G49" s="368">
        <v>944589</v>
      </c>
      <c r="H49" s="368">
        <v>1367</v>
      </c>
      <c r="I49" s="368">
        <v>23349</v>
      </c>
      <c r="J49" s="368">
        <v>1879</v>
      </c>
      <c r="K49" s="368">
        <v>31668</v>
      </c>
      <c r="L49" s="369">
        <f t="shared" si="62"/>
        <v>44257</v>
      </c>
      <c r="M49" s="369">
        <f t="shared" si="62"/>
        <v>1230913</v>
      </c>
      <c r="N49" s="370">
        <f>+M49/L49</f>
        <v>27.812843166052829</v>
      </c>
      <c r="O49" s="371"/>
      <c r="P49" s="670"/>
      <c r="Q49" s="670"/>
      <c r="R49" s="394">
        <f t="shared" si="43"/>
        <v>15545</v>
      </c>
      <c r="S49" s="377">
        <f t="shared" si="23"/>
        <v>48301</v>
      </c>
      <c r="T49" s="377">
        <f t="shared" si="6"/>
        <v>63846</v>
      </c>
      <c r="U49" s="394">
        <f t="shared" si="24"/>
        <v>2980</v>
      </c>
      <c r="V49" s="394">
        <f t="shared" si="25"/>
        <v>2058</v>
      </c>
      <c r="W49" s="377">
        <f t="shared" si="7"/>
        <v>5038</v>
      </c>
      <c r="X49" s="377">
        <f t="shared" si="8"/>
        <v>68884</v>
      </c>
      <c r="Y49" s="678">
        <f t="shared" si="9"/>
        <v>0.45435400914436769</v>
      </c>
      <c r="Z49" s="678">
        <f t="shared" si="9"/>
        <v>0.51425604288913074</v>
      </c>
      <c r="AA49" s="678">
        <f t="shared" si="29"/>
        <v>0.49826186632103775</v>
      </c>
      <c r="AB49" s="678">
        <f t="shared" si="30"/>
        <v>0.67063496528676392</v>
      </c>
      <c r="AC49" s="678">
        <f t="shared" si="31"/>
        <v>0.27762077110585609</v>
      </c>
      <c r="AD49" s="678">
        <f t="shared" si="32"/>
        <v>0.42491317028407949</v>
      </c>
      <c r="AE49" s="678">
        <f t="shared" si="33"/>
        <v>0.49204972956694282</v>
      </c>
    </row>
    <row r="50" spans="1:31" s="362" customFormat="1" ht="20.100000000000001" hidden="1" customHeight="1" outlineLevel="1">
      <c r="A50" s="616">
        <f>+C49+0.01</f>
        <v>81.010000000000005</v>
      </c>
      <c r="B50" s="366" t="s">
        <v>593</v>
      </c>
      <c r="C50" s="563">
        <f>+C49+1</f>
        <v>82</v>
      </c>
      <c r="D50" s="368">
        <v>11019</v>
      </c>
      <c r="E50" s="368">
        <v>310220</v>
      </c>
      <c r="F50" s="368">
        <v>41682</v>
      </c>
      <c r="G50" s="368">
        <v>1189618</v>
      </c>
      <c r="H50" s="368">
        <v>4346</v>
      </c>
      <c r="I50" s="368">
        <v>75473</v>
      </c>
      <c r="J50" s="368">
        <v>1617</v>
      </c>
      <c r="K50" s="368">
        <v>38477</v>
      </c>
      <c r="L50" s="369">
        <f t="shared" si="62"/>
        <v>58664</v>
      </c>
      <c r="M50" s="369">
        <f t="shared" si="62"/>
        <v>1613788</v>
      </c>
      <c r="N50" s="370">
        <f>+M50/L50</f>
        <v>27.509000409109504</v>
      </c>
      <c r="O50" s="371"/>
      <c r="P50" s="670"/>
      <c r="Q50" s="670"/>
      <c r="R50" s="394">
        <f t="shared" si="43"/>
        <v>12356</v>
      </c>
      <c r="S50" s="377">
        <f t="shared" si="23"/>
        <v>46628</v>
      </c>
      <c r="T50" s="377">
        <f t="shared" si="6"/>
        <v>58984</v>
      </c>
      <c r="U50" s="394">
        <f t="shared" si="24"/>
        <v>716</v>
      </c>
      <c r="V50" s="394">
        <f t="shared" si="25"/>
        <v>1940</v>
      </c>
      <c r="W50" s="377">
        <f t="shared" si="7"/>
        <v>2656</v>
      </c>
      <c r="X50" s="377">
        <f t="shared" si="8"/>
        <v>61640</v>
      </c>
      <c r="Y50" s="678">
        <f t="shared" si="9"/>
        <v>0.36114494287473831</v>
      </c>
      <c r="Z50" s="678">
        <f t="shared" si="9"/>
        <v>0.49644377482524976</v>
      </c>
      <c r="AA50" s="678">
        <f t="shared" si="29"/>
        <v>0.46031823329699734</v>
      </c>
      <c r="AB50" s="678">
        <f t="shared" si="30"/>
        <v>0.16113242790111509</v>
      </c>
      <c r="AC50" s="678">
        <f t="shared" si="31"/>
        <v>0.26170276770911599</v>
      </c>
      <c r="AD50" s="678">
        <f t="shared" si="32"/>
        <v>0.22401138949474297</v>
      </c>
      <c r="AE50" s="678">
        <f t="shared" si="33"/>
        <v>0.44030464738555192</v>
      </c>
    </row>
    <row r="51" spans="1:31" s="362" customFormat="1" ht="20.100000000000001" hidden="1" customHeight="1" outlineLevel="1">
      <c r="A51" s="616">
        <f>+C50+0.01</f>
        <v>82.01</v>
      </c>
      <c r="B51" s="366" t="s">
        <v>593</v>
      </c>
      <c r="C51" s="563">
        <f>+C50+1</f>
        <v>83</v>
      </c>
      <c r="D51" s="368">
        <v>7913</v>
      </c>
      <c r="E51" s="368">
        <v>224365</v>
      </c>
      <c r="F51" s="368">
        <v>31473</v>
      </c>
      <c r="G51" s="368">
        <v>906235</v>
      </c>
      <c r="H51" s="368">
        <v>3999</v>
      </c>
      <c r="I51" s="368">
        <v>65365</v>
      </c>
      <c r="J51" s="368">
        <v>2098</v>
      </c>
      <c r="K51" s="368">
        <v>43928</v>
      </c>
      <c r="L51" s="369">
        <f t="shared" si="53"/>
        <v>45483</v>
      </c>
      <c r="M51" s="369">
        <f t="shared" si="54"/>
        <v>1239893</v>
      </c>
      <c r="N51" s="370">
        <f t="shared" si="44"/>
        <v>27.260580876371392</v>
      </c>
      <c r="O51" s="371"/>
      <c r="P51" s="670"/>
      <c r="Q51" s="670"/>
      <c r="R51" s="394">
        <f t="shared" si="43"/>
        <v>11464</v>
      </c>
      <c r="S51" s="377">
        <f t="shared" si="23"/>
        <v>41783</v>
      </c>
      <c r="T51" s="377">
        <f t="shared" si="6"/>
        <v>53247</v>
      </c>
      <c r="U51" s="394">
        <f t="shared" si="24"/>
        <v>1038</v>
      </c>
      <c r="V51" s="394">
        <f t="shared" si="25"/>
        <v>2900</v>
      </c>
      <c r="W51" s="377">
        <f t="shared" si="7"/>
        <v>3938</v>
      </c>
      <c r="X51" s="377">
        <f t="shared" si="8"/>
        <v>57185</v>
      </c>
      <c r="Y51" s="678">
        <f t="shared" si="9"/>
        <v>0.33507329436031075</v>
      </c>
      <c r="Z51" s="678">
        <f t="shared" si="9"/>
        <v>0.44485953168747128</v>
      </c>
      <c r="AA51" s="678">
        <f t="shared" si="29"/>
        <v>0.41554599498788175</v>
      </c>
      <c r="AB51" s="678">
        <f t="shared" si="30"/>
        <v>0.23359701139854397</v>
      </c>
      <c r="AC51" s="678">
        <f t="shared" si="31"/>
        <v>0.3912051682249672</v>
      </c>
      <c r="AD51" s="678">
        <f t="shared" si="32"/>
        <v>0.33213736891200973</v>
      </c>
      <c r="AE51" s="678">
        <f t="shared" si="33"/>
        <v>0.40848185043385438</v>
      </c>
    </row>
    <row r="52" spans="1:31" s="362" customFormat="1" ht="20.100000000000001" hidden="1" customHeight="1" outlineLevel="1">
      <c r="A52" s="616">
        <f t="shared" si="11"/>
        <v>83.01</v>
      </c>
      <c r="B52" s="366" t="s">
        <v>593</v>
      </c>
      <c r="C52" s="563">
        <f t="shared" si="12"/>
        <v>84</v>
      </c>
      <c r="D52" s="368">
        <v>12717</v>
      </c>
      <c r="E52" s="368">
        <v>344028</v>
      </c>
      <c r="F52" s="368">
        <v>45695</v>
      </c>
      <c r="G52" s="368">
        <v>1255205</v>
      </c>
      <c r="H52" s="368">
        <v>6206</v>
      </c>
      <c r="I52" s="368">
        <v>105469</v>
      </c>
      <c r="J52" s="368">
        <v>3001</v>
      </c>
      <c r="K52" s="368">
        <v>62384</v>
      </c>
      <c r="L52" s="369">
        <f t="shared" si="53"/>
        <v>67619</v>
      </c>
      <c r="M52" s="369">
        <f t="shared" si="54"/>
        <v>1767086</v>
      </c>
      <c r="N52" s="370">
        <f t="shared" si="44"/>
        <v>26.132980375338292</v>
      </c>
      <c r="O52" s="371"/>
      <c r="P52" s="670"/>
      <c r="Q52" s="670"/>
      <c r="R52" s="394">
        <f t="shared" si="43"/>
        <v>25170</v>
      </c>
      <c r="S52" s="377">
        <f t="shared" si="23"/>
        <v>77828</v>
      </c>
      <c r="T52" s="377">
        <f t="shared" si="6"/>
        <v>102998</v>
      </c>
      <c r="U52" s="394">
        <f t="shared" si="24"/>
        <v>836</v>
      </c>
      <c r="V52" s="394">
        <f t="shared" si="25"/>
        <v>1618</v>
      </c>
      <c r="W52" s="377">
        <f t="shared" si="7"/>
        <v>2454</v>
      </c>
      <c r="X52" s="377">
        <f t="shared" si="8"/>
        <v>105452</v>
      </c>
      <c r="Y52" s="678">
        <f t="shared" si="9"/>
        <v>0.73567644967280377</v>
      </c>
      <c r="Z52" s="678">
        <f t="shared" si="9"/>
        <v>0.828627136207848</v>
      </c>
      <c r="AA52" s="678">
        <f t="shared" si="29"/>
        <v>0.80380878531676614</v>
      </c>
      <c r="AB52" s="678">
        <f t="shared" si="30"/>
        <v>0.1881378627448774</v>
      </c>
      <c r="AC52" s="678">
        <f t="shared" si="31"/>
        <v>0.21826550420275759</v>
      </c>
      <c r="AD52" s="678">
        <f t="shared" si="32"/>
        <v>0.20697437869732654</v>
      </c>
      <c r="AE52" s="678">
        <f t="shared" si="33"/>
        <v>0.7532609616499224</v>
      </c>
    </row>
    <row r="53" spans="1:31" s="613" customFormat="1" ht="20.100000000000001" hidden="1" customHeight="1" outlineLevel="1">
      <c r="A53" s="616">
        <f t="shared" si="11"/>
        <v>84.01</v>
      </c>
      <c r="B53" s="366" t="s">
        <v>593</v>
      </c>
      <c r="C53" s="563">
        <f t="shared" si="12"/>
        <v>85</v>
      </c>
      <c r="D53" s="564">
        <v>11679</v>
      </c>
      <c r="E53" s="564">
        <v>331064</v>
      </c>
      <c r="F53" s="564">
        <v>45940</v>
      </c>
      <c r="G53" s="564">
        <v>1294623</v>
      </c>
      <c r="H53" s="564">
        <v>13411</v>
      </c>
      <c r="I53" s="564">
        <v>249461</v>
      </c>
      <c r="J53" s="564">
        <v>5265</v>
      </c>
      <c r="K53" s="564">
        <v>109392</v>
      </c>
      <c r="L53" s="369">
        <f t="shared" si="53"/>
        <v>76295</v>
      </c>
      <c r="M53" s="369">
        <f t="shared" si="54"/>
        <v>1984540</v>
      </c>
      <c r="N53" s="565">
        <f t="shared" si="44"/>
        <v>26.011403106363456</v>
      </c>
      <c r="O53" s="567"/>
      <c r="P53" s="670"/>
      <c r="Q53" s="670"/>
      <c r="R53" s="394">
        <f t="shared" si="43"/>
        <v>10096</v>
      </c>
      <c r="S53" s="377">
        <f t="shared" si="23"/>
        <v>38699</v>
      </c>
      <c r="T53" s="377">
        <f t="shared" si="6"/>
        <v>48795</v>
      </c>
      <c r="U53" s="394">
        <f t="shared" si="24"/>
        <v>1272</v>
      </c>
      <c r="V53" s="394">
        <f t="shared" si="25"/>
        <v>2133</v>
      </c>
      <c r="W53" s="377">
        <f t="shared" si="7"/>
        <v>3405</v>
      </c>
      <c r="X53" s="377">
        <f t="shared" si="8"/>
        <v>52200</v>
      </c>
      <c r="Y53" s="678">
        <f t="shared" si="9"/>
        <v>0.29508897242338605</v>
      </c>
      <c r="Z53" s="678">
        <f t="shared" si="9"/>
        <v>0.41202448404311443</v>
      </c>
      <c r="AA53" s="678">
        <f t="shared" si="29"/>
        <v>0.3808020512974194</v>
      </c>
      <c r="AB53" s="678">
        <f t="shared" si="30"/>
        <v>0.28625760934388045</v>
      </c>
      <c r="AC53" s="678">
        <f t="shared" si="31"/>
        <v>0.28773814614615695</v>
      </c>
      <c r="AD53" s="678">
        <f t="shared" si="32"/>
        <v>0.28718327606536137</v>
      </c>
      <c r="AE53" s="678">
        <f t="shared" si="33"/>
        <v>0.37287317640372819</v>
      </c>
    </row>
    <row r="54" spans="1:31" s="362" customFormat="1" ht="20.100000000000001" hidden="1" customHeight="1" outlineLevel="1">
      <c r="A54" s="616">
        <f>+C53+0.01</f>
        <v>85.01</v>
      </c>
      <c r="B54" s="366" t="s">
        <v>593</v>
      </c>
      <c r="C54" s="563">
        <f>+C53+1</f>
        <v>86</v>
      </c>
      <c r="D54" s="368">
        <v>6381</v>
      </c>
      <c r="E54" s="368">
        <v>180404</v>
      </c>
      <c r="F54" s="368">
        <v>27730</v>
      </c>
      <c r="G54" s="368">
        <v>799443</v>
      </c>
      <c r="H54" s="368">
        <v>6597</v>
      </c>
      <c r="I54" s="368">
        <v>107464</v>
      </c>
      <c r="J54" s="368">
        <v>3279</v>
      </c>
      <c r="K54" s="368">
        <v>68029</v>
      </c>
      <c r="L54" s="369">
        <f t="shared" si="53"/>
        <v>43987</v>
      </c>
      <c r="M54" s="369">
        <f t="shared" si="54"/>
        <v>1155340</v>
      </c>
      <c r="N54" s="370">
        <f t="shared" ref="N54:N93" si="63">+M54/L54</f>
        <v>26.265487530406713</v>
      </c>
      <c r="O54" s="371"/>
      <c r="P54" s="670"/>
      <c r="Q54" s="670"/>
      <c r="R54" s="394">
        <f t="shared" si="43"/>
        <v>13225</v>
      </c>
      <c r="S54" s="377">
        <f t="shared" si="23"/>
        <v>49727</v>
      </c>
      <c r="T54" s="377">
        <f t="shared" si="6"/>
        <v>62952</v>
      </c>
      <c r="U54" s="394">
        <f t="shared" si="24"/>
        <v>1489</v>
      </c>
      <c r="V54" s="394">
        <f t="shared" si="25"/>
        <v>5840</v>
      </c>
      <c r="W54" s="377">
        <f t="shared" si="7"/>
        <v>7329</v>
      </c>
      <c r="X54" s="377">
        <f t="shared" si="8"/>
        <v>70281</v>
      </c>
      <c r="Y54" s="678">
        <f t="shared" si="9"/>
        <v>0.3865443403624485</v>
      </c>
      <c r="Z54" s="678">
        <f t="shared" si="9"/>
        <v>0.52943852600873276</v>
      </c>
      <c r="AA54" s="678">
        <f t="shared" si="29"/>
        <v>0.49128498274977245</v>
      </c>
      <c r="AB54" s="678">
        <f t="shared" si="30"/>
        <v>0.3350924373530173</v>
      </c>
      <c r="AC54" s="678">
        <f t="shared" si="31"/>
        <v>0.78780626980476165</v>
      </c>
      <c r="AD54" s="678">
        <f t="shared" si="32"/>
        <v>0.6181398620508175</v>
      </c>
      <c r="AE54" s="678">
        <f t="shared" si="33"/>
        <v>0.50202873009253679</v>
      </c>
    </row>
    <row r="55" spans="1:31" s="362" customFormat="1" ht="20.100000000000001" hidden="1" customHeight="1" outlineLevel="1">
      <c r="A55" s="616">
        <f t="shared" si="11"/>
        <v>86.01</v>
      </c>
      <c r="B55" s="366" t="s">
        <v>593</v>
      </c>
      <c r="C55" s="563">
        <f t="shared" si="12"/>
        <v>87</v>
      </c>
      <c r="D55" s="368">
        <v>10326</v>
      </c>
      <c r="E55" s="368">
        <v>293983</v>
      </c>
      <c r="F55" s="368">
        <v>38153</v>
      </c>
      <c r="G55" s="368">
        <v>1096183</v>
      </c>
      <c r="H55" s="368">
        <v>6345</v>
      </c>
      <c r="I55" s="368">
        <v>100557</v>
      </c>
      <c r="J55" s="368">
        <v>3323</v>
      </c>
      <c r="K55" s="368">
        <v>75681</v>
      </c>
      <c r="L55" s="369">
        <f t="shared" si="53"/>
        <v>58147</v>
      </c>
      <c r="M55" s="369">
        <f t="shared" si="54"/>
        <v>1566404</v>
      </c>
      <c r="N55" s="370">
        <f t="shared" si="63"/>
        <v>26.938689872220408</v>
      </c>
      <c r="O55" s="371"/>
      <c r="P55" s="670"/>
      <c r="Q55" s="670"/>
      <c r="R55" s="394">
        <f t="shared" si="43"/>
        <v>10243</v>
      </c>
      <c r="S55" s="377">
        <f t="shared" si="23"/>
        <v>37825</v>
      </c>
      <c r="T55" s="377">
        <f t="shared" si="6"/>
        <v>48068</v>
      </c>
      <c r="U55" s="394">
        <f t="shared" si="24"/>
        <v>884</v>
      </c>
      <c r="V55" s="394">
        <f t="shared" si="25"/>
        <v>1279</v>
      </c>
      <c r="W55" s="377">
        <f t="shared" si="7"/>
        <v>2163</v>
      </c>
      <c r="X55" s="377">
        <f t="shared" si="8"/>
        <v>50231</v>
      </c>
      <c r="Y55" s="678">
        <f t="shared" si="9"/>
        <v>0.29938553333327489</v>
      </c>
      <c r="Z55" s="678">
        <f t="shared" si="9"/>
        <v>0.4027190911633583</v>
      </c>
      <c r="AA55" s="678">
        <f t="shared" si="29"/>
        <v>0.3751284558205627</v>
      </c>
      <c r="AB55" s="678">
        <f t="shared" si="30"/>
        <v>0.1989400366823823</v>
      </c>
      <c r="AC55" s="678">
        <f t="shared" si="31"/>
        <v>0.17253496902059762</v>
      </c>
      <c r="AD55" s="678">
        <f t="shared" si="32"/>
        <v>0.18243096215253354</v>
      </c>
      <c r="AE55" s="678">
        <f t="shared" si="33"/>
        <v>0.35880828589915081</v>
      </c>
    </row>
    <row r="56" spans="1:31" s="362" customFormat="1" ht="20.100000000000001" customHeight="1" collapsed="1">
      <c r="A56" s="616">
        <v>87.01</v>
      </c>
      <c r="B56" s="366" t="s">
        <v>593</v>
      </c>
      <c r="C56" s="563">
        <v>96</v>
      </c>
      <c r="D56" s="368">
        <f>SUM(D57:D65)</f>
        <v>71512</v>
      </c>
      <c r="E56" s="368">
        <f t="shared" ref="E56" si="64">SUM(E57:E65)</f>
        <v>2008284</v>
      </c>
      <c r="F56" s="368">
        <f t="shared" ref="F56" si="65">SUM(F57:F65)</f>
        <v>260048</v>
      </c>
      <c r="G56" s="368">
        <f t="shared" ref="G56" si="66">SUM(G57:G65)</f>
        <v>7389554</v>
      </c>
      <c r="H56" s="368">
        <f t="shared" ref="H56" si="67">SUM(H57:H65)</f>
        <v>21686</v>
      </c>
      <c r="I56" s="368">
        <f t="shared" ref="I56" si="68">SUM(I57:I65)</f>
        <v>341675</v>
      </c>
      <c r="J56" s="368">
        <f t="shared" ref="J56" si="69">SUM(J57:J65)</f>
        <v>16558</v>
      </c>
      <c r="K56" s="368">
        <f t="shared" ref="K56" si="70">SUM(K57:K65)</f>
        <v>377616</v>
      </c>
      <c r="L56" s="369">
        <f t="shared" si="53"/>
        <v>369804</v>
      </c>
      <c r="M56" s="369">
        <f t="shared" si="54"/>
        <v>10117129</v>
      </c>
      <c r="N56" s="370">
        <f t="shared" si="63"/>
        <v>27.358084282484775</v>
      </c>
      <c r="O56" s="371"/>
      <c r="P56" s="670"/>
      <c r="Q56" s="670"/>
      <c r="R56" s="394">
        <f t="shared" si="43"/>
        <v>92160</v>
      </c>
      <c r="S56" s="377">
        <f t="shared" si="23"/>
        <v>350246</v>
      </c>
      <c r="T56" s="377">
        <f t="shared" si="6"/>
        <v>442406</v>
      </c>
      <c r="U56" s="394">
        <f t="shared" si="24"/>
        <v>46062</v>
      </c>
      <c r="V56" s="394">
        <f t="shared" si="25"/>
        <v>23905</v>
      </c>
      <c r="W56" s="377">
        <f t="shared" si="7"/>
        <v>69967</v>
      </c>
      <c r="X56" s="377">
        <f t="shared" si="8"/>
        <v>512373</v>
      </c>
      <c r="Y56" s="678">
        <f t="shared" si="9"/>
        <v>2.6936806357507188</v>
      </c>
      <c r="Z56" s="678">
        <f t="shared" si="9"/>
        <v>3.7290350509874846</v>
      </c>
      <c r="AA56" s="678">
        <f t="shared" si="29"/>
        <v>3.4525896568559511</v>
      </c>
      <c r="AB56" s="678">
        <f t="shared" si="30"/>
        <v>10.366036164778162</v>
      </c>
      <c r="AC56" s="678">
        <f t="shared" si="31"/>
        <v>3.2247446711785663</v>
      </c>
      <c r="AD56" s="678">
        <f t="shared" si="32"/>
        <v>5.9011313587269143</v>
      </c>
      <c r="AE56" s="678">
        <f t="shared" si="33"/>
        <v>3.6599645213315601</v>
      </c>
    </row>
    <row r="57" spans="1:31" s="362" customFormat="1" ht="20.100000000000001" hidden="1" customHeight="1" outlineLevel="1">
      <c r="A57" s="616">
        <f>+C55+0.01</f>
        <v>87.01</v>
      </c>
      <c r="B57" s="366" t="s">
        <v>593</v>
      </c>
      <c r="C57" s="563">
        <f>+C55+1</f>
        <v>88</v>
      </c>
      <c r="D57" s="368">
        <v>6552</v>
      </c>
      <c r="E57" s="368">
        <v>181027</v>
      </c>
      <c r="F57" s="368">
        <v>28044</v>
      </c>
      <c r="G57" s="368">
        <v>801738</v>
      </c>
      <c r="H57" s="368">
        <v>4918</v>
      </c>
      <c r="I57" s="368">
        <v>79736</v>
      </c>
      <c r="J57" s="368">
        <v>3083</v>
      </c>
      <c r="K57" s="368">
        <v>68923</v>
      </c>
      <c r="L57" s="369">
        <f t="shared" si="53"/>
        <v>42597</v>
      </c>
      <c r="M57" s="369">
        <f t="shared" si="54"/>
        <v>1131424</v>
      </c>
      <c r="N57" s="370">
        <f t="shared" si="63"/>
        <v>26.561119327652182</v>
      </c>
      <c r="O57" s="371"/>
      <c r="P57" s="670"/>
      <c r="Q57" s="670"/>
      <c r="R57" s="394">
        <f t="shared" si="43"/>
        <v>8725</v>
      </c>
      <c r="S57" s="377">
        <f t="shared" si="23"/>
        <v>34754</v>
      </c>
      <c r="T57" s="377">
        <f t="shared" si="6"/>
        <v>43479</v>
      </c>
      <c r="U57" s="394">
        <f t="shared" si="24"/>
        <v>887</v>
      </c>
      <c r="V57" s="394">
        <f t="shared" si="25"/>
        <v>1292</v>
      </c>
      <c r="W57" s="377">
        <f t="shared" si="7"/>
        <v>2179</v>
      </c>
      <c r="X57" s="377">
        <f t="shared" si="8"/>
        <v>45658</v>
      </c>
      <c r="Y57" s="678">
        <f t="shared" si="9"/>
        <v>0.25501696556993297</v>
      </c>
      <c r="Z57" s="678">
        <f t="shared" si="9"/>
        <v>0.37002245325291089</v>
      </c>
      <c r="AA57" s="678">
        <f t="shared" si="29"/>
        <v>0.33931534764546567</v>
      </c>
      <c r="AB57" s="678">
        <f t="shared" si="30"/>
        <v>0.19961517255347641</v>
      </c>
      <c r="AC57" s="678">
        <f t="shared" si="31"/>
        <v>0.17428864736091643</v>
      </c>
      <c r="AD57" s="678">
        <f t="shared" si="32"/>
        <v>0.18378042835430911</v>
      </c>
      <c r="AE57" s="678">
        <f t="shared" si="33"/>
        <v>0.32614259556018055</v>
      </c>
    </row>
    <row r="58" spans="1:31" s="362" customFormat="1" ht="20.100000000000001" hidden="1" customHeight="1" outlineLevel="1">
      <c r="A58" s="616">
        <f t="shared" si="11"/>
        <v>88.01</v>
      </c>
      <c r="B58" s="366" t="s">
        <v>593</v>
      </c>
      <c r="C58" s="563">
        <f t="shared" si="12"/>
        <v>89</v>
      </c>
      <c r="D58" s="368">
        <v>6588</v>
      </c>
      <c r="E58" s="368">
        <v>184308</v>
      </c>
      <c r="F58" s="368">
        <v>27363</v>
      </c>
      <c r="G58" s="368">
        <v>783908</v>
      </c>
      <c r="H58" s="368">
        <v>4185</v>
      </c>
      <c r="I58" s="368">
        <v>59280</v>
      </c>
      <c r="J58" s="368">
        <v>2248</v>
      </c>
      <c r="K58" s="368">
        <v>39557</v>
      </c>
      <c r="L58" s="369">
        <f t="shared" si="53"/>
        <v>40384</v>
      </c>
      <c r="M58" s="369">
        <f t="shared" si="54"/>
        <v>1067053</v>
      </c>
      <c r="N58" s="370">
        <f t="shared" si="63"/>
        <v>26.422667393026941</v>
      </c>
      <c r="O58" s="371"/>
      <c r="P58" s="670"/>
      <c r="Q58" s="670"/>
      <c r="R58" s="394">
        <f t="shared" si="43"/>
        <v>15184</v>
      </c>
      <c r="S58" s="377">
        <f t="shared" si="23"/>
        <v>52024</v>
      </c>
      <c r="T58" s="377">
        <f t="shared" si="6"/>
        <v>67208</v>
      </c>
      <c r="U58" s="394">
        <f t="shared" si="24"/>
        <v>2904</v>
      </c>
      <c r="V58" s="394">
        <f t="shared" si="25"/>
        <v>2151</v>
      </c>
      <c r="W58" s="377">
        <f t="shared" si="7"/>
        <v>5055</v>
      </c>
      <c r="X58" s="377">
        <f t="shared" si="8"/>
        <v>72263</v>
      </c>
      <c r="Y58" s="678">
        <f t="shared" si="9"/>
        <v>0.44380259085545704</v>
      </c>
      <c r="Z58" s="678">
        <f t="shared" si="9"/>
        <v>0.55389446130026576</v>
      </c>
      <c r="AA58" s="678">
        <f t="shared" si="29"/>
        <v>0.52449931885637802</v>
      </c>
      <c r="AB58" s="678">
        <f t="shared" si="30"/>
        <v>0.65353152321904784</v>
      </c>
      <c r="AC58" s="678">
        <f t="shared" si="31"/>
        <v>0.29016631615582916</v>
      </c>
      <c r="AD58" s="678">
        <f t="shared" si="32"/>
        <v>0.426346978123466</v>
      </c>
      <c r="AE58" s="678">
        <f t="shared" si="33"/>
        <v>0.5161864817330003</v>
      </c>
    </row>
    <row r="59" spans="1:31" s="362" customFormat="1" ht="20.100000000000001" hidden="1" customHeight="1" outlineLevel="1">
      <c r="A59" s="616">
        <f t="shared" si="11"/>
        <v>89.01</v>
      </c>
      <c r="B59" s="366" t="s">
        <v>593</v>
      </c>
      <c r="C59" s="563">
        <f t="shared" si="12"/>
        <v>90</v>
      </c>
      <c r="D59" s="368">
        <v>12114</v>
      </c>
      <c r="E59" s="368">
        <v>340244</v>
      </c>
      <c r="F59" s="368">
        <v>39651</v>
      </c>
      <c r="G59" s="368">
        <v>1118094</v>
      </c>
      <c r="H59" s="368">
        <v>4905</v>
      </c>
      <c r="I59" s="368">
        <v>77030</v>
      </c>
      <c r="J59" s="368">
        <v>2529</v>
      </c>
      <c r="K59" s="368">
        <v>55086</v>
      </c>
      <c r="L59" s="369">
        <f t="shared" si="53"/>
        <v>59199</v>
      </c>
      <c r="M59" s="369">
        <f t="shared" si="54"/>
        <v>1590454</v>
      </c>
      <c r="N59" s="370">
        <f t="shared" si="63"/>
        <v>26.866230848494062</v>
      </c>
      <c r="O59" s="371"/>
      <c r="P59" s="670"/>
      <c r="Q59" s="670"/>
      <c r="R59" s="394">
        <f t="shared" si="43"/>
        <v>8216</v>
      </c>
      <c r="S59" s="377">
        <f t="shared" si="23"/>
        <v>32795</v>
      </c>
      <c r="T59" s="377">
        <f t="shared" si="6"/>
        <v>41011</v>
      </c>
      <c r="U59" s="394">
        <f t="shared" si="24"/>
        <v>1367</v>
      </c>
      <c r="V59" s="394">
        <f t="shared" si="25"/>
        <v>1879</v>
      </c>
      <c r="W59" s="377">
        <f t="shared" si="7"/>
        <v>3246</v>
      </c>
      <c r="X59" s="377">
        <f t="shared" si="8"/>
        <v>44257</v>
      </c>
      <c r="Y59" s="678">
        <f t="shared" si="9"/>
        <v>0.24013975806562396</v>
      </c>
      <c r="Z59" s="678">
        <f t="shared" si="9"/>
        <v>0.34916517104302275</v>
      </c>
      <c r="AA59" s="678">
        <f t="shared" si="29"/>
        <v>0.32005477868139087</v>
      </c>
      <c r="AB59" s="678">
        <f t="shared" si="30"/>
        <v>0.3076369119285256</v>
      </c>
      <c r="AC59" s="678">
        <f t="shared" si="31"/>
        <v>0.25347396934300465</v>
      </c>
      <c r="AD59" s="678">
        <f t="shared" si="32"/>
        <v>0.27377295568521676</v>
      </c>
      <c r="AE59" s="678">
        <f t="shared" si="33"/>
        <v>0.31613502237739083</v>
      </c>
    </row>
    <row r="60" spans="1:31" s="362" customFormat="1" ht="20.100000000000001" hidden="1" customHeight="1" outlineLevel="1">
      <c r="A60" s="616">
        <f t="shared" si="11"/>
        <v>90.01</v>
      </c>
      <c r="B60" s="366" t="s">
        <v>593</v>
      </c>
      <c r="C60" s="563">
        <f t="shared" si="12"/>
        <v>91</v>
      </c>
      <c r="D60" s="368">
        <v>6219</v>
      </c>
      <c r="E60" s="368">
        <v>176181</v>
      </c>
      <c r="F60" s="368">
        <v>22882</v>
      </c>
      <c r="G60" s="368">
        <v>652580</v>
      </c>
      <c r="H60" s="368">
        <v>1310</v>
      </c>
      <c r="I60" s="368">
        <v>21170</v>
      </c>
      <c r="J60" s="368">
        <v>1361</v>
      </c>
      <c r="K60" s="368">
        <v>31888</v>
      </c>
      <c r="L60" s="369">
        <f t="shared" si="53"/>
        <v>31772</v>
      </c>
      <c r="M60" s="369">
        <f t="shared" si="54"/>
        <v>881819</v>
      </c>
      <c r="N60" s="370">
        <f t="shared" si="63"/>
        <v>27.754595241092787</v>
      </c>
      <c r="O60" s="371"/>
      <c r="P60" s="670"/>
      <c r="Q60" s="670"/>
      <c r="R60" s="394">
        <f t="shared" si="43"/>
        <v>11019</v>
      </c>
      <c r="S60" s="377">
        <f t="shared" si="23"/>
        <v>41682</v>
      </c>
      <c r="T60" s="377">
        <f t="shared" si="6"/>
        <v>52701</v>
      </c>
      <c r="U60" s="394">
        <f t="shared" si="24"/>
        <v>4346</v>
      </c>
      <c r="V60" s="394">
        <f t="shared" si="25"/>
        <v>1617</v>
      </c>
      <c r="W60" s="377">
        <f t="shared" si="7"/>
        <v>5963</v>
      </c>
      <c r="X60" s="377">
        <f t="shared" si="8"/>
        <v>58664</v>
      </c>
      <c r="Y60" s="678">
        <f t="shared" si="9"/>
        <v>0.32206669840860647</v>
      </c>
      <c r="Z60" s="678">
        <f t="shared" si="9"/>
        <v>0.44378419452402112</v>
      </c>
      <c r="AA60" s="678">
        <f t="shared" si="29"/>
        <v>0.41128494528999482</v>
      </c>
      <c r="AB60" s="678">
        <f t="shared" si="30"/>
        <v>0.97804683192492492</v>
      </c>
      <c r="AC60" s="678">
        <f t="shared" si="31"/>
        <v>0.21813060586888694</v>
      </c>
      <c r="AD60" s="678">
        <f t="shared" si="32"/>
        <v>0.50292918507422912</v>
      </c>
      <c r="AE60" s="678">
        <f t="shared" si="33"/>
        <v>0.41904659043196002</v>
      </c>
    </row>
    <row r="61" spans="1:31" s="532" customFormat="1" ht="20.100000000000001" hidden="1" customHeight="1" outlineLevel="1">
      <c r="A61" s="616">
        <f t="shared" si="11"/>
        <v>91.01</v>
      </c>
      <c r="B61" s="366" t="s">
        <v>593</v>
      </c>
      <c r="C61" s="563">
        <f t="shared" si="12"/>
        <v>92</v>
      </c>
      <c r="D61" s="564">
        <v>7533</v>
      </c>
      <c r="E61" s="564">
        <v>214478</v>
      </c>
      <c r="F61" s="564">
        <v>27565</v>
      </c>
      <c r="G61" s="564">
        <v>790706</v>
      </c>
      <c r="H61" s="564">
        <v>1483</v>
      </c>
      <c r="I61" s="564">
        <v>24205</v>
      </c>
      <c r="J61" s="564">
        <v>1395</v>
      </c>
      <c r="K61" s="564">
        <v>33784</v>
      </c>
      <c r="L61" s="369">
        <f t="shared" si="53"/>
        <v>37976</v>
      </c>
      <c r="M61" s="369">
        <f t="shared" si="54"/>
        <v>1063173</v>
      </c>
      <c r="N61" s="565">
        <f t="shared" si="63"/>
        <v>27.995918474826205</v>
      </c>
      <c r="O61" s="567"/>
      <c r="P61" s="670"/>
      <c r="Q61" s="670"/>
      <c r="R61" s="394">
        <f t="shared" si="43"/>
        <v>7913</v>
      </c>
      <c r="S61" s="377">
        <f t="shared" si="23"/>
        <v>31473</v>
      </c>
      <c r="T61" s="377">
        <f t="shared" si="6"/>
        <v>39386</v>
      </c>
      <c r="U61" s="394">
        <f t="shared" si="24"/>
        <v>3999</v>
      </c>
      <c r="V61" s="394">
        <f t="shared" si="25"/>
        <v>2098</v>
      </c>
      <c r="W61" s="377">
        <f t="shared" si="7"/>
        <v>6097</v>
      </c>
      <c r="X61" s="377">
        <f t="shared" si="8"/>
        <v>45483</v>
      </c>
      <c r="Y61" s="678">
        <f t="shared" si="9"/>
        <v>0.23128358149626127</v>
      </c>
      <c r="Z61" s="678">
        <f t="shared" si="9"/>
        <v>0.33508996579469602</v>
      </c>
      <c r="AA61" s="678">
        <f t="shared" si="29"/>
        <v>0.3073730831519656</v>
      </c>
      <c r="AB61" s="678">
        <f t="shared" si="30"/>
        <v>0.89995611616837889</v>
      </c>
      <c r="AC61" s="678">
        <f t="shared" si="31"/>
        <v>0.28301670446068317</v>
      </c>
      <c r="AD61" s="678">
        <f t="shared" si="32"/>
        <v>0.51423096451409944</v>
      </c>
      <c r="AE61" s="678">
        <f t="shared" si="33"/>
        <v>0.32489254180786914</v>
      </c>
    </row>
    <row r="62" spans="1:31" s="362" customFormat="1" ht="20.100000000000001" hidden="1" customHeight="1" outlineLevel="1">
      <c r="A62" s="616">
        <f>+C61+0.01</f>
        <v>92.01</v>
      </c>
      <c r="B62" s="366" t="s">
        <v>593</v>
      </c>
      <c r="C62" s="563">
        <f>+C61+1</f>
        <v>93</v>
      </c>
      <c r="D62" s="368">
        <v>5850</v>
      </c>
      <c r="E62" s="368">
        <v>166217</v>
      </c>
      <c r="F62" s="368">
        <v>23584</v>
      </c>
      <c r="G62" s="368">
        <v>679322</v>
      </c>
      <c r="H62" s="368">
        <v>1600</v>
      </c>
      <c r="I62" s="368">
        <v>26654</v>
      </c>
      <c r="J62" s="368">
        <v>1429</v>
      </c>
      <c r="K62" s="368">
        <v>33922</v>
      </c>
      <c r="L62" s="369">
        <f t="shared" si="53"/>
        <v>32463</v>
      </c>
      <c r="M62" s="369">
        <f t="shared" si="54"/>
        <v>906115</v>
      </c>
      <c r="N62" s="370">
        <f t="shared" si="63"/>
        <v>27.912238548501371</v>
      </c>
      <c r="O62" s="371"/>
      <c r="P62" s="670"/>
      <c r="Q62" s="670"/>
      <c r="R62" s="394">
        <f t="shared" si="43"/>
        <v>12717</v>
      </c>
      <c r="S62" s="377">
        <f t="shared" si="23"/>
        <v>45695</v>
      </c>
      <c r="T62" s="377">
        <f t="shared" si="6"/>
        <v>58412</v>
      </c>
      <c r="U62" s="394">
        <f t="shared" si="24"/>
        <v>6206</v>
      </c>
      <c r="V62" s="394">
        <f t="shared" si="25"/>
        <v>3001</v>
      </c>
      <c r="W62" s="377">
        <f t="shared" si="7"/>
        <v>9207</v>
      </c>
      <c r="X62" s="377">
        <f t="shared" si="8"/>
        <v>67619</v>
      </c>
      <c r="Y62" s="678">
        <f t="shared" si="9"/>
        <v>0.37169636116364901</v>
      </c>
      <c r="Z62" s="678">
        <f t="shared" si="9"/>
        <v>0.48651021469159705</v>
      </c>
      <c r="AA62" s="678">
        <f t="shared" si="29"/>
        <v>0.4558542764706397</v>
      </c>
      <c r="AB62" s="678">
        <f t="shared" si="30"/>
        <v>1.3966310720032407</v>
      </c>
      <c r="AC62" s="678">
        <f t="shared" si="31"/>
        <v>0.40482989994590579</v>
      </c>
      <c r="AD62" s="678">
        <f t="shared" si="32"/>
        <v>0.77653345748422398</v>
      </c>
      <c r="AE62" s="678">
        <f t="shared" si="33"/>
        <v>0.48301362672880643</v>
      </c>
    </row>
    <row r="63" spans="1:31" s="362" customFormat="1" ht="20.100000000000001" hidden="1" customHeight="1" outlineLevel="1">
      <c r="A63" s="616">
        <f t="shared" si="11"/>
        <v>93.01</v>
      </c>
      <c r="B63" s="366" t="s">
        <v>593</v>
      </c>
      <c r="C63" s="563">
        <f t="shared" si="12"/>
        <v>94</v>
      </c>
      <c r="D63" s="368">
        <v>11416</v>
      </c>
      <c r="E63" s="368">
        <v>310645</v>
      </c>
      <c r="F63" s="368">
        <v>38414</v>
      </c>
      <c r="G63" s="368">
        <v>1049407</v>
      </c>
      <c r="H63" s="368">
        <v>1709</v>
      </c>
      <c r="I63" s="368">
        <v>23431</v>
      </c>
      <c r="J63" s="368">
        <v>1715</v>
      </c>
      <c r="K63" s="368">
        <v>39242</v>
      </c>
      <c r="L63" s="369">
        <f t="shared" si="53"/>
        <v>53254</v>
      </c>
      <c r="M63" s="369">
        <f t="shared" si="54"/>
        <v>1422725</v>
      </c>
      <c r="N63" s="370">
        <f t="shared" si="63"/>
        <v>26.715833552409208</v>
      </c>
      <c r="O63" s="371"/>
      <c r="P63" s="670"/>
      <c r="Q63" s="670"/>
      <c r="R63" s="394">
        <f t="shared" si="43"/>
        <v>11679</v>
      </c>
      <c r="S63" s="377">
        <f t="shared" si="23"/>
        <v>45940</v>
      </c>
      <c r="T63" s="377">
        <f t="shared" si="6"/>
        <v>57619</v>
      </c>
      <c r="U63" s="394">
        <f t="shared" si="24"/>
        <v>13411</v>
      </c>
      <c r="V63" s="394">
        <f t="shared" si="25"/>
        <v>5265</v>
      </c>
      <c r="W63" s="377">
        <f t="shared" si="7"/>
        <v>18676</v>
      </c>
      <c r="X63" s="377">
        <f t="shared" si="8"/>
        <v>76295</v>
      </c>
      <c r="Y63" s="678">
        <f t="shared" si="9"/>
        <v>0.34135738004484206</v>
      </c>
      <c r="Z63" s="678">
        <f t="shared" si="9"/>
        <v>0.48911870583065914</v>
      </c>
      <c r="AA63" s="678">
        <f t="shared" si="29"/>
        <v>0.44966560905228009</v>
      </c>
      <c r="AB63" s="678">
        <f t="shared" si="30"/>
        <v>3.0180823890808024</v>
      </c>
      <c r="AC63" s="678">
        <f t="shared" si="31"/>
        <v>0.71023972782912159</v>
      </c>
      <c r="AD63" s="678">
        <f t="shared" si="32"/>
        <v>1.5751644240225227</v>
      </c>
      <c r="AE63" s="678">
        <f t="shared" si="33"/>
        <v>0.54498772018625374</v>
      </c>
    </row>
    <row r="64" spans="1:31" s="362" customFormat="1" ht="20.100000000000001" hidden="1" customHeight="1" outlineLevel="1">
      <c r="A64" s="616">
        <f t="shared" si="11"/>
        <v>94.01</v>
      </c>
      <c r="B64" s="366" t="s">
        <v>593</v>
      </c>
      <c r="C64" s="563">
        <f t="shared" si="12"/>
        <v>95</v>
      </c>
      <c r="D64" s="368">
        <v>9914</v>
      </c>
      <c r="E64" s="368">
        <v>284720</v>
      </c>
      <c r="F64" s="368">
        <v>31407</v>
      </c>
      <c r="G64" s="368">
        <v>905000</v>
      </c>
      <c r="H64" s="368">
        <v>766</v>
      </c>
      <c r="I64" s="368">
        <v>15077</v>
      </c>
      <c r="J64" s="368">
        <v>1238</v>
      </c>
      <c r="K64" s="368">
        <v>33538</v>
      </c>
      <c r="L64" s="369">
        <f t="shared" si="53"/>
        <v>43325</v>
      </c>
      <c r="M64" s="369">
        <f t="shared" si="54"/>
        <v>1238335</v>
      </c>
      <c r="N64" s="370">
        <f t="shared" si="63"/>
        <v>28.582458165031738</v>
      </c>
      <c r="O64" s="371"/>
      <c r="P64" s="670"/>
      <c r="Q64" s="670"/>
      <c r="R64" s="394">
        <f t="shared" si="43"/>
        <v>6381</v>
      </c>
      <c r="S64" s="377">
        <f t="shared" si="23"/>
        <v>27730</v>
      </c>
      <c r="T64" s="377">
        <f t="shared" si="6"/>
        <v>34111</v>
      </c>
      <c r="U64" s="394">
        <f t="shared" si="24"/>
        <v>6597</v>
      </c>
      <c r="V64" s="394">
        <f t="shared" si="25"/>
        <v>3279</v>
      </c>
      <c r="W64" s="377">
        <f t="shared" si="7"/>
        <v>9876</v>
      </c>
      <c r="X64" s="377">
        <f t="shared" si="8"/>
        <v>43987</v>
      </c>
      <c r="Y64" s="678">
        <f t="shared" si="9"/>
        <v>0.18650581745578707</v>
      </c>
      <c r="Z64" s="678">
        <f t="shared" si="9"/>
        <v>0.29523860933139262</v>
      </c>
      <c r="AA64" s="678">
        <f t="shared" si="29"/>
        <v>0.26620634843336966</v>
      </c>
      <c r="AB64" s="678">
        <f t="shared" si="30"/>
        <v>1.4846237805358329</v>
      </c>
      <c r="AC64" s="678">
        <f t="shared" si="31"/>
        <v>0.44233163676195436</v>
      </c>
      <c r="AD64" s="678">
        <f t="shared" si="32"/>
        <v>0.8329580130459644</v>
      </c>
      <c r="AE64" s="678">
        <f t="shared" si="33"/>
        <v>0.31420636801668189</v>
      </c>
    </row>
    <row r="65" spans="1:31" s="613" customFormat="1" ht="20.100000000000001" hidden="1" customHeight="1" outlineLevel="1">
      <c r="A65" s="616">
        <f t="shared" si="11"/>
        <v>95.01</v>
      </c>
      <c r="B65" s="366" t="s">
        <v>593</v>
      </c>
      <c r="C65" s="563">
        <f t="shared" si="12"/>
        <v>96</v>
      </c>
      <c r="D65" s="564">
        <v>5326</v>
      </c>
      <c r="E65" s="564">
        <v>150464</v>
      </c>
      <c r="F65" s="564">
        <v>21138</v>
      </c>
      <c r="G65" s="564">
        <v>608799</v>
      </c>
      <c r="H65" s="564">
        <v>810</v>
      </c>
      <c r="I65" s="564">
        <v>15092</v>
      </c>
      <c r="J65" s="564">
        <v>1560</v>
      </c>
      <c r="K65" s="564">
        <v>41676</v>
      </c>
      <c r="L65" s="369">
        <f t="shared" si="53"/>
        <v>28834</v>
      </c>
      <c r="M65" s="369">
        <f t="shared" si="54"/>
        <v>816031</v>
      </c>
      <c r="N65" s="565">
        <f t="shared" si="63"/>
        <v>28.300998820836512</v>
      </c>
      <c r="O65" s="567"/>
      <c r="P65" s="670"/>
      <c r="Q65" s="670"/>
      <c r="R65" s="394">
        <f t="shared" si="43"/>
        <v>10326</v>
      </c>
      <c r="S65" s="377">
        <f t="shared" si="23"/>
        <v>38153</v>
      </c>
      <c r="T65" s="377">
        <f t="shared" si="6"/>
        <v>48479</v>
      </c>
      <c r="U65" s="394">
        <f t="shared" si="24"/>
        <v>6345</v>
      </c>
      <c r="V65" s="394">
        <f t="shared" si="25"/>
        <v>3323</v>
      </c>
      <c r="W65" s="377">
        <f t="shared" si="7"/>
        <v>9668</v>
      </c>
      <c r="X65" s="377">
        <f t="shared" si="8"/>
        <v>58147</v>
      </c>
      <c r="Y65" s="678">
        <f t="shared" si="9"/>
        <v>0.30181148269055907</v>
      </c>
      <c r="Z65" s="678">
        <f t="shared" si="9"/>
        <v>0.40621127521891892</v>
      </c>
      <c r="AA65" s="678">
        <f t="shared" si="29"/>
        <v>0.37833594927446657</v>
      </c>
      <c r="AB65" s="678">
        <f t="shared" si="30"/>
        <v>1.427912367363932</v>
      </c>
      <c r="AC65" s="678">
        <f t="shared" si="31"/>
        <v>0.44826716345226414</v>
      </c>
      <c r="AD65" s="678">
        <f t="shared" si="32"/>
        <v>0.81541495242288231</v>
      </c>
      <c r="AE65" s="678">
        <f t="shared" si="33"/>
        <v>0.41535357448941729</v>
      </c>
    </row>
    <row r="66" spans="1:31" s="659" customFormat="1" ht="20.100000000000001" customHeight="1" collapsed="1">
      <c r="A66" s="616">
        <v>96.01</v>
      </c>
      <c r="B66" s="366" t="s">
        <v>593</v>
      </c>
      <c r="C66" s="563">
        <v>105</v>
      </c>
      <c r="D66" s="368">
        <f>SUM(D67:D75)</f>
        <v>57433</v>
      </c>
      <c r="E66" s="368">
        <f t="shared" ref="E66" si="71">SUM(E67:E75)</f>
        <v>1602301</v>
      </c>
      <c r="F66" s="368">
        <f t="shared" ref="F66" si="72">SUM(F67:F75)</f>
        <v>212434</v>
      </c>
      <c r="G66" s="368">
        <f t="shared" ref="G66" si="73">SUM(G67:G75)</f>
        <v>5970261</v>
      </c>
      <c r="H66" s="368">
        <f t="shared" ref="H66" si="74">SUM(H67:H75)</f>
        <v>4584</v>
      </c>
      <c r="I66" s="368">
        <f t="shared" ref="I66" si="75">SUM(I67:I75)</f>
        <v>103596</v>
      </c>
      <c r="J66" s="368">
        <f t="shared" ref="J66" si="76">SUM(J67:J75)</f>
        <v>12968</v>
      </c>
      <c r="K66" s="368">
        <f t="shared" ref="K66" si="77">SUM(K67:K75)</f>
        <v>360542</v>
      </c>
      <c r="L66" s="369">
        <f t="shared" si="53"/>
        <v>287419</v>
      </c>
      <c r="M66" s="369">
        <f t="shared" si="54"/>
        <v>8036700</v>
      </c>
      <c r="N66" s="370">
        <f t="shared" si="63"/>
        <v>27.961617012097321</v>
      </c>
      <c r="O66" s="567"/>
      <c r="P66" s="670"/>
      <c r="Q66" s="670"/>
      <c r="R66" s="394">
        <f t="shared" si="43"/>
        <v>71512</v>
      </c>
      <c r="S66" s="377">
        <f t="shared" si="23"/>
        <v>260048</v>
      </c>
      <c r="T66" s="377">
        <f t="shared" si="6"/>
        <v>331560</v>
      </c>
      <c r="U66" s="394">
        <f t="shared" si="24"/>
        <v>21686</v>
      </c>
      <c r="V66" s="394">
        <f t="shared" si="25"/>
        <v>16558</v>
      </c>
      <c r="W66" s="377">
        <f t="shared" si="7"/>
        <v>38244</v>
      </c>
      <c r="X66" s="377">
        <f t="shared" si="8"/>
        <v>369804</v>
      </c>
      <c r="Y66" s="678">
        <f t="shared" si="9"/>
        <v>2.0901745835916383</v>
      </c>
      <c r="Z66" s="678">
        <f t="shared" si="9"/>
        <v>2.7687057295135227</v>
      </c>
      <c r="AA66" s="678">
        <f t="shared" si="29"/>
        <v>2.5875341352223047</v>
      </c>
      <c r="AB66" s="678">
        <f t="shared" si="30"/>
        <v>4.8803321668485786</v>
      </c>
      <c r="AC66" s="678">
        <f t="shared" si="31"/>
        <v>2.2336466122306926</v>
      </c>
      <c r="AD66" s="678">
        <f t="shared" si="32"/>
        <v>3.2255615887940325</v>
      </c>
      <c r="AE66" s="678">
        <f t="shared" si="33"/>
        <v>2.6415707303985498</v>
      </c>
    </row>
    <row r="67" spans="1:31" s="362" customFormat="1" ht="20.100000000000001" hidden="1" customHeight="1" outlineLevel="1">
      <c r="A67" s="616">
        <f>+C65+0.01</f>
        <v>96.01</v>
      </c>
      <c r="B67" s="366" t="s">
        <v>593</v>
      </c>
      <c r="C67" s="563">
        <f>+C65+1</f>
        <v>97</v>
      </c>
      <c r="D67" s="368">
        <v>5907</v>
      </c>
      <c r="E67" s="368">
        <v>167521</v>
      </c>
      <c r="F67" s="368">
        <v>21838</v>
      </c>
      <c r="G67" s="368">
        <v>627573</v>
      </c>
      <c r="H67" s="368">
        <v>486</v>
      </c>
      <c r="I67" s="368">
        <v>9474</v>
      </c>
      <c r="J67" s="368">
        <v>1321</v>
      </c>
      <c r="K67" s="368">
        <v>34397</v>
      </c>
      <c r="L67" s="369">
        <f t="shared" si="53"/>
        <v>29552</v>
      </c>
      <c r="M67" s="369">
        <f t="shared" si="54"/>
        <v>838965</v>
      </c>
      <c r="N67" s="370">
        <f t="shared" si="63"/>
        <v>28.389449106659448</v>
      </c>
      <c r="O67" s="371"/>
      <c r="P67" s="670"/>
      <c r="Q67" s="670"/>
      <c r="R67" s="394">
        <f t="shared" si="43"/>
        <v>6552</v>
      </c>
      <c r="S67" s="377">
        <f t="shared" si="23"/>
        <v>28044</v>
      </c>
      <c r="T67" s="377">
        <f t="shared" si="6"/>
        <v>34596</v>
      </c>
      <c r="U67" s="394">
        <f t="shared" si="24"/>
        <v>4918</v>
      </c>
      <c r="V67" s="394">
        <f t="shared" si="25"/>
        <v>3083</v>
      </c>
      <c r="W67" s="377">
        <f t="shared" si="7"/>
        <v>8001</v>
      </c>
      <c r="X67" s="377">
        <f t="shared" si="8"/>
        <v>42597</v>
      </c>
      <c r="Y67" s="678">
        <f t="shared" si="9"/>
        <v>0.19150385769790265</v>
      </c>
      <c r="Z67" s="678">
        <f t="shared" si="9"/>
        <v>0.29858173675043542</v>
      </c>
      <c r="AA67" s="678">
        <f t="shared" si="29"/>
        <v>0.26999134679138276</v>
      </c>
      <c r="AB67" s="678">
        <f t="shared" si="30"/>
        <v>1.1067727380135253</v>
      </c>
      <c r="AC67" s="678">
        <f t="shared" si="31"/>
        <v>0.41589156332330135</v>
      </c>
      <c r="AD67" s="678">
        <f t="shared" si="32"/>
        <v>0.674817442525391</v>
      </c>
      <c r="AE67" s="678">
        <f t="shared" si="33"/>
        <v>0.3042773696411803</v>
      </c>
    </row>
    <row r="68" spans="1:31" s="362" customFormat="1" ht="20.100000000000001" hidden="1" customHeight="1" outlineLevel="1">
      <c r="A68" s="616">
        <f t="shared" si="11"/>
        <v>97.01</v>
      </c>
      <c r="B68" s="366" t="s">
        <v>593</v>
      </c>
      <c r="C68" s="563">
        <f t="shared" si="12"/>
        <v>98</v>
      </c>
      <c r="D68" s="368">
        <v>5421</v>
      </c>
      <c r="E68" s="368">
        <v>150149</v>
      </c>
      <c r="F68" s="368">
        <v>21821</v>
      </c>
      <c r="G68" s="368">
        <v>618891</v>
      </c>
      <c r="H68" s="368">
        <v>732</v>
      </c>
      <c r="I68" s="368">
        <v>15016</v>
      </c>
      <c r="J68" s="368">
        <v>1660</v>
      </c>
      <c r="K68" s="368">
        <v>43494</v>
      </c>
      <c r="L68" s="369">
        <f t="shared" si="53"/>
        <v>29634</v>
      </c>
      <c r="M68" s="369">
        <f t="shared" si="54"/>
        <v>827550</v>
      </c>
      <c r="N68" s="370">
        <f t="shared" si="63"/>
        <v>27.925693460214617</v>
      </c>
      <c r="O68" s="371"/>
      <c r="P68" s="670"/>
      <c r="Q68" s="670"/>
      <c r="R68" s="394">
        <f t="shared" si="43"/>
        <v>6588</v>
      </c>
      <c r="S68" s="377">
        <f t="shared" si="23"/>
        <v>27363</v>
      </c>
      <c r="T68" s="377">
        <f t="shared" si="6"/>
        <v>33951</v>
      </c>
      <c r="U68" s="394">
        <f t="shared" si="24"/>
        <v>4185</v>
      </c>
      <c r="V68" s="394">
        <f t="shared" si="25"/>
        <v>2248</v>
      </c>
      <c r="W68" s="377">
        <f t="shared" si="7"/>
        <v>6433</v>
      </c>
      <c r="X68" s="377">
        <f t="shared" si="8"/>
        <v>40384</v>
      </c>
      <c r="Y68" s="678">
        <f t="shared" si="9"/>
        <v>0.19255607669624278</v>
      </c>
      <c r="Z68" s="678">
        <f t="shared" si="9"/>
        <v>0.29133119607410374</v>
      </c>
      <c r="AA68" s="678">
        <f t="shared" si="29"/>
        <v>0.26495768918124163</v>
      </c>
      <c r="AB68" s="678">
        <f t="shared" si="30"/>
        <v>0.94181454017621036</v>
      </c>
      <c r="AC68" s="678">
        <f t="shared" si="31"/>
        <v>0.30325145454128494</v>
      </c>
      <c r="AD68" s="678">
        <f t="shared" si="32"/>
        <v>0.54256975475138614</v>
      </c>
      <c r="AE68" s="678">
        <f t="shared" si="33"/>
        <v>0.28846954704766592</v>
      </c>
    </row>
    <row r="69" spans="1:31" s="362" customFormat="1" ht="20.100000000000001" hidden="1" customHeight="1" outlineLevel="1">
      <c r="A69" s="616">
        <f t="shared" si="11"/>
        <v>98.01</v>
      </c>
      <c r="B69" s="366" t="s">
        <v>593</v>
      </c>
      <c r="C69" s="563">
        <f t="shared" si="12"/>
        <v>99</v>
      </c>
      <c r="D69" s="368">
        <v>4984</v>
      </c>
      <c r="E69" s="368">
        <v>140547</v>
      </c>
      <c r="F69" s="368">
        <v>19144</v>
      </c>
      <c r="G69" s="368">
        <v>543205</v>
      </c>
      <c r="H69" s="368">
        <v>568</v>
      </c>
      <c r="I69" s="368">
        <v>12909</v>
      </c>
      <c r="J69" s="368">
        <v>973</v>
      </c>
      <c r="K69" s="368">
        <v>26975</v>
      </c>
      <c r="L69" s="369">
        <f t="shared" si="53"/>
        <v>25669</v>
      </c>
      <c r="M69" s="369">
        <f t="shared" si="54"/>
        <v>723636</v>
      </c>
      <c r="N69" s="370">
        <f t="shared" si="63"/>
        <v>28.191047567104288</v>
      </c>
      <c r="O69" s="371"/>
      <c r="P69" s="670"/>
      <c r="Q69" s="670"/>
      <c r="R69" s="394">
        <f t="shared" si="43"/>
        <v>12114</v>
      </c>
      <c r="S69" s="377">
        <f t="shared" si="23"/>
        <v>39651</v>
      </c>
      <c r="T69" s="377">
        <f t="shared" si="6"/>
        <v>51765</v>
      </c>
      <c r="U69" s="394">
        <f t="shared" si="24"/>
        <v>4905</v>
      </c>
      <c r="V69" s="394">
        <f t="shared" si="25"/>
        <v>2529</v>
      </c>
      <c r="W69" s="377">
        <f t="shared" si="7"/>
        <v>7434</v>
      </c>
      <c r="X69" s="377">
        <f t="shared" si="8"/>
        <v>59199</v>
      </c>
      <c r="Y69" s="678">
        <f t="shared" si="9"/>
        <v>0.35407169294145191</v>
      </c>
      <c r="Z69" s="678">
        <f t="shared" si="9"/>
        <v>0.42216033532632702</v>
      </c>
      <c r="AA69" s="678">
        <f t="shared" si="29"/>
        <v>0.40398028866504593</v>
      </c>
      <c r="AB69" s="678">
        <f t="shared" si="30"/>
        <v>1.1038471492387842</v>
      </c>
      <c r="AC69" s="678">
        <f t="shared" si="31"/>
        <v>0.34115788635894556</v>
      </c>
      <c r="AD69" s="678">
        <f t="shared" si="32"/>
        <v>0.62699573399996966</v>
      </c>
      <c r="AE69" s="678">
        <f t="shared" si="33"/>
        <v>0.42286818333188331</v>
      </c>
    </row>
    <row r="70" spans="1:31" s="362" customFormat="1" ht="20.100000000000001" hidden="1" customHeight="1" outlineLevel="1">
      <c r="A70" s="616">
        <f t="shared" si="11"/>
        <v>99.01</v>
      </c>
      <c r="B70" s="366" t="s">
        <v>593</v>
      </c>
      <c r="C70" s="563">
        <f t="shared" si="12"/>
        <v>100</v>
      </c>
      <c r="D70" s="368">
        <v>14835</v>
      </c>
      <c r="E70" s="368">
        <v>405686</v>
      </c>
      <c r="F70" s="368">
        <v>49234</v>
      </c>
      <c r="G70" s="368">
        <v>1305904</v>
      </c>
      <c r="H70" s="368">
        <v>636</v>
      </c>
      <c r="I70" s="368">
        <v>12875</v>
      </c>
      <c r="J70" s="368">
        <v>1404</v>
      </c>
      <c r="K70" s="368">
        <v>36894</v>
      </c>
      <c r="L70" s="369">
        <f t="shared" si="53"/>
        <v>66109</v>
      </c>
      <c r="M70" s="369">
        <f t="shared" si="54"/>
        <v>1761359</v>
      </c>
      <c r="N70" s="370">
        <f t="shared" si="63"/>
        <v>26.64325583506028</v>
      </c>
      <c r="O70" s="371"/>
      <c r="P70" s="670"/>
      <c r="Q70" s="670"/>
      <c r="R70" s="394">
        <f t="shared" si="43"/>
        <v>6219</v>
      </c>
      <c r="S70" s="377">
        <f t="shared" si="23"/>
        <v>22882</v>
      </c>
      <c r="T70" s="377">
        <f t="shared" si="6"/>
        <v>29101</v>
      </c>
      <c r="U70" s="394">
        <f t="shared" si="24"/>
        <v>1310</v>
      </c>
      <c r="V70" s="394">
        <f t="shared" si="25"/>
        <v>1361</v>
      </c>
      <c r="W70" s="377">
        <f t="shared" si="7"/>
        <v>2671</v>
      </c>
      <c r="X70" s="377">
        <f t="shared" si="8"/>
        <v>31772</v>
      </c>
      <c r="Y70" s="678">
        <f t="shared" si="9"/>
        <v>0.18177083196325652</v>
      </c>
      <c r="Z70" s="678">
        <f t="shared" si="9"/>
        <v>0.24362242548578888</v>
      </c>
      <c r="AA70" s="678">
        <f t="shared" si="29"/>
        <v>0.22710770560111079</v>
      </c>
      <c r="AB70" s="678">
        <f t="shared" si="30"/>
        <v>0.29480933037773854</v>
      </c>
      <c r="AC70" s="678">
        <f t="shared" si="31"/>
        <v>0.18359663239799326</v>
      </c>
      <c r="AD70" s="678">
        <f t="shared" si="32"/>
        <v>0.22527651405890758</v>
      </c>
      <c r="AE70" s="678">
        <f t="shared" si="33"/>
        <v>0.2269526161053497</v>
      </c>
    </row>
    <row r="71" spans="1:31" s="362" customFormat="1" ht="20.100000000000001" hidden="1" customHeight="1" outlineLevel="1">
      <c r="A71" s="616">
        <f t="shared" si="11"/>
        <v>100.01</v>
      </c>
      <c r="B71" s="366" t="s">
        <v>593</v>
      </c>
      <c r="C71" s="563">
        <f t="shared" si="12"/>
        <v>101</v>
      </c>
      <c r="D71" s="368">
        <v>4711</v>
      </c>
      <c r="E71" s="368">
        <v>133586</v>
      </c>
      <c r="F71" s="368">
        <v>18441</v>
      </c>
      <c r="G71" s="368">
        <v>530642</v>
      </c>
      <c r="H71" s="368">
        <v>448</v>
      </c>
      <c r="I71" s="368">
        <v>9969</v>
      </c>
      <c r="J71" s="368">
        <v>1277</v>
      </c>
      <c r="K71" s="368">
        <v>35941</v>
      </c>
      <c r="L71" s="369">
        <f t="shared" si="53"/>
        <v>24877</v>
      </c>
      <c r="M71" s="369">
        <f t="shared" si="54"/>
        <v>710138</v>
      </c>
      <c r="N71" s="370">
        <f t="shared" si="63"/>
        <v>28.545966153475099</v>
      </c>
      <c r="O71" s="371"/>
      <c r="P71" s="670"/>
      <c r="Q71" s="670"/>
      <c r="R71" s="394">
        <f t="shared" si="43"/>
        <v>7533</v>
      </c>
      <c r="S71" s="377">
        <f t="shared" si="23"/>
        <v>27565</v>
      </c>
      <c r="T71" s="377">
        <f t="shared" ref="T71:T134" si="78">+S71+R71</f>
        <v>35098</v>
      </c>
      <c r="U71" s="394">
        <f t="shared" si="24"/>
        <v>1483</v>
      </c>
      <c r="V71" s="394">
        <f t="shared" si="25"/>
        <v>1395</v>
      </c>
      <c r="W71" s="377">
        <f t="shared" ref="W71:W134" si="79">+V71+U71</f>
        <v>2878</v>
      </c>
      <c r="X71" s="377">
        <f t="shared" ref="X71:X134" si="80">+W71+T71</f>
        <v>37976</v>
      </c>
      <c r="Y71" s="678">
        <f t="shared" ref="Y71:Z134" si="81">+(R71/R$268)*100</f>
        <v>0.22017682540267106</v>
      </c>
      <c r="Z71" s="678">
        <f t="shared" si="81"/>
        <v>0.29348187040100387</v>
      </c>
      <c r="AA71" s="678">
        <f t="shared" si="29"/>
        <v>0.27390901519493444</v>
      </c>
      <c r="AB71" s="678">
        <f t="shared" si="30"/>
        <v>0.3337421656108292</v>
      </c>
      <c r="AC71" s="678">
        <f t="shared" si="31"/>
        <v>0.18818317574959631</v>
      </c>
      <c r="AD71" s="678">
        <f t="shared" si="32"/>
        <v>0.24273523304437888</v>
      </c>
      <c r="AE71" s="678">
        <f t="shared" si="33"/>
        <v>0.27126880741586173</v>
      </c>
    </row>
    <row r="72" spans="1:31" s="362" customFormat="1" ht="20.100000000000001" hidden="1" customHeight="1" outlineLevel="1">
      <c r="A72" s="616">
        <f t="shared" si="11"/>
        <v>101.01</v>
      </c>
      <c r="B72" s="366" t="s">
        <v>593</v>
      </c>
      <c r="C72" s="563">
        <f t="shared" si="12"/>
        <v>102</v>
      </c>
      <c r="D72" s="368">
        <v>6783</v>
      </c>
      <c r="E72" s="368">
        <v>195333</v>
      </c>
      <c r="F72" s="368">
        <v>23416</v>
      </c>
      <c r="G72" s="368">
        <v>680453</v>
      </c>
      <c r="H72" s="368">
        <v>514</v>
      </c>
      <c r="I72" s="368">
        <v>13672</v>
      </c>
      <c r="J72" s="368">
        <v>1985</v>
      </c>
      <c r="K72" s="368">
        <v>57846</v>
      </c>
      <c r="L72" s="369">
        <f t="shared" si="53"/>
        <v>32698</v>
      </c>
      <c r="M72" s="369">
        <f t="shared" si="54"/>
        <v>947304</v>
      </c>
      <c r="N72" s="370">
        <f t="shared" si="63"/>
        <v>28.971313230166984</v>
      </c>
      <c r="O72" s="371"/>
      <c r="P72" s="670"/>
      <c r="Q72" s="670"/>
      <c r="R72" s="394">
        <f t="shared" si="43"/>
        <v>5850</v>
      </c>
      <c r="S72" s="377">
        <f t="shared" si="23"/>
        <v>23584</v>
      </c>
      <c r="T72" s="377">
        <f t="shared" si="78"/>
        <v>29434</v>
      </c>
      <c r="U72" s="394">
        <f t="shared" si="24"/>
        <v>1600</v>
      </c>
      <c r="V72" s="394">
        <f t="shared" si="25"/>
        <v>1429</v>
      </c>
      <c r="W72" s="377">
        <f t="shared" si="79"/>
        <v>3029</v>
      </c>
      <c r="X72" s="377">
        <f t="shared" si="80"/>
        <v>32463</v>
      </c>
      <c r="Y72" s="678">
        <f t="shared" si="81"/>
        <v>0.17098558723027024</v>
      </c>
      <c r="Z72" s="678">
        <f t="shared" si="81"/>
        <v>0.25109655111689733</v>
      </c>
      <c r="AA72" s="678">
        <f t="shared" si="29"/>
        <v>0.22970647766960228</v>
      </c>
      <c r="AB72" s="678">
        <f t="shared" si="30"/>
        <v>0.36007246458349745</v>
      </c>
      <c r="AC72" s="678">
        <f t="shared" si="31"/>
        <v>0.19276971910119939</v>
      </c>
      <c r="AD72" s="678">
        <f t="shared" si="32"/>
        <v>0.25547082032363572</v>
      </c>
      <c r="AE72" s="678">
        <f t="shared" si="33"/>
        <v>0.23188854263590475</v>
      </c>
    </row>
    <row r="73" spans="1:31" s="362" customFormat="1" ht="20.100000000000001" hidden="1" customHeight="1" outlineLevel="1">
      <c r="A73" s="616">
        <f>+C72+0.01</f>
        <v>102.01</v>
      </c>
      <c r="B73" s="366" t="s">
        <v>593</v>
      </c>
      <c r="C73" s="563">
        <f>+C72+1</f>
        <v>103</v>
      </c>
      <c r="D73" s="368">
        <v>4957</v>
      </c>
      <c r="E73" s="368">
        <v>137594</v>
      </c>
      <c r="F73" s="368">
        <v>18719</v>
      </c>
      <c r="G73" s="368">
        <v>532661</v>
      </c>
      <c r="H73" s="368">
        <v>417</v>
      </c>
      <c r="I73" s="368">
        <v>10639</v>
      </c>
      <c r="J73" s="368">
        <v>1282</v>
      </c>
      <c r="K73" s="368">
        <v>36978</v>
      </c>
      <c r="L73" s="369">
        <f t="shared" si="53"/>
        <v>25375</v>
      </c>
      <c r="M73" s="369">
        <f t="shared" si="54"/>
        <v>717872</v>
      </c>
      <c r="N73" s="370">
        <f t="shared" si="63"/>
        <v>28.290522167487683</v>
      </c>
      <c r="O73" s="371"/>
      <c r="P73" s="670"/>
      <c r="Q73" s="670"/>
      <c r="R73" s="394">
        <f t="shared" si="43"/>
        <v>11416</v>
      </c>
      <c r="S73" s="377">
        <f t="shared" si="23"/>
        <v>38414</v>
      </c>
      <c r="T73" s="377">
        <f t="shared" si="78"/>
        <v>49830</v>
      </c>
      <c r="U73" s="394">
        <f t="shared" si="24"/>
        <v>1709</v>
      </c>
      <c r="V73" s="394">
        <f t="shared" si="25"/>
        <v>1715</v>
      </c>
      <c r="W73" s="377">
        <f t="shared" si="79"/>
        <v>3424</v>
      </c>
      <c r="X73" s="377">
        <f t="shared" si="80"/>
        <v>53254</v>
      </c>
      <c r="Y73" s="678">
        <f t="shared" si="81"/>
        <v>0.3336703356958573</v>
      </c>
      <c r="Z73" s="678">
        <f t="shared" si="81"/>
        <v>0.4089901167997157</v>
      </c>
      <c r="AA73" s="678">
        <f t="shared" si="29"/>
        <v>0.38887931583462254</v>
      </c>
      <c r="AB73" s="678">
        <f t="shared" si="30"/>
        <v>0.38460240123324818</v>
      </c>
      <c r="AC73" s="678">
        <f t="shared" si="31"/>
        <v>0.23135064258821342</v>
      </c>
      <c r="AD73" s="678">
        <f t="shared" si="32"/>
        <v>0.28878576717996984</v>
      </c>
      <c r="AE73" s="678">
        <f t="shared" si="33"/>
        <v>0.380402071574792</v>
      </c>
    </row>
    <row r="74" spans="1:31" s="532" customFormat="1" ht="20.100000000000001" hidden="1" customHeight="1" outlineLevel="1">
      <c r="A74" s="616">
        <f t="shared" si="11"/>
        <v>103.01</v>
      </c>
      <c r="B74" s="366" t="s">
        <v>593</v>
      </c>
      <c r="C74" s="563">
        <f t="shared" si="12"/>
        <v>104</v>
      </c>
      <c r="D74" s="564">
        <v>4511</v>
      </c>
      <c r="E74" s="564">
        <v>127226</v>
      </c>
      <c r="F74" s="564">
        <v>19495</v>
      </c>
      <c r="G74" s="564">
        <v>562329</v>
      </c>
      <c r="H74" s="564">
        <v>425</v>
      </c>
      <c r="I74" s="564">
        <v>10433</v>
      </c>
      <c r="J74" s="564">
        <v>1780</v>
      </c>
      <c r="K74" s="564">
        <v>51114</v>
      </c>
      <c r="L74" s="369">
        <f t="shared" si="53"/>
        <v>26211</v>
      </c>
      <c r="M74" s="369">
        <f t="shared" si="54"/>
        <v>751102</v>
      </c>
      <c r="N74" s="565">
        <f t="shared" si="63"/>
        <v>28.655984128800885</v>
      </c>
      <c r="O74" s="567"/>
      <c r="P74" s="670"/>
      <c r="Q74" s="670"/>
      <c r="R74" s="394">
        <f t="shared" si="43"/>
        <v>9914</v>
      </c>
      <c r="S74" s="377">
        <f t="shared" si="23"/>
        <v>31407</v>
      </c>
      <c r="T74" s="377">
        <f t="shared" si="78"/>
        <v>41321</v>
      </c>
      <c r="U74" s="394">
        <f t="shared" si="24"/>
        <v>766</v>
      </c>
      <c r="V74" s="394">
        <f t="shared" si="25"/>
        <v>1238</v>
      </c>
      <c r="W74" s="377">
        <f t="shared" si="79"/>
        <v>2004</v>
      </c>
      <c r="X74" s="377">
        <f t="shared" si="80"/>
        <v>43325</v>
      </c>
      <c r="Y74" s="678">
        <f t="shared" si="81"/>
        <v>0.28976942082066653</v>
      </c>
      <c r="Z74" s="678">
        <f t="shared" si="81"/>
        <v>0.3343872702225405</v>
      </c>
      <c r="AA74" s="678">
        <f t="shared" si="29"/>
        <v>0.32247405598238893</v>
      </c>
      <c r="AB74" s="678">
        <f t="shared" si="30"/>
        <v>0.17238469241934939</v>
      </c>
      <c r="AC74" s="678">
        <f t="shared" si="31"/>
        <v>0.16700413733189981</v>
      </c>
      <c r="AD74" s="678">
        <f t="shared" si="32"/>
        <v>0.1690206417723889</v>
      </c>
      <c r="AE74" s="678">
        <f t="shared" si="33"/>
        <v>0.30947759325079549</v>
      </c>
    </row>
    <row r="75" spans="1:31" s="362" customFormat="1" ht="20.100000000000001" hidden="1" customHeight="1" outlineLevel="1">
      <c r="A75" s="616">
        <f t="shared" si="11"/>
        <v>104.01</v>
      </c>
      <c r="B75" s="366" t="s">
        <v>593</v>
      </c>
      <c r="C75" s="563">
        <f t="shared" si="12"/>
        <v>105</v>
      </c>
      <c r="D75" s="368">
        <v>5324</v>
      </c>
      <c r="E75" s="368">
        <v>144659</v>
      </c>
      <c r="F75" s="368">
        <v>20326</v>
      </c>
      <c r="G75" s="368">
        <v>568603</v>
      </c>
      <c r="H75" s="368">
        <v>358</v>
      </c>
      <c r="I75" s="368">
        <v>8609</v>
      </c>
      <c r="J75" s="368">
        <v>1286</v>
      </c>
      <c r="K75" s="368">
        <v>36903</v>
      </c>
      <c r="L75" s="369">
        <f t="shared" si="53"/>
        <v>27294</v>
      </c>
      <c r="M75" s="369">
        <f t="shared" si="54"/>
        <v>758774</v>
      </c>
      <c r="N75" s="370">
        <f t="shared" si="63"/>
        <v>27.800029310471167</v>
      </c>
      <c r="O75" s="371"/>
      <c r="P75" s="670"/>
      <c r="Q75" s="670"/>
      <c r="R75" s="394">
        <f t="shared" si="43"/>
        <v>5326</v>
      </c>
      <c r="S75" s="377">
        <f t="shared" si="23"/>
        <v>21138</v>
      </c>
      <c r="T75" s="377">
        <f t="shared" si="78"/>
        <v>26464</v>
      </c>
      <c r="U75" s="394">
        <f t="shared" si="24"/>
        <v>810</v>
      </c>
      <c r="V75" s="394">
        <f t="shared" si="25"/>
        <v>1560</v>
      </c>
      <c r="W75" s="377">
        <f t="shared" si="79"/>
        <v>2370</v>
      </c>
      <c r="X75" s="377">
        <f t="shared" si="80"/>
        <v>28834</v>
      </c>
      <c r="Y75" s="678">
        <f t="shared" si="81"/>
        <v>0.15566995514331952</v>
      </c>
      <c r="Z75" s="678">
        <f t="shared" si="81"/>
        <v>0.22505422733671032</v>
      </c>
      <c r="AA75" s="678">
        <f t="shared" si="29"/>
        <v>0.20652824030197575</v>
      </c>
      <c r="AB75" s="678">
        <f t="shared" si="30"/>
        <v>0.18228668519539556</v>
      </c>
      <c r="AC75" s="678">
        <f t="shared" si="31"/>
        <v>0.21044140083825827</v>
      </c>
      <c r="AD75" s="678">
        <f t="shared" si="32"/>
        <v>0.19988968113800487</v>
      </c>
      <c r="AE75" s="678">
        <f t="shared" si="33"/>
        <v>0.20596599939511684</v>
      </c>
    </row>
    <row r="76" spans="1:31" s="362" customFormat="1" ht="20.100000000000001" customHeight="1" collapsed="1">
      <c r="A76" s="616">
        <v>105.01</v>
      </c>
      <c r="B76" s="366" t="s">
        <v>593</v>
      </c>
      <c r="C76" s="563">
        <v>114</v>
      </c>
      <c r="D76" s="368">
        <f>SUM(D77:D85)</f>
        <v>37614</v>
      </c>
      <c r="E76" s="368">
        <f t="shared" ref="E76" si="82">SUM(E77:E85)</f>
        <v>1058382</v>
      </c>
      <c r="F76" s="368">
        <f t="shared" ref="F76" si="83">SUM(F77:F85)</f>
        <v>136499</v>
      </c>
      <c r="G76" s="368">
        <f t="shared" ref="G76" si="84">SUM(G77:G85)</f>
        <v>3912742</v>
      </c>
      <c r="H76" s="368">
        <f t="shared" ref="H76" si="85">SUM(H77:H85)</f>
        <v>3441</v>
      </c>
      <c r="I76" s="368">
        <f t="shared" ref="I76" si="86">SUM(I77:I85)</f>
        <v>90058</v>
      </c>
      <c r="J76" s="368">
        <f t="shared" ref="J76" si="87">SUM(J77:J85)</f>
        <v>11516</v>
      </c>
      <c r="K76" s="368">
        <f t="shared" ref="K76" si="88">SUM(K77:K85)</f>
        <v>324808</v>
      </c>
      <c r="L76" s="369">
        <f t="shared" si="53"/>
        <v>189070</v>
      </c>
      <c r="M76" s="369">
        <f t="shared" si="54"/>
        <v>5385990</v>
      </c>
      <c r="N76" s="370">
        <f t="shared" si="63"/>
        <v>28.486750938805734</v>
      </c>
      <c r="O76" s="371"/>
      <c r="P76" s="670"/>
      <c r="Q76" s="670"/>
      <c r="R76" s="394">
        <f t="shared" si="43"/>
        <v>57433</v>
      </c>
      <c r="S76" s="377">
        <f t="shared" si="23"/>
        <v>212434</v>
      </c>
      <c r="T76" s="377">
        <f t="shared" si="78"/>
        <v>269867</v>
      </c>
      <c r="U76" s="394">
        <f t="shared" si="24"/>
        <v>4584</v>
      </c>
      <c r="V76" s="394">
        <f t="shared" si="25"/>
        <v>12968</v>
      </c>
      <c r="W76" s="377">
        <f t="shared" si="79"/>
        <v>17552</v>
      </c>
      <c r="X76" s="377">
        <f t="shared" si="80"/>
        <v>287419</v>
      </c>
      <c r="Y76" s="678">
        <f t="shared" si="81"/>
        <v>1.6786692703241215</v>
      </c>
      <c r="Z76" s="678">
        <f t="shared" si="81"/>
        <v>2.261764108716374</v>
      </c>
      <c r="AA76" s="678">
        <f t="shared" si="29"/>
        <v>2.106074539962715</v>
      </c>
      <c r="AB76" s="678">
        <f t="shared" si="30"/>
        <v>1.0316076110317203</v>
      </c>
      <c r="AC76" s="678">
        <f t="shared" si="31"/>
        <v>1.7493615936349571</v>
      </c>
      <c r="AD76" s="678">
        <f t="shared" si="32"/>
        <v>1.4803644233477895</v>
      </c>
      <c r="AE76" s="678">
        <f t="shared" si="33"/>
        <v>2.0530811396318613</v>
      </c>
    </row>
    <row r="77" spans="1:31" s="362" customFormat="1" ht="20.100000000000001" hidden="1" customHeight="1" outlineLevel="1">
      <c r="A77" s="616">
        <f>+C75+0.01</f>
        <v>105.01</v>
      </c>
      <c r="B77" s="366" t="s">
        <v>593</v>
      </c>
      <c r="C77" s="563">
        <f>+C75+1</f>
        <v>106</v>
      </c>
      <c r="D77" s="368">
        <v>3717</v>
      </c>
      <c r="E77" s="368">
        <v>106158</v>
      </c>
      <c r="F77" s="368">
        <v>15214</v>
      </c>
      <c r="G77" s="368">
        <v>439096</v>
      </c>
      <c r="H77" s="368">
        <v>381</v>
      </c>
      <c r="I77" s="368">
        <v>10400</v>
      </c>
      <c r="J77" s="368">
        <v>1032</v>
      </c>
      <c r="K77" s="368">
        <v>29311</v>
      </c>
      <c r="L77" s="369">
        <f t="shared" si="53"/>
        <v>20344</v>
      </c>
      <c r="M77" s="369">
        <f t="shared" si="54"/>
        <v>584965</v>
      </c>
      <c r="N77" s="370">
        <f t="shared" si="63"/>
        <v>28.753686590640974</v>
      </c>
      <c r="O77" s="371"/>
      <c r="P77" s="670"/>
      <c r="Q77" s="670"/>
      <c r="R77" s="394">
        <f t="shared" si="43"/>
        <v>5907</v>
      </c>
      <c r="S77" s="377">
        <f t="shared" si="23"/>
        <v>21838</v>
      </c>
      <c r="T77" s="377">
        <f t="shared" si="78"/>
        <v>27745</v>
      </c>
      <c r="U77" s="394">
        <f t="shared" si="24"/>
        <v>486</v>
      </c>
      <c r="V77" s="394">
        <f t="shared" si="25"/>
        <v>1321</v>
      </c>
      <c r="W77" s="377">
        <f t="shared" si="79"/>
        <v>1807</v>
      </c>
      <c r="X77" s="377">
        <f t="shared" si="80"/>
        <v>29552</v>
      </c>
      <c r="Y77" s="678">
        <f t="shared" si="81"/>
        <v>0.17265160064430876</v>
      </c>
      <c r="Z77" s="678">
        <f t="shared" si="81"/>
        <v>0.23250705916260192</v>
      </c>
      <c r="AA77" s="678">
        <f t="shared" si="29"/>
        <v>0.21652531843932579</v>
      </c>
      <c r="AB77" s="678">
        <f t="shared" si="30"/>
        <v>0.10937201111723735</v>
      </c>
      <c r="AC77" s="678">
        <f t="shared" si="31"/>
        <v>0.17820069904316613</v>
      </c>
      <c r="AD77" s="678">
        <f t="shared" si="32"/>
        <v>0.15240533916302731</v>
      </c>
      <c r="AE77" s="678">
        <f t="shared" si="33"/>
        <v>0.21109479136174283</v>
      </c>
    </row>
    <row r="78" spans="1:31" s="613" customFormat="1" ht="20.100000000000001" hidden="1" customHeight="1" outlineLevel="1">
      <c r="A78" s="616">
        <f t="shared" si="11"/>
        <v>106.01</v>
      </c>
      <c r="B78" s="366" t="s">
        <v>593</v>
      </c>
      <c r="C78" s="563">
        <f t="shared" si="12"/>
        <v>107</v>
      </c>
      <c r="D78" s="564">
        <v>4812</v>
      </c>
      <c r="E78" s="564">
        <v>137028</v>
      </c>
      <c r="F78" s="564">
        <v>16954</v>
      </c>
      <c r="G78" s="564">
        <v>486107</v>
      </c>
      <c r="H78" s="564">
        <v>565</v>
      </c>
      <c r="I78" s="564">
        <v>13713</v>
      </c>
      <c r="J78" s="564">
        <v>1192</v>
      </c>
      <c r="K78" s="564">
        <v>31984</v>
      </c>
      <c r="L78" s="369">
        <f t="shared" ref="L78:L148" si="89">+D78+F78+H78+J78</f>
        <v>23523</v>
      </c>
      <c r="M78" s="369">
        <f t="shared" ref="M78:M148" si="90">+E78+G78+I78+K78</f>
        <v>668832</v>
      </c>
      <c r="N78" s="565">
        <f t="shared" si="63"/>
        <v>28.433108021935979</v>
      </c>
      <c r="O78" s="567"/>
      <c r="P78" s="670"/>
      <c r="Q78" s="670"/>
      <c r="R78" s="394">
        <f t="shared" si="43"/>
        <v>5421</v>
      </c>
      <c r="S78" s="377">
        <f t="shared" si="23"/>
        <v>21821</v>
      </c>
      <c r="T78" s="377">
        <f t="shared" si="78"/>
        <v>27242</v>
      </c>
      <c r="U78" s="394">
        <f t="shared" si="24"/>
        <v>732</v>
      </c>
      <c r="V78" s="394">
        <f t="shared" si="25"/>
        <v>1660</v>
      </c>
      <c r="W78" s="377">
        <f t="shared" si="79"/>
        <v>2392</v>
      </c>
      <c r="X78" s="377">
        <f t="shared" si="80"/>
        <v>29634</v>
      </c>
      <c r="Y78" s="678">
        <f t="shared" si="81"/>
        <v>0.15844664416671708</v>
      </c>
      <c r="Z78" s="678">
        <f t="shared" si="81"/>
        <v>0.23232606181825885</v>
      </c>
      <c r="AA78" s="678">
        <f t="shared" si="29"/>
        <v>0.21259984591544828</v>
      </c>
      <c r="AB78" s="678">
        <f t="shared" si="30"/>
        <v>0.16473315254695006</v>
      </c>
      <c r="AC78" s="678">
        <f t="shared" si="31"/>
        <v>0.22393123422532607</v>
      </c>
      <c r="AD78" s="678">
        <f t="shared" si="32"/>
        <v>0.20174519716544626</v>
      </c>
      <c r="AE78" s="678">
        <f t="shared" si="33"/>
        <v>0.21168053083425445</v>
      </c>
    </row>
    <row r="79" spans="1:31" s="362" customFormat="1" ht="20.100000000000001" hidden="1" customHeight="1" outlineLevel="1">
      <c r="A79" s="616">
        <f t="shared" si="11"/>
        <v>107.01</v>
      </c>
      <c r="B79" s="366" t="s">
        <v>593</v>
      </c>
      <c r="C79" s="563">
        <f t="shared" si="12"/>
        <v>108</v>
      </c>
      <c r="D79" s="368">
        <v>4235</v>
      </c>
      <c r="E79" s="368">
        <v>119752</v>
      </c>
      <c r="F79" s="368">
        <v>16392</v>
      </c>
      <c r="G79" s="368">
        <v>468888</v>
      </c>
      <c r="H79" s="368">
        <v>469</v>
      </c>
      <c r="I79" s="368">
        <v>12479</v>
      </c>
      <c r="J79" s="368">
        <v>1106</v>
      </c>
      <c r="K79" s="368">
        <v>31652</v>
      </c>
      <c r="L79" s="369">
        <f t="shared" si="89"/>
        <v>22202</v>
      </c>
      <c r="M79" s="369">
        <f t="shared" si="90"/>
        <v>632771</v>
      </c>
      <c r="N79" s="370">
        <f t="shared" si="63"/>
        <v>28.500630573822178</v>
      </c>
      <c r="O79" s="371"/>
      <c r="P79" s="670"/>
      <c r="Q79" s="670"/>
      <c r="R79" s="394">
        <f t="shared" si="43"/>
        <v>4984</v>
      </c>
      <c r="S79" s="377">
        <f t="shared" si="23"/>
        <v>19144</v>
      </c>
      <c r="T79" s="377">
        <f t="shared" si="78"/>
        <v>24128</v>
      </c>
      <c r="U79" s="394">
        <f t="shared" si="24"/>
        <v>568</v>
      </c>
      <c r="V79" s="394">
        <f t="shared" si="25"/>
        <v>973</v>
      </c>
      <c r="W79" s="377">
        <f t="shared" si="79"/>
        <v>1541</v>
      </c>
      <c r="X79" s="377">
        <f t="shared" si="80"/>
        <v>25669</v>
      </c>
      <c r="Y79" s="678">
        <f t="shared" si="81"/>
        <v>0.14567387465908835</v>
      </c>
      <c r="Z79" s="678">
        <f t="shared" si="81"/>
        <v>0.20382430353552758</v>
      </c>
      <c r="AA79" s="678">
        <f t="shared" si="29"/>
        <v>0.18829781522090655</v>
      </c>
      <c r="AB79" s="678">
        <f t="shared" si="30"/>
        <v>0.12782572492714159</v>
      </c>
      <c r="AC79" s="678">
        <f t="shared" si="31"/>
        <v>0.13125607885617005</v>
      </c>
      <c r="AD79" s="678">
        <f t="shared" si="32"/>
        <v>0.12997046355850864</v>
      </c>
      <c r="AE79" s="678">
        <f t="shared" si="33"/>
        <v>0.18335788438902872</v>
      </c>
    </row>
    <row r="80" spans="1:31" s="362" customFormat="1" ht="20.100000000000001" hidden="1" customHeight="1" outlineLevel="1">
      <c r="A80" s="616">
        <f t="shared" si="11"/>
        <v>108.01</v>
      </c>
      <c r="B80" s="366" t="s">
        <v>593</v>
      </c>
      <c r="C80" s="563">
        <f t="shared" si="12"/>
        <v>109</v>
      </c>
      <c r="D80" s="368">
        <v>3993</v>
      </c>
      <c r="E80" s="368">
        <v>113535</v>
      </c>
      <c r="F80" s="368">
        <v>15114</v>
      </c>
      <c r="G80" s="368">
        <v>434894</v>
      </c>
      <c r="H80" s="368">
        <v>377</v>
      </c>
      <c r="I80" s="368">
        <v>10478</v>
      </c>
      <c r="J80" s="368">
        <v>1391</v>
      </c>
      <c r="K80" s="368">
        <v>39041</v>
      </c>
      <c r="L80" s="369">
        <f t="shared" si="89"/>
        <v>20875</v>
      </c>
      <c r="M80" s="369">
        <f t="shared" si="90"/>
        <v>597948</v>
      </c>
      <c r="N80" s="370">
        <f t="shared" si="63"/>
        <v>28.644215568862275</v>
      </c>
      <c r="O80" s="371"/>
      <c r="P80" s="670"/>
      <c r="Q80" s="670"/>
      <c r="R80" s="394">
        <f t="shared" si="43"/>
        <v>14835</v>
      </c>
      <c r="S80" s="377">
        <f t="shared" si="23"/>
        <v>49234</v>
      </c>
      <c r="T80" s="377">
        <f t="shared" si="78"/>
        <v>64069</v>
      </c>
      <c r="U80" s="394">
        <f t="shared" si="24"/>
        <v>636</v>
      </c>
      <c r="V80" s="394">
        <f t="shared" si="25"/>
        <v>1404</v>
      </c>
      <c r="W80" s="377">
        <f t="shared" si="79"/>
        <v>2040</v>
      </c>
      <c r="X80" s="377">
        <f t="shared" si="80"/>
        <v>66109</v>
      </c>
      <c r="Y80" s="678">
        <f t="shared" si="81"/>
        <v>0.43360191223265965</v>
      </c>
      <c r="Z80" s="678">
        <f t="shared" si="81"/>
        <v>0.52418960302278339</v>
      </c>
      <c r="AA80" s="678">
        <f t="shared" si="29"/>
        <v>0.50000218515369121</v>
      </c>
      <c r="AB80" s="678">
        <f t="shared" si="30"/>
        <v>0.14312880467194022</v>
      </c>
      <c r="AC80" s="678">
        <f t="shared" si="31"/>
        <v>0.18939726075443242</v>
      </c>
      <c r="AD80" s="678">
        <f t="shared" si="32"/>
        <v>0.17205694072638392</v>
      </c>
      <c r="AE80" s="678">
        <f t="shared" si="33"/>
        <v>0.47222744863743432</v>
      </c>
    </row>
    <row r="81" spans="1:31" s="362" customFormat="1" ht="20.100000000000001" hidden="1" customHeight="1" outlineLevel="1">
      <c r="A81" s="616">
        <f t="shared" ref="A81:A150" si="91">+C80+0.01</f>
        <v>109.01</v>
      </c>
      <c r="B81" s="366" t="s">
        <v>593</v>
      </c>
      <c r="C81" s="563">
        <f t="shared" ref="C81:C150" si="92">+C80+1</f>
        <v>110</v>
      </c>
      <c r="D81" s="368">
        <v>4666</v>
      </c>
      <c r="E81" s="368">
        <v>131315</v>
      </c>
      <c r="F81" s="368">
        <v>16283</v>
      </c>
      <c r="G81" s="368">
        <v>464701</v>
      </c>
      <c r="H81" s="368">
        <v>273</v>
      </c>
      <c r="I81" s="368">
        <v>7349</v>
      </c>
      <c r="J81" s="368">
        <v>1146</v>
      </c>
      <c r="K81" s="368">
        <v>32885</v>
      </c>
      <c r="L81" s="369">
        <f t="shared" si="89"/>
        <v>22368</v>
      </c>
      <c r="M81" s="369">
        <f t="shared" si="90"/>
        <v>636250</v>
      </c>
      <c r="N81" s="370">
        <f t="shared" si="63"/>
        <v>28.444653075822604</v>
      </c>
      <c r="O81" s="371"/>
      <c r="P81" s="670"/>
      <c r="Q81" s="670"/>
      <c r="R81" s="394">
        <f t="shared" si="43"/>
        <v>4711</v>
      </c>
      <c r="S81" s="377">
        <f t="shared" ref="S81:S144" si="93">+F71</f>
        <v>18441</v>
      </c>
      <c r="T81" s="377">
        <f t="shared" si="78"/>
        <v>23152</v>
      </c>
      <c r="U81" s="394">
        <f t="shared" ref="U81:U144" si="94">+H71</f>
        <v>448</v>
      </c>
      <c r="V81" s="394">
        <f t="shared" ref="V81:V144" si="95">+J71</f>
        <v>1277</v>
      </c>
      <c r="W81" s="377">
        <f t="shared" si="79"/>
        <v>1725</v>
      </c>
      <c r="X81" s="377">
        <f t="shared" si="80"/>
        <v>24877</v>
      </c>
      <c r="Y81" s="678">
        <f t="shared" si="81"/>
        <v>0.13769454725500907</v>
      </c>
      <c r="Z81" s="678">
        <f t="shared" si="81"/>
        <v>0.19633953100181073</v>
      </c>
      <c r="AA81" s="678">
        <f t="shared" si="29"/>
        <v>0.18068099378292557</v>
      </c>
      <c r="AB81" s="678">
        <f t="shared" si="30"/>
        <v>0.1008202900833793</v>
      </c>
      <c r="AC81" s="678">
        <f t="shared" si="31"/>
        <v>0.17226517235285627</v>
      </c>
      <c r="AD81" s="678">
        <f t="shared" si="32"/>
        <v>0.14548932487892757</v>
      </c>
      <c r="AE81" s="678">
        <f t="shared" si="33"/>
        <v>0.1777004982642825</v>
      </c>
    </row>
    <row r="82" spans="1:31" s="362" customFormat="1" ht="20.100000000000001" hidden="1" customHeight="1" outlineLevel="1">
      <c r="A82" s="616">
        <f t="shared" si="91"/>
        <v>110.01</v>
      </c>
      <c r="B82" s="366" t="s">
        <v>593</v>
      </c>
      <c r="C82" s="563">
        <f t="shared" si="92"/>
        <v>111</v>
      </c>
      <c r="D82" s="368">
        <v>3729</v>
      </c>
      <c r="E82" s="368">
        <v>100991</v>
      </c>
      <c r="F82" s="368">
        <v>13302</v>
      </c>
      <c r="G82" s="368">
        <v>383417</v>
      </c>
      <c r="H82" s="368">
        <v>386</v>
      </c>
      <c r="I82" s="368">
        <v>10778</v>
      </c>
      <c r="J82" s="368">
        <v>1471</v>
      </c>
      <c r="K82" s="368">
        <v>42731</v>
      </c>
      <c r="L82" s="369">
        <f t="shared" si="89"/>
        <v>18888</v>
      </c>
      <c r="M82" s="369">
        <f t="shared" si="90"/>
        <v>537917</v>
      </c>
      <c r="N82" s="370">
        <f t="shared" si="63"/>
        <v>28.479299025836511</v>
      </c>
      <c r="O82" s="371"/>
      <c r="P82" s="670"/>
      <c r="Q82" s="670"/>
      <c r="R82" s="394">
        <f t="shared" si="43"/>
        <v>6783</v>
      </c>
      <c r="S82" s="377">
        <f t="shared" si="93"/>
        <v>23416</v>
      </c>
      <c r="T82" s="377">
        <f t="shared" si="78"/>
        <v>30199</v>
      </c>
      <c r="U82" s="394">
        <f t="shared" si="94"/>
        <v>514</v>
      </c>
      <c r="V82" s="394">
        <f t="shared" si="95"/>
        <v>1985</v>
      </c>
      <c r="W82" s="377">
        <f t="shared" si="79"/>
        <v>2499</v>
      </c>
      <c r="X82" s="377">
        <f t="shared" si="80"/>
        <v>32698</v>
      </c>
      <c r="Y82" s="678">
        <f t="shared" si="81"/>
        <v>0.19825559627058512</v>
      </c>
      <c r="Z82" s="678">
        <f t="shared" si="81"/>
        <v>0.24930787147868336</v>
      </c>
      <c r="AA82" s="678">
        <f t="shared" si="29"/>
        <v>0.23567662971883938</v>
      </c>
      <c r="AB82" s="678">
        <f t="shared" si="30"/>
        <v>0.11567327924744855</v>
      </c>
      <c r="AC82" s="678">
        <f t="shared" si="31"/>
        <v>0.26777319273329658</v>
      </c>
      <c r="AD82" s="678">
        <f t="shared" si="32"/>
        <v>0.21076975238982029</v>
      </c>
      <c r="AE82" s="678">
        <f t="shared" si="33"/>
        <v>0.23356718624615147</v>
      </c>
    </row>
    <row r="83" spans="1:31" s="362" customFormat="1" ht="20.100000000000001" hidden="1" customHeight="1" outlineLevel="1">
      <c r="A83" s="616">
        <f t="shared" si="91"/>
        <v>111.01</v>
      </c>
      <c r="B83" s="366" t="s">
        <v>593</v>
      </c>
      <c r="C83" s="563">
        <f t="shared" si="92"/>
        <v>112</v>
      </c>
      <c r="D83" s="368">
        <v>4530</v>
      </c>
      <c r="E83" s="368">
        <v>126222</v>
      </c>
      <c r="F83" s="368">
        <v>15823</v>
      </c>
      <c r="G83" s="368">
        <v>445732</v>
      </c>
      <c r="H83" s="368">
        <v>465</v>
      </c>
      <c r="I83" s="368">
        <v>10638</v>
      </c>
      <c r="J83" s="368">
        <v>1438</v>
      </c>
      <c r="K83" s="368">
        <v>38564</v>
      </c>
      <c r="L83" s="369">
        <f t="shared" si="89"/>
        <v>22256</v>
      </c>
      <c r="M83" s="369">
        <f t="shared" si="90"/>
        <v>621156</v>
      </c>
      <c r="N83" s="370">
        <f t="shared" si="63"/>
        <v>27.909597411933859</v>
      </c>
      <c r="O83" s="371"/>
      <c r="P83" s="670"/>
      <c r="Q83" s="670"/>
      <c r="R83" s="394">
        <f t="shared" si="43"/>
        <v>4957</v>
      </c>
      <c r="S83" s="377">
        <f t="shared" si="93"/>
        <v>18719</v>
      </c>
      <c r="T83" s="377">
        <f t="shared" si="78"/>
        <v>23676</v>
      </c>
      <c r="U83" s="394">
        <f t="shared" si="94"/>
        <v>417</v>
      </c>
      <c r="V83" s="394">
        <f t="shared" si="95"/>
        <v>1282</v>
      </c>
      <c r="W83" s="377">
        <f t="shared" si="79"/>
        <v>1699</v>
      </c>
      <c r="X83" s="377">
        <f t="shared" si="80"/>
        <v>25375</v>
      </c>
      <c r="Y83" s="678">
        <f t="shared" si="81"/>
        <v>0.14488471041033327</v>
      </c>
      <c r="Z83" s="678">
        <f t="shared" si="81"/>
        <v>0.19929936992695052</v>
      </c>
      <c r="AA83" s="678">
        <f t="shared" si="29"/>
        <v>0.18477035283364487</v>
      </c>
      <c r="AB83" s="678">
        <f t="shared" si="30"/>
        <v>9.3843886082074016E-2</v>
      </c>
      <c r="AC83" s="678">
        <f t="shared" si="31"/>
        <v>0.17293966402220967</v>
      </c>
      <c r="AD83" s="678">
        <f t="shared" si="32"/>
        <v>0.1432964423010423</v>
      </c>
      <c r="AE83" s="678">
        <f t="shared" si="33"/>
        <v>0.18125779408514564</v>
      </c>
    </row>
    <row r="84" spans="1:31" s="362" customFormat="1" ht="20.100000000000001" hidden="1" customHeight="1" outlineLevel="1">
      <c r="A84" s="616">
        <f>+C83+0.01</f>
        <v>112.01</v>
      </c>
      <c r="B84" s="366" t="s">
        <v>593</v>
      </c>
      <c r="C84" s="563">
        <f>+C83+1</f>
        <v>113</v>
      </c>
      <c r="D84" s="368">
        <v>4372</v>
      </c>
      <c r="E84" s="368">
        <v>122691</v>
      </c>
      <c r="F84" s="368">
        <v>14629</v>
      </c>
      <c r="G84" s="368">
        <v>420332</v>
      </c>
      <c r="H84" s="368">
        <v>274</v>
      </c>
      <c r="I84" s="368">
        <v>7204</v>
      </c>
      <c r="J84" s="368">
        <v>1656</v>
      </c>
      <c r="K84" s="368">
        <v>47237</v>
      </c>
      <c r="L84" s="369">
        <f t="shared" si="89"/>
        <v>20931</v>
      </c>
      <c r="M84" s="369">
        <f t="shared" si="90"/>
        <v>597464</v>
      </c>
      <c r="N84" s="370">
        <f t="shared" si="63"/>
        <v>28.544455592183841</v>
      </c>
      <c r="O84" s="371"/>
      <c r="P84" s="670"/>
      <c r="Q84" s="670"/>
      <c r="R84" s="394">
        <f t="shared" si="43"/>
        <v>4511</v>
      </c>
      <c r="S84" s="377">
        <f t="shared" si="93"/>
        <v>19495</v>
      </c>
      <c r="T84" s="377">
        <f t="shared" si="78"/>
        <v>24006</v>
      </c>
      <c r="U84" s="394">
        <f t="shared" si="94"/>
        <v>425</v>
      </c>
      <c r="V84" s="394">
        <f t="shared" si="95"/>
        <v>1780</v>
      </c>
      <c r="W84" s="377">
        <f t="shared" si="79"/>
        <v>2205</v>
      </c>
      <c r="X84" s="377">
        <f t="shared" si="80"/>
        <v>26211</v>
      </c>
      <c r="Y84" s="678">
        <f t="shared" si="81"/>
        <v>0.13184888615311949</v>
      </c>
      <c r="Z84" s="678">
        <f t="shared" si="81"/>
        <v>0.20756136635108183</v>
      </c>
      <c r="AA84" s="678">
        <f t="shared" si="29"/>
        <v>0.18734571254115895</v>
      </c>
      <c r="AB84" s="678">
        <f t="shared" si="30"/>
        <v>9.56442484049915E-2</v>
      </c>
      <c r="AC84" s="678">
        <f t="shared" si="31"/>
        <v>0.24011903428980749</v>
      </c>
      <c r="AD84" s="678">
        <f t="shared" si="32"/>
        <v>0.18597331093219438</v>
      </c>
      <c r="AE84" s="678">
        <f t="shared" si="33"/>
        <v>0.18722947943904444</v>
      </c>
    </row>
    <row r="85" spans="1:31" s="362" customFormat="1" ht="20.100000000000001" hidden="1" customHeight="1" outlineLevel="1">
      <c r="A85" s="616">
        <f t="shared" si="91"/>
        <v>113.01</v>
      </c>
      <c r="B85" s="366" t="s">
        <v>593</v>
      </c>
      <c r="C85" s="563">
        <f t="shared" si="92"/>
        <v>114</v>
      </c>
      <c r="D85" s="368">
        <v>3560</v>
      </c>
      <c r="E85" s="368">
        <v>100690</v>
      </c>
      <c r="F85" s="368">
        <v>12788</v>
      </c>
      <c r="G85" s="368">
        <v>369575</v>
      </c>
      <c r="H85" s="368">
        <v>251</v>
      </c>
      <c r="I85" s="368">
        <v>7019</v>
      </c>
      <c r="J85" s="368">
        <v>1084</v>
      </c>
      <c r="K85" s="368">
        <v>31403</v>
      </c>
      <c r="L85" s="369">
        <f t="shared" si="89"/>
        <v>17683</v>
      </c>
      <c r="M85" s="369">
        <f t="shared" si="90"/>
        <v>508687</v>
      </c>
      <c r="N85" s="370">
        <f t="shared" si="63"/>
        <v>28.767007860657127</v>
      </c>
      <c r="O85" s="371"/>
      <c r="P85" s="670"/>
      <c r="Q85" s="670"/>
      <c r="R85" s="394">
        <f t="shared" si="43"/>
        <v>5324</v>
      </c>
      <c r="S85" s="377">
        <f t="shared" si="93"/>
        <v>20326</v>
      </c>
      <c r="T85" s="377">
        <f t="shared" si="78"/>
        <v>25650</v>
      </c>
      <c r="U85" s="394">
        <f t="shared" si="94"/>
        <v>358</v>
      </c>
      <c r="V85" s="394">
        <f t="shared" si="95"/>
        <v>1286</v>
      </c>
      <c r="W85" s="377">
        <f t="shared" si="79"/>
        <v>1644</v>
      </c>
      <c r="X85" s="377">
        <f t="shared" si="80"/>
        <v>27294</v>
      </c>
      <c r="Y85" s="678">
        <f t="shared" si="81"/>
        <v>0.15561149853230064</v>
      </c>
      <c r="Z85" s="678">
        <f t="shared" si="81"/>
        <v>0.21640894241867606</v>
      </c>
      <c r="AA85" s="678">
        <f t="shared" si="29"/>
        <v>0.20017568635677441</v>
      </c>
      <c r="AB85" s="678">
        <f t="shared" si="30"/>
        <v>8.0566213950557547E-2</v>
      </c>
      <c r="AC85" s="678">
        <f t="shared" si="31"/>
        <v>0.17347925735769237</v>
      </c>
      <c r="AD85" s="678">
        <f t="shared" si="32"/>
        <v>0.13865765223243881</v>
      </c>
      <c r="AE85" s="678">
        <f t="shared" si="33"/>
        <v>0.19496552637477696</v>
      </c>
    </row>
    <row r="86" spans="1:31" s="362" customFormat="1" ht="20.100000000000001" customHeight="1" collapsed="1">
      <c r="A86" s="616">
        <v>114.01</v>
      </c>
      <c r="B86" s="366" t="s">
        <v>593</v>
      </c>
      <c r="C86" s="563">
        <v>123</v>
      </c>
      <c r="D86" s="368">
        <f>SUM(D87:D95)</f>
        <v>34836</v>
      </c>
      <c r="E86" s="368">
        <f t="shared" ref="E86" si="96">SUM(E87:E95)</f>
        <v>978949</v>
      </c>
      <c r="F86" s="368">
        <f t="shared" ref="F86" si="97">SUM(F87:F95)</f>
        <v>123631</v>
      </c>
      <c r="G86" s="368">
        <f t="shared" ref="G86" si="98">SUM(G87:G95)</f>
        <v>3530808</v>
      </c>
      <c r="H86" s="368">
        <f t="shared" ref="H86" si="99">SUM(H87:H95)</f>
        <v>2914</v>
      </c>
      <c r="I86" s="368">
        <f t="shared" ref="I86" si="100">SUM(I87:I95)</f>
        <v>80879</v>
      </c>
      <c r="J86" s="368">
        <f t="shared" ref="J86" si="101">SUM(J87:J95)</f>
        <v>12177</v>
      </c>
      <c r="K86" s="368">
        <f t="shared" ref="K86" si="102">SUM(K87:K95)</f>
        <v>347707</v>
      </c>
      <c r="L86" s="369">
        <f t="shared" si="89"/>
        <v>173558</v>
      </c>
      <c r="M86" s="369">
        <f t="shared" si="90"/>
        <v>4938343</v>
      </c>
      <c r="N86" s="370">
        <f t="shared" si="63"/>
        <v>28.453560193134283</v>
      </c>
      <c r="O86" s="371"/>
      <c r="P86" s="670"/>
      <c r="Q86" s="670"/>
      <c r="R86" s="394">
        <f t="shared" si="43"/>
        <v>37614</v>
      </c>
      <c r="S86" s="377">
        <f t="shared" si="93"/>
        <v>136499</v>
      </c>
      <c r="T86" s="377">
        <f t="shared" si="78"/>
        <v>174113</v>
      </c>
      <c r="U86" s="394">
        <f t="shared" si="94"/>
        <v>3441</v>
      </c>
      <c r="V86" s="394">
        <f t="shared" si="95"/>
        <v>11516</v>
      </c>
      <c r="W86" s="377">
        <f t="shared" si="79"/>
        <v>14957</v>
      </c>
      <c r="X86" s="377">
        <f t="shared" si="80"/>
        <v>189070</v>
      </c>
      <c r="Y86" s="678">
        <f t="shared" si="81"/>
        <v>1.0993934834323733</v>
      </c>
      <c r="Z86" s="678">
        <f t="shared" si="81"/>
        <v>1.453291559146259</v>
      </c>
      <c r="AA86" s="678">
        <f t="shared" ref="AA86:AA149" si="103">+(T86/T$268)*100</f>
        <v>1.3587988022860453</v>
      </c>
      <c r="AB86" s="678">
        <f t="shared" ref="AB86:AB149" si="104">+(U86/U$268)*100</f>
        <v>0.77438084414488417</v>
      </c>
      <c r="AC86" s="678">
        <f t="shared" ref="AC86:AC149" si="105">+(V86/V$268)*100</f>
        <v>1.553489212854732</v>
      </c>
      <c r="AD86" s="678">
        <f t="shared" ref="AD86:AD149" si="106">+(W86/W$268)*100</f>
        <v>1.2614978737473157</v>
      </c>
      <c r="AE86" s="678">
        <f t="shared" ref="AE86:AE149" si="107">+(X86/X$268)*100</f>
        <v>1.3505580739971819</v>
      </c>
    </row>
    <row r="87" spans="1:31" s="362" customFormat="1" ht="20.100000000000001" hidden="1" customHeight="1" outlineLevel="1">
      <c r="A87" s="616">
        <f>+C85+0.01</f>
        <v>114.01</v>
      </c>
      <c r="B87" s="366" t="s">
        <v>593</v>
      </c>
      <c r="C87" s="563">
        <f>+C85+1</f>
        <v>115</v>
      </c>
      <c r="D87" s="368">
        <v>3680</v>
      </c>
      <c r="E87" s="368">
        <v>104846</v>
      </c>
      <c r="F87" s="368">
        <v>13876</v>
      </c>
      <c r="G87" s="368">
        <v>399955</v>
      </c>
      <c r="H87" s="368">
        <v>286</v>
      </c>
      <c r="I87" s="368">
        <v>8013</v>
      </c>
      <c r="J87" s="368">
        <v>1261</v>
      </c>
      <c r="K87" s="368">
        <v>36202</v>
      </c>
      <c r="L87" s="369">
        <f t="shared" si="89"/>
        <v>19103</v>
      </c>
      <c r="M87" s="369">
        <f t="shared" si="90"/>
        <v>549016</v>
      </c>
      <c r="N87" s="370">
        <f t="shared" si="63"/>
        <v>28.739779092289169</v>
      </c>
      <c r="O87" s="371"/>
      <c r="P87" s="670"/>
      <c r="Q87" s="670"/>
      <c r="R87" s="394">
        <f t="shared" si="43"/>
        <v>3717</v>
      </c>
      <c r="S87" s="377">
        <f t="shared" si="93"/>
        <v>15214</v>
      </c>
      <c r="T87" s="377">
        <f t="shared" si="78"/>
        <v>18931</v>
      </c>
      <c r="U87" s="394">
        <f t="shared" si="94"/>
        <v>381</v>
      </c>
      <c r="V87" s="394">
        <f t="shared" si="95"/>
        <v>1032</v>
      </c>
      <c r="W87" s="377">
        <f t="shared" si="79"/>
        <v>1413</v>
      </c>
      <c r="X87" s="377">
        <f t="shared" si="80"/>
        <v>20344</v>
      </c>
      <c r="Y87" s="678">
        <f t="shared" si="81"/>
        <v>0.10864161157861786</v>
      </c>
      <c r="Z87" s="678">
        <f t="shared" si="81"/>
        <v>0.1619819762844503</v>
      </c>
      <c r="AA87" s="678">
        <f t="shared" si="103"/>
        <v>0.14773980188772304</v>
      </c>
      <c r="AB87" s="678">
        <f t="shared" si="104"/>
        <v>8.574225562894533E-2</v>
      </c>
      <c r="AC87" s="678">
        <f t="shared" si="105"/>
        <v>0.13921508055454007</v>
      </c>
      <c r="AD87" s="678">
        <f t="shared" si="106"/>
        <v>0.11917473394430415</v>
      </c>
      <c r="AE87" s="678">
        <f t="shared" si="107"/>
        <v>0.14532053449726909</v>
      </c>
    </row>
    <row r="88" spans="1:31" s="532" customFormat="1" ht="20.100000000000001" hidden="1" customHeight="1" outlineLevel="1">
      <c r="A88" s="616">
        <f t="shared" si="91"/>
        <v>115.01</v>
      </c>
      <c r="B88" s="366" t="s">
        <v>593</v>
      </c>
      <c r="C88" s="563">
        <f t="shared" si="92"/>
        <v>116</v>
      </c>
      <c r="D88" s="564">
        <v>2887</v>
      </c>
      <c r="E88" s="564">
        <v>81961</v>
      </c>
      <c r="F88" s="564">
        <v>11568</v>
      </c>
      <c r="G88" s="564">
        <v>333375</v>
      </c>
      <c r="H88" s="564">
        <v>356</v>
      </c>
      <c r="I88" s="564">
        <v>10043</v>
      </c>
      <c r="J88" s="564">
        <v>1095</v>
      </c>
      <c r="K88" s="564">
        <v>31077</v>
      </c>
      <c r="L88" s="369">
        <f t="shared" si="89"/>
        <v>15906</v>
      </c>
      <c r="M88" s="369">
        <f t="shared" si="90"/>
        <v>456456</v>
      </c>
      <c r="N88" s="565">
        <f t="shared" si="63"/>
        <v>28.697095435684648</v>
      </c>
      <c r="O88" s="567"/>
      <c r="P88" s="670"/>
      <c r="Q88" s="670"/>
      <c r="R88" s="394">
        <f t="shared" si="43"/>
        <v>4812</v>
      </c>
      <c r="S88" s="377">
        <f t="shared" si="93"/>
        <v>16954</v>
      </c>
      <c r="T88" s="377">
        <f t="shared" si="78"/>
        <v>21766</v>
      </c>
      <c r="U88" s="394">
        <f t="shared" si="94"/>
        <v>565</v>
      </c>
      <c r="V88" s="394">
        <f t="shared" si="95"/>
        <v>1192</v>
      </c>
      <c r="W88" s="377">
        <f t="shared" si="79"/>
        <v>1757</v>
      </c>
      <c r="X88" s="377">
        <f t="shared" si="80"/>
        <v>23523</v>
      </c>
      <c r="Y88" s="678">
        <f t="shared" si="81"/>
        <v>0.14064660611146332</v>
      </c>
      <c r="Z88" s="678">
        <f t="shared" si="81"/>
        <v>0.1805075868230952</v>
      </c>
      <c r="AA88" s="678">
        <f t="shared" si="103"/>
        <v>0.16986448301136656</v>
      </c>
      <c r="AB88" s="678">
        <f t="shared" si="104"/>
        <v>0.12715058905604754</v>
      </c>
      <c r="AC88" s="678">
        <f t="shared" si="105"/>
        <v>0.1607988139738486</v>
      </c>
      <c r="AD88" s="678">
        <f t="shared" si="106"/>
        <v>0.1481882572824787</v>
      </c>
      <c r="AE88" s="678">
        <f t="shared" si="107"/>
        <v>0.16802865380354212</v>
      </c>
    </row>
    <row r="89" spans="1:31" s="362" customFormat="1" ht="20.100000000000001" hidden="1" customHeight="1" outlineLevel="1">
      <c r="A89" s="616">
        <f t="shared" si="91"/>
        <v>116.01</v>
      </c>
      <c r="B89" s="366" t="s">
        <v>593</v>
      </c>
      <c r="C89" s="563">
        <f t="shared" si="92"/>
        <v>117</v>
      </c>
      <c r="D89" s="368">
        <v>7122</v>
      </c>
      <c r="E89" s="368">
        <v>197960</v>
      </c>
      <c r="F89" s="368">
        <v>23047</v>
      </c>
      <c r="G89" s="368">
        <v>640602</v>
      </c>
      <c r="H89" s="368">
        <v>344</v>
      </c>
      <c r="I89" s="368">
        <v>8652</v>
      </c>
      <c r="J89" s="368">
        <v>1260</v>
      </c>
      <c r="K89" s="368">
        <v>35227</v>
      </c>
      <c r="L89" s="369">
        <f t="shared" si="89"/>
        <v>31773</v>
      </c>
      <c r="M89" s="369">
        <f t="shared" si="90"/>
        <v>882441</v>
      </c>
      <c r="N89" s="370">
        <f t="shared" si="63"/>
        <v>27.773298083278256</v>
      </c>
      <c r="O89" s="371"/>
      <c r="P89" s="670"/>
      <c r="Q89" s="670"/>
      <c r="R89" s="394">
        <f t="shared" si="43"/>
        <v>4235</v>
      </c>
      <c r="S89" s="377">
        <f t="shared" si="93"/>
        <v>16392</v>
      </c>
      <c r="T89" s="377">
        <f t="shared" si="78"/>
        <v>20627</v>
      </c>
      <c r="U89" s="394">
        <f t="shared" si="94"/>
        <v>469</v>
      </c>
      <c r="V89" s="394">
        <f t="shared" si="95"/>
        <v>1106</v>
      </c>
      <c r="W89" s="377">
        <f t="shared" si="79"/>
        <v>1575</v>
      </c>
      <c r="X89" s="377">
        <f t="shared" si="80"/>
        <v>22202</v>
      </c>
      <c r="Y89" s="678">
        <f t="shared" si="81"/>
        <v>0.12378187383251187</v>
      </c>
      <c r="Z89" s="678">
        <f t="shared" si="81"/>
        <v>0.17452402755716509</v>
      </c>
      <c r="AA89" s="678">
        <f t="shared" si="103"/>
        <v>0.16097558996028016</v>
      </c>
      <c r="AB89" s="678">
        <f t="shared" si="104"/>
        <v>0.10554624118103768</v>
      </c>
      <c r="AC89" s="678">
        <f t="shared" si="105"/>
        <v>0.14919755726097028</v>
      </c>
      <c r="AD89" s="678">
        <f t="shared" si="106"/>
        <v>0.13283807923728169</v>
      </c>
      <c r="AE89" s="678">
        <f t="shared" si="107"/>
        <v>0.15859253376466617</v>
      </c>
    </row>
    <row r="90" spans="1:31" s="613" customFormat="1" ht="20.100000000000001" hidden="1" customHeight="1" outlineLevel="1">
      <c r="A90" s="616">
        <f t="shared" si="91"/>
        <v>117.01</v>
      </c>
      <c r="B90" s="366" t="s">
        <v>593</v>
      </c>
      <c r="C90" s="563">
        <f t="shared" si="92"/>
        <v>118</v>
      </c>
      <c r="D90" s="564">
        <v>3156</v>
      </c>
      <c r="E90" s="564">
        <v>89917</v>
      </c>
      <c r="F90" s="564">
        <v>12028</v>
      </c>
      <c r="G90" s="564">
        <v>346228</v>
      </c>
      <c r="H90" s="564">
        <v>300</v>
      </c>
      <c r="I90" s="564">
        <v>8335</v>
      </c>
      <c r="J90" s="564">
        <v>1255</v>
      </c>
      <c r="K90" s="564">
        <v>34842</v>
      </c>
      <c r="L90" s="369">
        <f t="shared" si="89"/>
        <v>16739</v>
      </c>
      <c r="M90" s="369">
        <f t="shared" si="90"/>
        <v>479322</v>
      </c>
      <c r="N90" s="565">
        <f t="shared" si="63"/>
        <v>28.635043909433062</v>
      </c>
      <c r="O90" s="567"/>
      <c r="P90" s="670"/>
      <c r="Q90" s="670"/>
      <c r="R90" s="394">
        <f t="shared" si="43"/>
        <v>3993</v>
      </c>
      <c r="S90" s="377">
        <f t="shared" si="93"/>
        <v>15114</v>
      </c>
      <c r="T90" s="377">
        <f t="shared" si="78"/>
        <v>19107</v>
      </c>
      <c r="U90" s="394">
        <f t="shared" si="94"/>
        <v>377</v>
      </c>
      <c r="V90" s="394">
        <f t="shared" si="95"/>
        <v>1391</v>
      </c>
      <c r="W90" s="377">
        <f t="shared" si="79"/>
        <v>1768</v>
      </c>
      <c r="X90" s="377">
        <f t="shared" si="80"/>
        <v>20875</v>
      </c>
      <c r="Y90" s="678">
        <f t="shared" si="81"/>
        <v>0.11670862389922547</v>
      </c>
      <c r="Z90" s="678">
        <f t="shared" si="81"/>
        <v>0.16091728602360866</v>
      </c>
      <c r="AA90" s="678">
        <f t="shared" si="103"/>
        <v>0.14911332706506389</v>
      </c>
      <c r="AB90" s="678">
        <f t="shared" si="104"/>
        <v>8.4842074467486581E-2</v>
      </c>
      <c r="AC90" s="678">
        <f t="shared" si="105"/>
        <v>0.18764358241411361</v>
      </c>
      <c r="AD90" s="678">
        <f t="shared" si="106"/>
        <v>0.14911601529619942</v>
      </c>
      <c r="AE90" s="678">
        <f t="shared" si="107"/>
        <v>0.14911355473999666</v>
      </c>
    </row>
    <row r="91" spans="1:31" s="362" customFormat="1" ht="20.100000000000001" hidden="1" customHeight="1" outlineLevel="1">
      <c r="A91" s="616">
        <f t="shared" si="91"/>
        <v>118.01</v>
      </c>
      <c r="B91" s="366" t="s">
        <v>593</v>
      </c>
      <c r="C91" s="563">
        <f t="shared" si="92"/>
        <v>119</v>
      </c>
      <c r="D91" s="368">
        <v>3480</v>
      </c>
      <c r="E91" s="368">
        <v>95081</v>
      </c>
      <c r="F91" s="368">
        <v>13009</v>
      </c>
      <c r="G91" s="368">
        <v>363984</v>
      </c>
      <c r="H91" s="368">
        <v>342</v>
      </c>
      <c r="I91" s="368">
        <v>9622</v>
      </c>
      <c r="J91" s="368">
        <v>1312</v>
      </c>
      <c r="K91" s="368">
        <v>37662</v>
      </c>
      <c r="L91" s="369">
        <f t="shared" si="89"/>
        <v>18143</v>
      </c>
      <c r="M91" s="369">
        <f t="shared" si="90"/>
        <v>506349</v>
      </c>
      <c r="N91" s="370">
        <f t="shared" si="63"/>
        <v>27.908780245824836</v>
      </c>
      <c r="O91" s="371"/>
      <c r="P91" s="670"/>
      <c r="Q91" s="670"/>
      <c r="R91" s="394">
        <f t="shared" ref="R91:R154" si="108">+D81</f>
        <v>4666</v>
      </c>
      <c r="S91" s="377">
        <f t="shared" si="93"/>
        <v>16283</v>
      </c>
      <c r="T91" s="377">
        <f t="shared" si="78"/>
        <v>20949</v>
      </c>
      <c r="U91" s="394">
        <f t="shared" si="94"/>
        <v>273</v>
      </c>
      <c r="V91" s="394">
        <f t="shared" si="95"/>
        <v>1146</v>
      </c>
      <c r="W91" s="377">
        <f t="shared" si="79"/>
        <v>1419</v>
      </c>
      <c r="X91" s="377">
        <f t="shared" si="80"/>
        <v>22368</v>
      </c>
      <c r="Y91" s="678">
        <f t="shared" si="81"/>
        <v>0.13637927350708393</v>
      </c>
      <c r="Z91" s="678">
        <f t="shared" si="81"/>
        <v>0.17336351517284768</v>
      </c>
      <c r="AA91" s="678">
        <f t="shared" si="103"/>
        <v>0.1634885167051878</v>
      </c>
      <c r="AB91" s="678">
        <f t="shared" si="104"/>
        <v>6.1437364269559244E-2</v>
      </c>
      <c r="AC91" s="678">
        <f t="shared" si="105"/>
        <v>0.15459349061579741</v>
      </c>
      <c r="AD91" s="678">
        <f t="shared" si="106"/>
        <v>0.11968078376997</v>
      </c>
      <c r="AE91" s="678">
        <f t="shared" si="107"/>
        <v>0.15977829903828722</v>
      </c>
    </row>
    <row r="92" spans="1:31" s="362" customFormat="1" ht="20.100000000000001" hidden="1" customHeight="1" outlineLevel="1">
      <c r="A92" s="616">
        <f t="shared" si="91"/>
        <v>119.01</v>
      </c>
      <c r="B92" s="366" t="s">
        <v>593</v>
      </c>
      <c r="C92" s="563">
        <f t="shared" si="92"/>
        <v>120</v>
      </c>
      <c r="D92" s="368">
        <v>4971</v>
      </c>
      <c r="E92" s="368">
        <v>140977</v>
      </c>
      <c r="F92" s="368">
        <v>15785</v>
      </c>
      <c r="G92" s="368">
        <v>453693</v>
      </c>
      <c r="H92" s="368">
        <v>314</v>
      </c>
      <c r="I92" s="368">
        <v>8471</v>
      </c>
      <c r="J92" s="368">
        <v>1328</v>
      </c>
      <c r="K92" s="368">
        <v>37485</v>
      </c>
      <c r="L92" s="369">
        <f t="shared" si="89"/>
        <v>22398</v>
      </c>
      <c r="M92" s="369">
        <f t="shared" si="90"/>
        <v>640626</v>
      </c>
      <c r="N92" s="370">
        <f t="shared" si="63"/>
        <v>28.601928743637824</v>
      </c>
      <c r="O92" s="371"/>
      <c r="P92" s="670"/>
      <c r="Q92" s="670"/>
      <c r="R92" s="394">
        <f t="shared" si="108"/>
        <v>3729</v>
      </c>
      <c r="S92" s="377">
        <f t="shared" si="93"/>
        <v>13302</v>
      </c>
      <c r="T92" s="377">
        <f t="shared" si="78"/>
        <v>17031</v>
      </c>
      <c r="U92" s="394">
        <f t="shared" si="94"/>
        <v>386</v>
      </c>
      <c r="V92" s="394">
        <f t="shared" si="95"/>
        <v>1471</v>
      </c>
      <c r="W92" s="377">
        <f t="shared" si="79"/>
        <v>1857</v>
      </c>
      <c r="X92" s="377">
        <f t="shared" si="80"/>
        <v>18888</v>
      </c>
      <c r="Y92" s="678">
        <f t="shared" si="81"/>
        <v>0.10899235124473122</v>
      </c>
      <c r="Z92" s="678">
        <f t="shared" si="81"/>
        <v>0.14162509849715776</v>
      </c>
      <c r="AA92" s="678">
        <f t="shared" si="103"/>
        <v>0.13291197326870272</v>
      </c>
      <c r="AB92" s="678">
        <f t="shared" si="104"/>
        <v>8.6867482080768749E-2</v>
      </c>
      <c r="AC92" s="678">
        <f t="shared" si="105"/>
        <v>0.19843544912376787</v>
      </c>
      <c r="AD92" s="678">
        <f t="shared" si="106"/>
        <v>0.15662242104357596</v>
      </c>
      <c r="AE92" s="678">
        <f t="shared" si="107"/>
        <v>0.13492008727803867</v>
      </c>
    </row>
    <row r="93" spans="1:31" s="362" customFormat="1" ht="20.100000000000001" hidden="1" customHeight="1" outlineLevel="1">
      <c r="A93" s="616">
        <f t="shared" si="91"/>
        <v>120.01</v>
      </c>
      <c r="B93" s="366" t="s">
        <v>593</v>
      </c>
      <c r="C93" s="563">
        <f t="shared" si="92"/>
        <v>121</v>
      </c>
      <c r="D93" s="368">
        <v>2824</v>
      </c>
      <c r="E93" s="368">
        <v>80187</v>
      </c>
      <c r="F93" s="368">
        <v>10605</v>
      </c>
      <c r="G93" s="368">
        <v>307111</v>
      </c>
      <c r="H93" s="368">
        <v>339</v>
      </c>
      <c r="I93" s="368">
        <v>9744</v>
      </c>
      <c r="J93" s="368">
        <v>1311</v>
      </c>
      <c r="K93" s="368">
        <v>37853</v>
      </c>
      <c r="L93" s="369">
        <f t="shared" si="89"/>
        <v>15079</v>
      </c>
      <c r="M93" s="369">
        <f t="shared" si="90"/>
        <v>434895</v>
      </c>
      <c r="N93" s="370">
        <f t="shared" si="63"/>
        <v>28.841103521453679</v>
      </c>
      <c r="O93" s="371"/>
      <c r="P93" s="670"/>
      <c r="Q93" s="670"/>
      <c r="R93" s="394">
        <f t="shared" si="108"/>
        <v>4530</v>
      </c>
      <c r="S93" s="377">
        <f t="shared" si="93"/>
        <v>15823</v>
      </c>
      <c r="T93" s="377">
        <f t="shared" si="78"/>
        <v>20353</v>
      </c>
      <c r="U93" s="394">
        <f t="shared" si="94"/>
        <v>465</v>
      </c>
      <c r="V93" s="394">
        <f t="shared" si="95"/>
        <v>1438</v>
      </c>
      <c r="W93" s="377">
        <f t="shared" si="79"/>
        <v>1903</v>
      </c>
      <c r="X93" s="377">
        <f t="shared" si="80"/>
        <v>22256</v>
      </c>
      <c r="Y93" s="678">
        <f t="shared" si="81"/>
        <v>0.13240422395779899</v>
      </c>
      <c r="Z93" s="678">
        <f t="shared" si="81"/>
        <v>0.16846593997297604</v>
      </c>
      <c r="AA93" s="678">
        <f t="shared" si="103"/>
        <v>0.15883726099101089</v>
      </c>
      <c r="AB93" s="678">
        <f t="shared" si="104"/>
        <v>0.10464606001957895</v>
      </c>
      <c r="AC93" s="678">
        <f t="shared" si="105"/>
        <v>0.1939838041060355</v>
      </c>
      <c r="AD93" s="678">
        <f t="shared" si="106"/>
        <v>0.16050213637368069</v>
      </c>
      <c r="AE93" s="678">
        <f t="shared" si="107"/>
        <v>0.15897826463680795</v>
      </c>
    </row>
    <row r="94" spans="1:31" s="362" customFormat="1" ht="20.100000000000001" hidden="1" customHeight="1" outlineLevel="1">
      <c r="A94" s="616">
        <f t="shared" si="91"/>
        <v>121.01</v>
      </c>
      <c r="B94" s="366" t="s">
        <v>593</v>
      </c>
      <c r="C94" s="563">
        <f t="shared" si="92"/>
        <v>122</v>
      </c>
      <c r="D94" s="368">
        <v>3052</v>
      </c>
      <c r="E94" s="368">
        <v>84297</v>
      </c>
      <c r="F94" s="368">
        <v>11033</v>
      </c>
      <c r="G94" s="368">
        <v>317745</v>
      </c>
      <c r="H94" s="368">
        <v>319</v>
      </c>
      <c r="I94" s="368">
        <v>9194</v>
      </c>
      <c r="J94" s="368">
        <v>1491</v>
      </c>
      <c r="K94" s="368">
        <v>42560</v>
      </c>
      <c r="L94" s="369">
        <f t="shared" si="89"/>
        <v>15895</v>
      </c>
      <c r="M94" s="369">
        <f t="shared" si="90"/>
        <v>453796</v>
      </c>
      <c r="N94" s="370">
        <f t="shared" ref="N94:N179" si="109">+M94/L94</f>
        <v>28.549606794589494</v>
      </c>
      <c r="O94" s="371"/>
      <c r="P94" s="670"/>
      <c r="Q94" s="670"/>
      <c r="R94" s="394">
        <f t="shared" si="108"/>
        <v>4372</v>
      </c>
      <c r="S94" s="377">
        <f t="shared" si="93"/>
        <v>14629</v>
      </c>
      <c r="T94" s="377">
        <f t="shared" si="78"/>
        <v>19001</v>
      </c>
      <c r="U94" s="394">
        <f t="shared" si="94"/>
        <v>274</v>
      </c>
      <c r="V94" s="394">
        <f t="shared" si="95"/>
        <v>1656</v>
      </c>
      <c r="W94" s="377">
        <f t="shared" si="79"/>
        <v>1930</v>
      </c>
      <c r="X94" s="377">
        <f t="shared" si="80"/>
        <v>20931</v>
      </c>
      <c r="Y94" s="678">
        <f t="shared" si="81"/>
        <v>0.12778615168730623</v>
      </c>
      <c r="Z94" s="678">
        <f t="shared" si="81"/>
        <v>0.15575353825852661</v>
      </c>
      <c r="AA94" s="678">
        <f t="shared" si="103"/>
        <v>0.14828609031052908</v>
      </c>
      <c r="AB94" s="678">
        <f t="shared" si="104"/>
        <v>6.1662409559923935E-2</v>
      </c>
      <c r="AC94" s="678">
        <f t="shared" si="105"/>
        <v>0.22339164088984337</v>
      </c>
      <c r="AD94" s="678">
        <f t="shared" si="106"/>
        <v>0.16277936058917694</v>
      </c>
      <c r="AE94" s="678">
        <f t="shared" si="107"/>
        <v>0.14951357194073631</v>
      </c>
    </row>
    <row r="95" spans="1:31" s="362" customFormat="1" ht="20.100000000000001" hidden="1" customHeight="1" outlineLevel="1">
      <c r="A95" s="616">
        <f>+C94+0.01</f>
        <v>122.01</v>
      </c>
      <c r="B95" s="366" t="s">
        <v>593</v>
      </c>
      <c r="C95" s="563">
        <f>+C94+1</f>
        <v>123</v>
      </c>
      <c r="D95" s="368">
        <v>3664</v>
      </c>
      <c r="E95" s="368">
        <v>103723</v>
      </c>
      <c r="F95" s="368">
        <v>12680</v>
      </c>
      <c r="G95" s="368">
        <v>368115</v>
      </c>
      <c r="H95" s="368">
        <v>314</v>
      </c>
      <c r="I95" s="368">
        <v>8805</v>
      </c>
      <c r="J95" s="368">
        <v>1864</v>
      </c>
      <c r="K95" s="368">
        <v>54799</v>
      </c>
      <c r="L95" s="369">
        <f t="shared" si="89"/>
        <v>18522</v>
      </c>
      <c r="M95" s="369">
        <f t="shared" si="90"/>
        <v>535442</v>
      </c>
      <c r="N95" s="370">
        <f t="shared" si="109"/>
        <v>28.908433214555664</v>
      </c>
      <c r="O95" s="371"/>
      <c r="P95" s="670"/>
      <c r="Q95" s="670"/>
      <c r="R95" s="394">
        <f t="shared" si="108"/>
        <v>3560</v>
      </c>
      <c r="S95" s="377">
        <f t="shared" si="93"/>
        <v>12788</v>
      </c>
      <c r="T95" s="377">
        <f t="shared" si="78"/>
        <v>16348</v>
      </c>
      <c r="U95" s="394">
        <f t="shared" si="94"/>
        <v>251</v>
      </c>
      <c r="V95" s="394">
        <f t="shared" si="95"/>
        <v>1084</v>
      </c>
      <c r="W95" s="377">
        <f t="shared" si="79"/>
        <v>1335</v>
      </c>
      <c r="X95" s="377">
        <f t="shared" si="80"/>
        <v>17683</v>
      </c>
      <c r="Y95" s="678">
        <f t="shared" si="81"/>
        <v>0.10405276761363454</v>
      </c>
      <c r="Z95" s="678">
        <f t="shared" si="81"/>
        <v>0.13615259055643161</v>
      </c>
      <c r="AA95" s="678">
        <f t="shared" si="103"/>
        <v>0.12758175908618122</v>
      </c>
      <c r="AB95" s="678">
        <f t="shared" si="104"/>
        <v>5.6486367881536166E-2</v>
      </c>
      <c r="AC95" s="678">
        <f t="shared" si="105"/>
        <v>0.14622979391581534</v>
      </c>
      <c r="AD95" s="678">
        <f t="shared" si="106"/>
        <v>0.1125960862106483</v>
      </c>
      <c r="AE95" s="678">
        <f t="shared" si="107"/>
        <v>0.12631257429783765</v>
      </c>
    </row>
    <row r="96" spans="1:31" s="362" customFormat="1" ht="20.100000000000001" customHeight="1" collapsed="1">
      <c r="A96" s="616">
        <v>123.01</v>
      </c>
      <c r="B96" s="366" t="s">
        <v>593</v>
      </c>
      <c r="C96" s="563">
        <v>132</v>
      </c>
      <c r="D96" s="368">
        <f>SUM(D97:D105)</f>
        <v>30227</v>
      </c>
      <c r="E96" s="368">
        <f t="shared" ref="E96" si="110">SUM(E97:E105)</f>
        <v>839215</v>
      </c>
      <c r="F96" s="368">
        <f t="shared" ref="F96" si="111">SUM(F97:F105)</f>
        <v>101804</v>
      </c>
      <c r="G96" s="368">
        <f t="shared" ref="G96" si="112">SUM(G97:G105)</f>
        <v>2922307</v>
      </c>
      <c r="H96" s="368">
        <f t="shared" ref="H96" si="113">SUM(H97:H105)</f>
        <v>3440</v>
      </c>
      <c r="I96" s="368">
        <f t="shared" ref="I96" si="114">SUM(I97:I105)</f>
        <v>98616</v>
      </c>
      <c r="J96" s="368">
        <f t="shared" ref="J96" si="115">SUM(J97:J105)</f>
        <v>14326</v>
      </c>
      <c r="K96" s="368">
        <f t="shared" ref="K96" si="116">SUM(K97:K105)</f>
        <v>418409</v>
      </c>
      <c r="L96" s="369">
        <f t="shared" si="89"/>
        <v>149797</v>
      </c>
      <c r="M96" s="369">
        <f t="shared" si="90"/>
        <v>4278547</v>
      </c>
      <c r="N96" s="370">
        <f t="shared" si="109"/>
        <v>28.562300980660495</v>
      </c>
      <c r="O96" s="371"/>
      <c r="P96" s="670"/>
      <c r="Q96" s="670"/>
      <c r="R96" s="394">
        <f t="shared" si="108"/>
        <v>34836</v>
      </c>
      <c r="S96" s="377">
        <f t="shared" si="93"/>
        <v>123631</v>
      </c>
      <c r="T96" s="377">
        <f t="shared" si="78"/>
        <v>158467</v>
      </c>
      <c r="U96" s="394">
        <f t="shared" si="94"/>
        <v>2914</v>
      </c>
      <c r="V96" s="394">
        <f t="shared" si="95"/>
        <v>12177</v>
      </c>
      <c r="W96" s="377">
        <f t="shared" si="79"/>
        <v>15091</v>
      </c>
      <c r="X96" s="377">
        <f t="shared" si="80"/>
        <v>173558</v>
      </c>
      <c r="Y96" s="678">
        <f t="shared" si="81"/>
        <v>1.0181972507271271</v>
      </c>
      <c r="Z96" s="678">
        <f t="shared" si="81"/>
        <v>1.3162872163811539</v>
      </c>
      <c r="AA96" s="678">
        <f t="shared" si="103"/>
        <v>1.2366955356685758</v>
      </c>
      <c r="AB96" s="678">
        <f t="shared" si="104"/>
        <v>0.65578197612269473</v>
      </c>
      <c r="AC96" s="678">
        <f t="shared" si="105"/>
        <v>1.6426570115432506</v>
      </c>
      <c r="AD96" s="678">
        <f t="shared" si="106"/>
        <v>1.2727996531871861</v>
      </c>
      <c r="AE96" s="678">
        <f t="shared" si="107"/>
        <v>1.2397533093923039</v>
      </c>
    </row>
    <row r="97" spans="1:31" s="362" customFormat="1" ht="20.100000000000001" hidden="1" customHeight="1" outlineLevel="1">
      <c r="A97" s="616">
        <f>+C95+0.01</f>
        <v>123.01</v>
      </c>
      <c r="B97" s="366" t="s">
        <v>593</v>
      </c>
      <c r="C97" s="563">
        <f>+C95+1</f>
        <v>124</v>
      </c>
      <c r="D97" s="368">
        <v>4545</v>
      </c>
      <c r="E97" s="368">
        <v>126439</v>
      </c>
      <c r="F97" s="368">
        <v>14485</v>
      </c>
      <c r="G97" s="368">
        <v>415772</v>
      </c>
      <c r="H97" s="368">
        <v>349</v>
      </c>
      <c r="I97" s="368">
        <v>10040</v>
      </c>
      <c r="J97" s="368">
        <v>1385</v>
      </c>
      <c r="K97" s="368">
        <v>40157</v>
      </c>
      <c r="L97" s="369">
        <f t="shared" si="89"/>
        <v>20764</v>
      </c>
      <c r="M97" s="369">
        <f t="shared" si="90"/>
        <v>592408</v>
      </c>
      <c r="N97" s="370">
        <f t="shared" si="109"/>
        <v>28.530533615873626</v>
      </c>
      <c r="O97" s="371"/>
      <c r="P97" s="670"/>
      <c r="Q97" s="670"/>
      <c r="R97" s="394">
        <f t="shared" si="108"/>
        <v>3680</v>
      </c>
      <c r="S97" s="377">
        <f t="shared" si="93"/>
        <v>13876</v>
      </c>
      <c r="T97" s="377">
        <f t="shared" si="78"/>
        <v>17556</v>
      </c>
      <c r="U97" s="394">
        <f t="shared" si="94"/>
        <v>286</v>
      </c>
      <c r="V97" s="394">
        <f t="shared" si="95"/>
        <v>1261</v>
      </c>
      <c r="W97" s="377">
        <f t="shared" si="79"/>
        <v>1547</v>
      </c>
      <c r="X97" s="377">
        <f t="shared" si="80"/>
        <v>19103</v>
      </c>
      <c r="Y97" s="678">
        <f t="shared" si="81"/>
        <v>0.10756016427476828</v>
      </c>
      <c r="Z97" s="678">
        <f t="shared" si="81"/>
        <v>0.14773642059438891</v>
      </c>
      <c r="AA97" s="678">
        <f t="shared" si="103"/>
        <v>0.13700913643974783</v>
      </c>
      <c r="AB97" s="678">
        <f t="shared" si="104"/>
        <v>6.4362953044300161E-2</v>
      </c>
      <c r="AC97" s="678">
        <f t="shared" si="105"/>
        <v>0.17010679901092543</v>
      </c>
      <c r="AD97" s="678">
        <f t="shared" si="106"/>
        <v>0.13047651338417449</v>
      </c>
      <c r="AE97" s="678">
        <f t="shared" si="107"/>
        <v>0.13645586760230691</v>
      </c>
    </row>
    <row r="98" spans="1:31" s="362" customFormat="1" ht="20.100000000000001" hidden="1" customHeight="1" outlineLevel="1">
      <c r="A98" s="616">
        <f t="shared" si="91"/>
        <v>124.01</v>
      </c>
      <c r="B98" s="366" t="s">
        <v>593</v>
      </c>
      <c r="C98" s="563">
        <f t="shared" si="92"/>
        <v>125</v>
      </c>
      <c r="D98" s="368">
        <v>3081</v>
      </c>
      <c r="E98" s="368">
        <v>86135</v>
      </c>
      <c r="F98" s="368">
        <v>10763</v>
      </c>
      <c r="G98" s="368">
        <v>307930</v>
      </c>
      <c r="H98" s="368">
        <v>344</v>
      </c>
      <c r="I98" s="368">
        <v>9564</v>
      </c>
      <c r="J98" s="368">
        <v>1468</v>
      </c>
      <c r="K98" s="368">
        <v>42977</v>
      </c>
      <c r="L98" s="369">
        <f t="shared" si="89"/>
        <v>15656</v>
      </c>
      <c r="M98" s="369">
        <f t="shared" si="90"/>
        <v>446606</v>
      </c>
      <c r="N98" s="370">
        <f>+M98/L98</f>
        <v>28.52618804292284</v>
      </c>
      <c r="O98" s="371"/>
      <c r="P98" s="670"/>
      <c r="Q98" s="670"/>
      <c r="R98" s="394">
        <f t="shared" si="108"/>
        <v>2887</v>
      </c>
      <c r="S98" s="377">
        <f t="shared" si="93"/>
        <v>11568</v>
      </c>
      <c r="T98" s="377">
        <f t="shared" si="78"/>
        <v>14455</v>
      </c>
      <c r="U98" s="394">
        <f t="shared" si="94"/>
        <v>356</v>
      </c>
      <c r="V98" s="394">
        <f t="shared" si="95"/>
        <v>1095</v>
      </c>
      <c r="W98" s="377">
        <f t="shared" si="79"/>
        <v>1451</v>
      </c>
      <c r="X98" s="377">
        <f t="shared" si="80"/>
        <v>15906</v>
      </c>
      <c r="Y98" s="678">
        <f t="shared" si="81"/>
        <v>8.4382118005776094E-2</v>
      </c>
      <c r="Z98" s="678">
        <f t="shared" si="81"/>
        <v>0.12316336937416336</v>
      </c>
      <c r="AA98" s="678">
        <f t="shared" si="103"/>
        <v>0.1128085593094415</v>
      </c>
      <c r="AB98" s="678">
        <f t="shared" si="104"/>
        <v>8.0116123369828179E-2</v>
      </c>
      <c r="AC98" s="678">
        <f t="shared" si="105"/>
        <v>0.14771367558839282</v>
      </c>
      <c r="AD98" s="678">
        <f t="shared" si="106"/>
        <v>0.12237971617352111</v>
      </c>
      <c r="AE98" s="678">
        <f t="shared" si="107"/>
        <v>0.11361917133865328</v>
      </c>
    </row>
    <row r="99" spans="1:31" s="362" customFormat="1" ht="20.100000000000001" hidden="1" customHeight="1" outlineLevel="1">
      <c r="A99" s="616">
        <f t="shared" si="91"/>
        <v>125.01</v>
      </c>
      <c r="B99" s="366" t="s">
        <v>593</v>
      </c>
      <c r="C99" s="563">
        <f t="shared" si="92"/>
        <v>126</v>
      </c>
      <c r="D99" s="368">
        <v>3792</v>
      </c>
      <c r="E99" s="368">
        <v>106791</v>
      </c>
      <c r="F99" s="368">
        <v>12499</v>
      </c>
      <c r="G99" s="368">
        <v>356735</v>
      </c>
      <c r="H99" s="368">
        <v>447</v>
      </c>
      <c r="I99" s="368">
        <v>13163</v>
      </c>
      <c r="J99" s="368">
        <v>1603</v>
      </c>
      <c r="K99" s="368">
        <v>47055</v>
      </c>
      <c r="L99" s="369">
        <f t="shared" si="89"/>
        <v>18341</v>
      </c>
      <c r="M99" s="369">
        <f t="shared" si="90"/>
        <v>523744</v>
      </c>
      <c r="N99" s="370">
        <f>+M99/L99</f>
        <v>28.555912981843957</v>
      </c>
      <c r="O99" s="371"/>
      <c r="P99" s="670"/>
      <c r="Q99" s="670"/>
      <c r="R99" s="394">
        <f t="shared" si="108"/>
        <v>7122</v>
      </c>
      <c r="S99" s="377">
        <f t="shared" si="93"/>
        <v>23047</v>
      </c>
      <c r="T99" s="377">
        <f t="shared" si="78"/>
        <v>30169</v>
      </c>
      <c r="U99" s="394">
        <f t="shared" si="94"/>
        <v>344</v>
      </c>
      <c r="V99" s="394">
        <f t="shared" si="95"/>
        <v>1260</v>
      </c>
      <c r="W99" s="377">
        <f t="shared" si="79"/>
        <v>1604</v>
      </c>
      <c r="X99" s="377">
        <f t="shared" si="80"/>
        <v>31773</v>
      </c>
      <c r="Y99" s="678">
        <f t="shared" si="81"/>
        <v>0.20816399183828799</v>
      </c>
      <c r="Z99" s="678">
        <f t="shared" si="81"/>
        <v>0.24537916441617763</v>
      </c>
      <c r="AA99" s="678">
        <f t="shared" si="103"/>
        <v>0.23544250610906542</v>
      </c>
      <c r="AB99" s="678">
        <f t="shared" si="104"/>
        <v>7.7415579885451946E-2</v>
      </c>
      <c r="AC99" s="678">
        <f t="shared" si="105"/>
        <v>0.16997190067705473</v>
      </c>
      <c r="AD99" s="678">
        <f t="shared" si="106"/>
        <v>0.13528398672799991</v>
      </c>
      <c r="AE99" s="678">
        <f t="shared" si="107"/>
        <v>0.22695975926964859</v>
      </c>
    </row>
    <row r="100" spans="1:31" s="362" customFormat="1" ht="20.100000000000001" hidden="1" customHeight="1" outlineLevel="1">
      <c r="A100" s="616">
        <f t="shared" si="91"/>
        <v>126.01</v>
      </c>
      <c r="B100" s="366" t="s">
        <v>593</v>
      </c>
      <c r="C100" s="563">
        <f t="shared" si="92"/>
        <v>127</v>
      </c>
      <c r="D100" s="368">
        <v>2691</v>
      </c>
      <c r="E100" s="368">
        <v>76900</v>
      </c>
      <c r="F100" s="368">
        <v>9833</v>
      </c>
      <c r="G100" s="368">
        <v>284366</v>
      </c>
      <c r="H100" s="368">
        <v>476</v>
      </c>
      <c r="I100" s="368">
        <v>13604</v>
      </c>
      <c r="J100" s="368">
        <v>1939</v>
      </c>
      <c r="K100" s="368">
        <v>56782</v>
      </c>
      <c r="L100" s="369">
        <f t="shared" si="89"/>
        <v>14939</v>
      </c>
      <c r="M100" s="369">
        <f t="shared" si="90"/>
        <v>431652</v>
      </c>
      <c r="N100" s="370">
        <f t="shared" si="109"/>
        <v>28.894303500903675</v>
      </c>
      <c r="O100" s="371"/>
      <c r="P100" s="670"/>
      <c r="Q100" s="670"/>
      <c r="R100" s="394">
        <f t="shared" si="108"/>
        <v>3156</v>
      </c>
      <c r="S100" s="377">
        <f t="shared" si="93"/>
        <v>12028</v>
      </c>
      <c r="T100" s="377">
        <f t="shared" si="78"/>
        <v>15184</v>
      </c>
      <c r="U100" s="394">
        <f t="shared" si="94"/>
        <v>300</v>
      </c>
      <c r="V100" s="394">
        <f t="shared" si="95"/>
        <v>1255</v>
      </c>
      <c r="W100" s="377">
        <f t="shared" si="79"/>
        <v>1555</v>
      </c>
      <c r="X100" s="377">
        <f t="shared" si="80"/>
        <v>16739</v>
      </c>
      <c r="Y100" s="678">
        <f t="shared" si="81"/>
        <v>9.2244532187817585E-2</v>
      </c>
      <c r="Z100" s="678">
        <f t="shared" si="81"/>
        <v>0.128060944574035</v>
      </c>
      <c r="AA100" s="678">
        <f t="shared" si="103"/>
        <v>0.11849776302694981</v>
      </c>
      <c r="AB100" s="678">
        <f t="shared" si="104"/>
        <v>6.7513587109405762E-2</v>
      </c>
      <c r="AC100" s="678">
        <f t="shared" si="105"/>
        <v>0.16929740900770135</v>
      </c>
      <c r="AD100" s="678">
        <f t="shared" si="106"/>
        <v>0.13115124648506227</v>
      </c>
      <c r="AE100" s="678">
        <f t="shared" si="107"/>
        <v>0.11956942719965531</v>
      </c>
    </row>
    <row r="101" spans="1:31" s="532" customFormat="1" ht="20.100000000000001" hidden="1" customHeight="1" outlineLevel="1">
      <c r="A101" s="616">
        <f t="shared" si="91"/>
        <v>127.01</v>
      </c>
      <c r="B101" s="366" t="s">
        <v>593</v>
      </c>
      <c r="C101" s="563">
        <f t="shared" si="92"/>
        <v>128</v>
      </c>
      <c r="D101" s="564">
        <v>4110</v>
      </c>
      <c r="E101" s="564">
        <v>101488</v>
      </c>
      <c r="F101" s="564">
        <v>12298</v>
      </c>
      <c r="G101" s="564">
        <v>350324</v>
      </c>
      <c r="H101" s="564">
        <v>331</v>
      </c>
      <c r="I101" s="564">
        <v>9326</v>
      </c>
      <c r="J101" s="564">
        <v>1548</v>
      </c>
      <c r="K101" s="564">
        <v>45247</v>
      </c>
      <c r="L101" s="369">
        <f t="shared" si="89"/>
        <v>18287</v>
      </c>
      <c r="M101" s="369">
        <f t="shared" si="90"/>
        <v>506385</v>
      </c>
      <c r="N101" s="565">
        <f t="shared" si="109"/>
        <v>27.690982665281346</v>
      </c>
      <c r="O101" s="567"/>
      <c r="P101" s="670"/>
      <c r="Q101" s="670"/>
      <c r="R101" s="394">
        <f t="shared" si="108"/>
        <v>3480</v>
      </c>
      <c r="S101" s="377">
        <f t="shared" si="93"/>
        <v>13009</v>
      </c>
      <c r="T101" s="377">
        <f t="shared" si="78"/>
        <v>16489</v>
      </c>
      <c r="U101" s="394">
        <f t="shared" si="94"/>
        <v>342</v>
      </c>
      <c r="V101" s="394">
        <f t="shared" si="95"/>
        <v>1312</v>
      </c>
      <c r="W101" s="377">
        <f t="shared" si="79"/>
        <v>1654</v>
      </c>
      <c r="X101" s="377">
        <f t="shared" si="80"/>
        <v>18143</v>
      </c>
      <c r="Y101" s="678">
        <f t="shared" si="81"/>
        <v>0.10171450317287871</v>
      </c>
      <c r="Z101" s="678">
        <f t="shared" si="81"/>
        <v>0.13850555603289169</v>
      </c>
      <c r="AA101" s="678">
        <f t="shared" si="103"/>
        <v>0.12868214005211903</v>
      </c>
      <c r="AB101" s="678">
        <f t="shared" si="104"/>
        <v>7.6965489304722579E-2</v>
      </c>
      <c r="AC101" s="678">
        <f t="shared" si="105"/>
        <v>0.17698661403833002</v>
      </c>
      <c r="AD101" s="678">
        <f t="shared" si="106"/>
        <v>0.13950106860854852</v>
      </c>
      <c r="AE101" s="678">
        <f t="shared" si="107"/>
        <v>0.12959842987534179</v>
      </c>
    </row>
    <row r="102" spans="1:31" s="613" customFormat="1" ht="20.100000000000001" hidden="1" customHeight="1" outlineLevel="1">
      <c r="A102" s="616">
        <f t="shared" si="91"/>
        <v>128.01</v>
      </c>
      <c r="B102" s="366" t="s">
        <v>593</v>
      </c>
      <c r="C102" s="563">
        <f t="shared" si="92"/>
        <v>129</v>
      </c>
      <c r="D102" s="564">
        <v>2957</v>
      </c>
      <c r="E102" s="564">
        <v>82822</v>
      </c>
      <c r="F102" s="564">
        <v>10652</v>
      </c>
      <c r="G102" s="564">
        <v>305694</v>
      </c>
      <c r="H102" s="564">
        <v>415</v>
      </c>
      <c r="I102" s="564">
        <v>11907</v>
      </c>
      <c r="J102" s="564">
        <v>1711</v>
      </c>
      <c r="K102" s="564">
        <v>49914</v>
      </c>
      <c r="L102" s="369">
        <f t="shared" si="89"/>
        <v>15735</v>
      </c>
      <c r="M102" s="369">
        <f t="shared" si="90"/>
        <v>450337</v>
      </c>
      <c r="N102" s="565">
        <f t="shared" si="109"/>
        <v>28.620082618366698</v>
      </c>
      <c r="O102" s="567"/>
      <c r="P102" s="670"/>
      <c r="Q102" s="670"/>
      <c r="R102" s="394">
        <f t="shared" si="108"/>
        <v>4971</v>
      </c>
      <c r="S102" s="377">
        <f t="shared" si="93"/>
        <v>15785</v>
      </c>
      <c r="T102" s="377">
        <f t="shared" si="78"/>
        <v>20756</v>
      </c>
      <c r="U102" s="394">
        <f t="shared" si="94"/>
        <v>314</v>
      </c>
      <c r="V102" s="394">
        <f t="shared" si="95"/>
        <v>1328</v>
      </c>
      <c r="W102" s="377">
        <f t="shared" si="79"/>
        <v>1642</v>
      </c>
      <c r="X102" s="377">
        <f t="shared" si="80"/>
        <v>22398</v>
      </c>
      <c r="Y102" s="678">
        <f t="shared" si="81"/>
        <v>0.14529390668746553</v>
      </c>
      <c r="Z102" s="678">
        <f t="shared" si="81"/>
        <v>0.16806135767385619</v>
      </c>
      <c r="AA102" s="678">
        <f t="shared" si="103"/>
        <v>0.16198232148230837</v>
      </c>
      <c r="AB102" s="678">
        <f t="shared" si="104"/>
        <v>7.0664221174511363E-2</v>
      </c>
      <c r="AC102" s="678">
        <f t="shared" si="105"/>
        <v>0.17914498738026086</v>
      </c>
      <c r="AD102" s="678">
        <f t="shared" si="106"/>
        <v>0.13848896895721685</v>
      </c>
      <c r="AE102" s="678">
        <f t="shared" si="107"/>
        <v>0.15999259396725488</v>
      </c>
    </row>
    <row r="103" spans="1:31" s="362" customFormat="1" ht="20.100000000000001" hidden="1" customHeight="1" outlineLevel="1">
      <c r="A103" s="616">
        <f t="shared" si="91"/>
        <v>129.01</v>
      </c>
      <c r="B103" s="366" t="s">
        <v>593</v>
      </c>
      <c r="C103" s="563">
        <f t="shared" si="92"/>
        <v>130</v>
      </c>
      <c r="D103" s="368">
        <v>2442</v>
      </c>
      <c r="E103" s="368">
        <v>69452</v>
      </c>
      <c r="F103" s="368">
        <v>9412</v>
      </c>
      <c r="G103" s="368">
        <v>271407</v>
      </c>
      <c r="H103" s="368">
        <v>360</v>
      </c>
      <c r="I103" s="368">
        <v>10305</v>
      </c>
      <c r="J103" s="368">
        <v>1479</v>
      </c>
      <c r="K103" s="368">
        <v>42667</v>
      </c>
      <c r="L103" s="369">
        <f t="shared" si="89"/>
        <v>13693</v>
      </c>
      <c r="M103" s="369">
        <f t="shared" si="90"/>
        <v>393831</v>
      </c>
      <c r="N103" s="370">
        <f t="shared" si="109"/>
        <v>28.761483969911634</v>
      </c>
      <c r="O103" s="371"/>
      <c r="P103" s="670"/>
      <c r="Q103" s="670"/>
      <c r="R103" s="394">
        <f t="shared" si="108"/>
        <v>2824</v>
      </c>
      <c r="S103" s="377">
        <f t="shared" si="93"/>
        <v>10605</v>
      </c>
      <c r="T103" s="377">
        <f t="shared" si="78"/>
        <v>13429</v>
      </c>
      <c r="U103" s="394">
        <f t="shared" si="94"/>
        <v>339</v>
      </c>
      <c r="V103" s="394">
        <f t="shared" si="95"/>
        <v>1311</v>
      </c>
      <c r="W103" s="377">
        <f t="shared" si="79"/>
        <v>1650</v>
      </c>
      <c r="X103" s="377">
        <f t="shared" si="80"/>
        <v>15079</v>
      </c>
      <c r="Y103" s="678">
        <f t="shared" si="81"/>
        <v>8.2540734758680886E-2</v>
      </c>
      <c r="Z103" s="678">
        <f t="shared" si="81"/>
        <v>0.11291040216225814</v>
      </c>
      <c r="AA103" s="678">
        <f t="shared" si="103"/>
        <v>0.10480153185517052</v>
      </c>
      <c r="AB103" s="678">
        <f t="shared" si="104"/>
        <v>7.6290353433628513E-2</v>
      </c>
      <c r="AC103" s="678">
        <f t="shared" si="105"/>
        <v>0.17685171570445934</v>
      </c>
      <c r="AD103" s="678">
        <f t="shared" si="106"/>
        <v>0.13916370205810463</v>
      </c>
      <c r="AE103" s="678">
        <f t="shared" si="107"/>
        <v>0.10771177446344479</v>
      </c>
    </row>
    <row r="104" spans="1:31" s="362" customFormat="1" ht="20.100000000000001" hidden="1" customHeight="1" outlineLevel="1">
      <c r="A104" s="616">
        <f t="shared" si="91"/>
        <v>130.01</v>
      </c>
      <c r="B104" s="366" t="s">
        <v>593</v>
      </c>
      <c r="C104" s="563">
        <f t="shared" si="92"/>
        <v>131</v>
      </c>
      <c r="D104" s="368">
        <v>3446</v>
      </c>
      <c r="E104" s="368">
        <v>97887</v>
      </c>
      <c r="F104" s="368">
        <v>11448</v>
      </c>
      <c r="G104" s="368">
        <v>328933</v>
      </c>
      <c r="H104" s="368">
        <v>387</v>
      </c>
      <c r="I104" s="368">
        <v>11255</v>
      </c>
      <c r="J104" s="368">
        <v>1596</v>
      </c>
      <c r="K104" s="368">
        <v>46970</v>
      </c>
      <c r="L104" s="369">
        <f t="shared" si="89"/>
        <v>16877</v>
      </c>
      <c r="M104" s="369">
        <f t="shared" si="90"/>
        <v>485045</v>
      </c>
      <c r="N104" s="370">
        <f t="shared" si="109"/>
        <v>28.740001185044736</v>
      </c>
      <c r="O104" s="371"/>
      <c r="P104" s="670"/>
      <c r="Q104" s="670"/>
      <c r="R104" s="394">
        <f t="shared" si="108"/>
        <v>3052</v>
      </c>
      <c r="S104" s="377">
        <f t="shared" si="93"/>
        <v>11033</v>
      </c>
      <c r="T104" s="377">
        <f t="shared" si="78"/>
        <v>14085</v>
      </c>
      <c r="U104" s="394">
        <f t="shared" si="94"/>
        <v>319</v>
      </c>
      <c r="V104" s="394">
        <f t="shared" si="95"/>
        <v>1491</v>
      </c>
      <c r="W104" s="377">
        <f t="shared" si="79"/>
        <v>1810</v>
      </c>
      <c r="X104" s="377">
        <f t="shared" si="80"/>
        <v>15895</v>
      </c>
      <c r="Y104" s="678">
        <f t="shared" si="81"/>
        <v>8.9204788414835007E-2</v>
      </c>
      <c r="Z104" s="678">
        <f t="shared" si="81"/>
        <v>0.11746727647866045</v>
      </c>
      <c r="AA104" s="678">
        <f t="shared" si="103"/>
        <v>0.10992103478889542</v>
      </c>
      <c r="AB104" s="678">
        <f t="shared" si="104"/>
        <v>7.178944762633481E-2</v>
      </c>
      <c r="AC104" s="678">
        <f t="shared" si="105"/>
        <v>0.20113341580118146</v>
      </c>
      <c r="AD104" s="678">
        <f t="shared" si="106"/>
        <v>0.15265836407586025</v>
      </c>
      <c r="AE104" s="678">
        <f t="shared" si="107"/>
        <v>0.11354059653136514</v>
      </c>
    </row>
    <row r="105" spans="1:31" s="362" customFormat="1" ht="20.100000000000001" hidden="1" customHeight="1" outlineLevel="1">
      <c r="A105" s="616">
        <f t="shared" si="91"/>
        <v>131.01</v>
      </c>
      <c r="B105" s="366" t="s">
        <v>593</v>
      </c>
      <c r="C105" s="563">
        <f t="shared" si="92"/>
        <v>132</v>
      </c>
      <c r="D105" s="368">
        <v>3163</v>
      </c>
      <c r="E105" s="368">
        <v>91301</v>
      </c>
      <c r="F105" s="368">
        <v>10414</v>
      </c>
      <c r="G105" s="368">
        <v>301146</v>
      </c>
      <c r="H105" s="368">
        <v>331</v>
      </c>
      <c r="I105" s="368">
        <v>9452</v>
      </c>
      <c r="J105" s="368">
        <v>1597</v>
      </c>
      <c r="K105" s="368">
        <v>46640</v>
      </c>
      <c r="L105" s="369">
        <f t="shared" si="89"/>
        <v>15505</v>
      </c>
      <c r="M105" s="369">
        <f t="shared" si="90"/>
        <v>448539</v>
      </c>
      <c r="N105" s="370">
        <f t="shared" si="109"/>
        <v>28.928668171557561</v>
      </c>
      <c r="O105" s="371"/>
      <c r="P105" s="670"/>
      <c r="Q105" s="670"/>
      <c r="R105" s="394">
        <f t="shared" si="108"/>
        <v>3664</v>
      </c>
      <c r="S105" s="377">
        <f t="shared" si="93"/>
        <v>12680</v>
      </c>
      <c r="T105" s="377">
        <f t="shared" si="78"/>
        <v>16344</v>
      </c>
      <c r="U105" s="394">
        <f t="shared" si="94"/>
        <v>314</v>
      </c>
      <c r="V105" s="394">
        <f t="shared" si="95"/>
        <v>1864</v>
      </c>
      <c r="W105" s="377">
        <f t="shared" si="79"/>
        <v>2178</v>
      </c>
      <c r="X105" s="377">
        <f t="shared" si="80"/>
        <v>18522</v>
      </c>
      <c r="Y105" s="678">
        <f t="shared" si="81"/>
        <v>0.10709251138661711</v>
      </c>
      <c r="Z105" s="678">
        <f t="shared" si="81"/>
        <v>0.13500272507472263</v>
      </c>
      <c r="AA105" s="678">
        <f t="shared" si="103"/>
        <v>0.12755054260487803</v>
      </c>
      <c r="AB105" s="678">
        <f t="shared" si="104"/>
        <v>7.0664221174511363E-2</v>
      </c>
      <c r="AC105" s="678">
        <f t="shared" si="105"/>
        <v>0.25145049433494449</v>
      </c>
      <c r="AD105" s="678">
        <f t="shared" si="106"/>
        <v>0.18369608671669813</v>
      </c>
      <c r="AE105" s="678">
        <f t="shared" si="107"/>
        <v>0.1323056891446332</v>
      </c>
    </row>
    <row r="106" spans="1:31" s="362" customFormat="1" ht="20.100000000000001" customHeight="1" collapsed="1">
      <c r="A106" s="616">
        <v>132.01</v>
      </c>
      <c r="B106" s="366" t="s">
        <v>593</v>
      </c>
      <c r="C106" s="563">
        <v>141</v>
      </c>
      <c r="D106" s="368">
        <f>SUM(D107:D115)</f>
        <v>26993</v>
      </c>
      <c r="E106" s="368">
        <f t="shared" ref="E106" si="117">SUM(E107:E115)</f>
        <v>753513</v>
      </c>
      <c r="F106" s="368">
        <f t="shared" ref="F106" si="118">SUM(F107:F115)</f>
        <v>90176</v>
      </c>
      <c r="G106" s="368">
        <f t="shared" ref="G106" si="119">SUM(G107:G115)</f>
        <v>2544755</v>
      </c>
      <c r="H106" s="368">
        <f t="shared" ref="H106" si="120">SUM(H107:H115)</f>
        <v>4191</v>
      </c>
      <c r="I106" s="368">
        <f t="shared" ref="I106" si="121">SUM(I107:I115)</f>
        <v>120802</v>
      </c>
      <c r="J106" s="368">
        <f t="shared" ref="J106" si="122">SUM(J107:J115)</f>
        <v>16699</v>
      </c>
      <c r="K106" s="368">
        <f t="shared" ref="K106" si="123">SUM(K107:K115)</f>
        <v>492247</v>
      </c>
      <c r="L106" s="369">
        <f t="shared" si="89"/>
        <v>138059</v>
      </c>
      <c r="M106" s="369">
        <f t="shared" si="90"/>
        <v>3911317</v>
      </c>
      <c r="N106" s="370">
        <f t="shared" si="109"/>
        <v>28.330764383343354</v>
      </c>
      <c r="O106" s="371"/>
      <c r="P106" s="670"/>
      <c r="Q106" s="670"/>
      <c r="R106" s="394">
        <f t="shared" si="108"/>
        <v>30227</v>
      </c>
      <c r="S106" s="377">
        <f t="shared" si="93"/>
        <v>101804</v>
      </c>
      <c r="T106" s="377">
        <f t="shared" si="78"/>
        <v>132031</v>
      </c>
      <c r="U106" s="394">
        <f t="shared" si="94"/>
        <v>3440</v>
      </c>
      <c r="V106" s="394">
        <f t="shared" si="95"/>
        <v>14326</v>
      </c>
      <c r="W106" s="377">
        <f t="shared" si="79"/>
        <v>17766</v>
      </c>
      <c r="X106" s="377">
        <f t="shared" si="80"/>
        <v>149797</v>
      </c>
      <c r="Y106" s="678">
        <f t="shared" si="81"/>
        <v>0.88348399063408167</v>
      </c>
      <c r="Z106" s="678">
        <f t="shared" si="81"/>
        <v>1.0838972731472445</v>
      </c>
      <c r="AA106" s="678">
        <f t="shared" si="103"/>
        <v>1.0303858107357224</v>
      </c>
      <c r="AB106" s="678">
        <f t="shared" si="104"/>
        <v>0.77415579885451946</v>
      </c>
      <c r="AC106" s="678">
        <f t="shared" si="105"/>
        <v>1.9325535310313384</v>
      </c>
      <c r="AD106" s="678">
        <f t="shared" si="106"/>
        <v>1.4984135337965376</v>
      </c>
      <c r="AE106" s="678">
        <f t="shared" si="107"/>
        <v>1.0700245824856185</v>
      </c>
    </row>
    <row r="107" spans="1:31" s="362" customFormat="1" ht="20.100000000000001" hidden="1" customHeight="1" outlineLevel="1">
      <c r="A107" s="616">
        <f>+C105+0.01</f>
        <v>132.01</v>
      </c>
      <c r="B107" s="366" t="s">
        <v>593</v>
      </c>
      <c r="C107" s="563">
        <f>+C105+1</f>
        <v>133</v>
      </c>
      <c r="D107" s="368">
        <v>1988</v>
      </c>
      <c r="E107" s="368">
        <v>55819</v>
      </c>
      <c r="F107" s="368">
        <v>7863</v>
      </c>
      <c r="G107" s="368">
        <v>226114</v>
      </c>
      <c r="H107" s="368">
        <v>293</v>
      </c>
      <c r="I107" s="368">
        <v>8109</v>
      </c>
      <c r="J107" s="368">
        <v>1306</v>
      </c>
      <c r="K107" s="368">
        <v>37886</v>
      </c>
      <c r="L107" s="369">
        <f t="shared" si="89"/>
        <v>11450</v>
      </c>
      <c r="M107" s="369">
        <f t="shared" si="90"/>
        <v>327928</v>
      </c>
      <c r="N107" s="370">
        <f t="shared" si="109"/>
        <v>28.64</v>
      </c>
      <c r="O107" s="371"/>
      <c r="P107" s="670"/>
      <c r="Q107" s="670"/>
      <c r="R107" s="394">
        <f t="shared" si="108"/>
        <v>4545</v>
      </c>
      <c r="S107" s="377">
        <f t="shared" si="93"/>
        <v>14485</v>
      </c>
      <c r="T107" s="377">
        <f t="shared" si="78"/>
        <v>19030</v>
      </c>
      <c r="U107" s="394">
        <f t="shared" si="94"/>
        <v>349</v>
      </c>
      <c r="V107" s="394">
        <f t="shared" si="95"/>
        <v>1385</v>
      </c>
      <c r="W107" s="377">
        <f t="shared" si="79"/>
        <v>1734</v>
      </c>
      <c r="X107" s="377">
        <f t="shared" si="80"/>
        <v>20764</v>
      </c>
      <c r="Y107" s="678">
        <f t="shared" si="81"/>
        <v>0.13284264854044073</v>
      </c>
      <c r="Z107" s="678">
        <f t="shared" si="81"/>
        <v>0.15422038428291462</v>
      </c>
      <c r="AA107" s="678">
        <f t="shared" si="103"/>
        <v>0.14851240979997729</v>
      </c>
      <c r="AB107" s="678">
        <f t="shared" si="104"/>
        <v>7.8540806337275379E-2</v>
      </c>
      <c r="AC107" s="678">
        <f t="shared" si="105"/>
        <v>0.18683419241088953</v>
      </c>
      <c r="AD107" s="678">
        <f t="shared" si="106"/>
        <v>0.14624839961742633</v>
      </c>
      <c r="AE107" s="678">
        <f t="shared" si="107"/>
        <v>0.14832066350281634</v>
      </c>
    </row>
    <row r="108" spans="1:31" s="362" customFormat="1" ht="20.100000000000001" hidden="1" customHeight="1" outlineLevel="1">
      <c r="A108" s="616">
        <f t="shared" si="91"/>
        <v>133.01</v>
      </c>
      <c r="B108" s="366" t="s">
        <v>593</v>
      </c>
      <c r="C108" s="563">
        <f t="shared" si="92"/>
        <v>134</v>
      </c>
      <c r="D108" s="368">
        <v>4420</v>
      </c>
      <c r="E108" s="368">
        <v>126269</v>
      </c>
      <c r="F108" s="368">
        <v>13306</v>
      </c>
      <c r="G108" s="368">
        <v>378880</v>
      </c>
      <c r="H108" s="368">
        <v>312</v>
      </c>
      <c r="I108" s="368">
        <v>8813</v>
      </c>
      <c r="J108" s="368">
        <v>1342</v>
      </c>
      <c r="K108" s="368">
        <v>38907</v>
      </c>
      <c r="L108" s="369">
        <f t="shared" si="89"/>
        <v>19380</v>
      </c>
      <c r="M108" s="369">
        <f t="shared" si="90"/>
        <v>552869</v>
      </c>
      <c r="N108" s="370">
        <f t="shared" si="109"/>
        <v>28.527812177502579</v>
      </c>
      <c r="O108" s="371"/>
      <c r="P108" s="670"/>
      <c r="Q108" s="670"/>
      <c r="R108" s="394">
        <f t="shared" si="108"/>
        <v>3081</v>
      </c>
      <c r="S108" s="377">
        <f t="shared" si="93"/>
        <v>10763</v>
      </c>
      <c r="T108" s="377">
        <f t="shared" si="78"/>
        <v>13844</v>
      </c>
      <c r="U108" s="394">
        <f t="shared" si="94"/>
        <v>344</v>
      </c>
      <c r="V108" s="394">
        <f t="shared" si="95"/>
        <v>1468</v>
      </c>
      <c r="W108" s="377">
        <f t="shared" si="79"/>
        <v>1812</v>
      </c>
      <c r="X108" s="377">
        <f t="shared" si="80"/>
        <v>15656</v>
      </c>
      <c r="Y108" s="678">
        <f t="shared" si="81"/>
        <v>9.0052409274608988E-2</v>
      </c>
      <c r="Z108" s="678">
        <f t="shared" si="81"/>
        <v>0.11459261277438797</v>
      </c>
      <c r="AA108" s="678">
        <f t="shared" si="103"/>
        <v>0.10804024179037759</v>
      </c>
      <c r="AB108" s="678">
        <f t="shared" si="104"/>
        <v>7.7415579885451946E-2</v>
      </c>
      <c r="AC108" s="678">
        <f t="shared" si="105"/>
        <v>0.19803075412215582</v>
      </c>
      <c r="AD108" s="678">
        <f t="shared" si="106"/>
        <v>0.15282704735108218</v>
      </c>
      <c r="AE108" s="678">
        <f t="shared" si="107"/>
        <v>0.11183338026392278</v>
      </c>
    </row>
    <row r="109" spans="1:31" s="362" customFormat="1" ht="20.100000000000001" hidden="1" customHeight="1" outlineLevel="1">
      <c r="A109" s="616">
        <f t="shared" si="91"/>
        <v>134.01</v>
      </c>
      <c r="B109" s="366" t="s">
        <v>593</v>
      </c>
      <c r="C109" s="563">
        <f t="shared" si="92"/>
        <v>135</v>
      </c>
      <c r="D109" s="368">
        <v>2142</v>
      </c>
      <c r="E109" s="368">
        <v>60623</v>
      </c>
      <c r="F109" s="368">
        <v>8114</v>
      </c>
      <c r="G109" s="368">
        <v>233524</v>
      </c>
      <c r="H109" s="368">
        <v>351</v>
      </c>
      <c r="I109" s="368">
        <v>10180</v>
      </c>
      <c r="J109" s="368">
        <v>1518</v>
      </c>
      <c r="K109" s="368">
        <v>44813</v>
      </c>
      <c r="L109" s="369">
        <f t="shared" si="89"/>
        <v>12125</v>
      </c>
      <c r="M109" s="369">
        <f t="shared" si="90"/>
        <v>349140</v>
      </c>
      <c r="N109" s="370">
        <f t="shared" si="109"/>
        <v>28.795051546391754</v>
      </c>
      <c r="O109" s="371"/>
      <c r="P109" s="670"/>
      <c r="Q109" s="670"/>
      <c r="R109" s="394">
        <f t="shared" si="108"/>
        <v>3792</v>
      </c>
      <c r="S109" s="377">
        <f t="shared" si="93"/>
        <v>12499</v>
      </c>
      <c r="T109" s="377">
        <f t="shared" si="78"/>
        <v>16291</v>
      </c>
      <c r="U109" s="394">
        <f t="shared" si="94"/>
        <v>447</v>
      </c>
      <c r="V109" s="394">
        <f t="shared" si="95"/>
        <v>1603</v>
      </c>
      <c r="W109" s="377">
        <f t="shared" si="79"/>
        <v>2050</v>
      </c>
      <c r="X109" s="377">
        <f t="shared" si="80"/>
        <v>18341</v>
      </c>
      <c r="Y109" s="678">
        <f t="shared" si="81"/>
        <v>0.11083373449182646</v>
      </c>
      <c r="Z109" s="678">
        <f t="shared" si="81"/>
        <v>0.1330756357025992</v>
      </c>
      <c r="AA109" s="678">
        <f t="shared" si="103"/>
        <v>0.12713692422761061</v>
      </c>
      <c r="AB109" s="678">
        <f t="shared" si="104"/>
        <v>0.1005952447930146</v>
      </c>
      <c r="AC109" s="678">
        <f t="shared" si="105"/>
        <v>0.21624202919469743</v>
      </c>
      <c r="AD109" s="678">
        <f t="shared" si="106"/>
        <v>0.17290035710249366</v>
      </c>
      <c r="AE109" s="678">
        <f t="shared" si="107"/>
        <v>0.13101277640652834</v>
      </c>
    </row>
    <row r="110" spans="1:31" s="362" customFormat="1" ht="20.100000000000001" hidden="1" customHeight="1" outlineLevel="1">
      <c r="A110" s="616">
        <f t="shared" si="91"/>
        <v>135.01</v>
      </c>
      <c r="B110" s="366" t="s">
        <v>593</v>
      </c>
      <c r="C110" s="563">
        <f t="shared" si="92"/>
        <v>136</v>
      </c>
      <c r="D110" s="368">
        <v>5461</v>
      </c>
      <c r="E110" s="368">
        <v>157978</v>
      </c>
      <c r="F110" s="368">
        <v>16779</v>
      </c>
      <c r="G110" s="368">
        <v>484210</v>
      </c>
      <c r="H110" s="368">
        <v>458</v>
      </c>
      <c r="I110" s="368">
        <v>13282</v>
      </c>
      <c r="J110" s="368">
        <v>1738</v>
      </c>
      <c r="K110" s="368">
        <v>51473</v>
      </c>
      <c r="L110" s="369">
        <f t="shared" si="89"/>
        <v>24436</v>
      </c>
      <c r="M110" s="369">
        <f t="shared" si="90"/>
        <v>706943</v>
      </c>
      <c r="N110" s="370">
        <f t="shared" si="109"/>
        <v>28.93038958913079</v>
      </c>
      <c r="O110" s="371"/>
      <c r="P110" s="670"/>
      <c r="Q110" s="670"/>
      <c r="R110" s="394">
        <f t="shared" si="108"/>
        <v>2691</v>
      </c>
      <c r="S110" s="377">
        <f t="shared" si="93"/>
        <v>9833</v>
      </c>
      <c r="T110" s="377">
        <f t="shared" si="78"/>
        <v>12524</v>
      </c>
      <c r="U110" s="394">
        <f t="shared" si="94"/>
        <v>476</v>
      </c>
      <c r="V110" s="394">
        <f t="shared" si="95"/>
        <v>1939</v>
      </c>
      <c r="W110" s="377">
        <f t="shared" si="79"/>
        <v>2415</v>
      </c>
      <c r="X110" s="377">
        <f t="shared" si="80"/>
        <v>14939</v>
      </c>
      <c r="Y110" s="678">
        <f t="shared" si="81"/>
        <v>7.8653370125924313E-2</v>
      </c>
      <c r="Z110" s="678">
        <f t="shared" si="81"/>
        <v>0.10469099334856054</v>
      </c>
      <c r="AA110" s="678">
        <f t="shared" si="103"/>
        <v>9.7738802960321364E-2</v>
      </c>
      <c r="AB110" s="678">
        <f t="shared" si="104"/>
        <v>0.1071215582135905</v>
      </c>
      <c r="AC110" s="678">
        <f t="shared" si="105"/>
        <v>0.26156786937524534</v>
      </c>
      <c r="AD110" s="678">
        <f t="shared" si="106"/>
        <v>0.20368505483049862</v>
      </c>
      <c r="AE110" s="678">
        <f t="shared" si="107"/>
        <v>0.1067117314615957</v>
      </c>
    </row>
    <row r="111" spans="1:31" s="362" customFormat="1" ht="20.100000000000001" hidden="1" customHeight="1" outlineLevel="1">
      <c r="A111" s="616">
        <f t="shared" si="91"/>
        <v>136.01</v>
      </c>
      <c r="B111" s="366" t="s">
        <v>593</v>
      </c>
      <c r="C111" s="563">
        <f t="shared" si="92"/>
        <v>137</v>
      </c>
      <c r="D111" s="368">
        <v>2535</v>
      </c>
      <c r="E111" s="368">
        <v>72281</v>
      </c>
      <c r="F111" s="368">
        <v>8895</v>
      </c>
      <c r="G111" s="368">
        <v>257788</v>
      </c>
      <c r="H111" s="368">
        <v>399</v>
      </c>
      <c r="I111" s="368">
        <v>11565</v>
      </c>
      <c r="J111" s="368">
        <v>1508</v>
      </c>
      <c r="K111" s="368">
        <v>44478</v>
      </c>
      <c r="L111" s="369">
        <f t="shared" si="89"/>
        <v>13337</v>
      </c>
      <c r="M111" s="369">
        <f t="shared" si="90"/>
        <v>386112</v>
      </c>
      <c r="N111" s="370">
        <f t="shared" si="109"/>
        <v>28.950438629376922</v>
      </c>
      <c r="O111" s="371"/>
      <c r="P111" s="670"/>
      <c r="Q111" s="670"/>
      <c r="R111" s="394">
        <f t="shared" si="108"/>
        <v>4110</v>
      </c>
      <c r="S111" s="377">
        <f t="shared" si="93"/>
        <v>12298</v>
      </c>
      <c r="T111" s="377">
        <f t="shared" si="78"/>
        <v>16408</v>
      </c>
      <c r="U111" s="394">
        <f t="shared" si="94"/>
        <v>331</v>
      </c>
      <c r="V111" s="394">
        <f t="shared" si="95"/>
        <v>1548</v>
      </c>
      <c r="W111" s="377">
        <f t="shared" si="79"/>
        <v>1879</v>
      </c>
      <c r="X111" s="377">
        <f t="shared" si="80"/>
        <v>18287</v>
      </c>
      <c r="Y111" s="678">
        <f t="shared" si="81"/>
        <v>0.12012833564383088</v>
      </c>
      <c r="Z111" s="678">
        <f t="shared" si="81"/>
        <v>0.13093560827830747</v>
      </c>
      <c r="AA111" s="678">
        <f t="shared" si="103"/>
        <v>0.12805000630572921</v>
      </c>
      <c r="AB111" s="678">
        <f t="shared" si="104"/>
        <v>7.4489991110711029E-2</v>
      </c>
      <c r="AC111" s="678">
        <f t="shared" si="105"/>
        <v>0.20882262083181008</v>
      </c>
      <c r="AD111" s="678">
        <f t="shared" si="106"/>
        <v>0.15847793707101734</v>
      </c>
      <c r="AE111" s="678">
        <f t="shared" si="107"/>
        <v>0.13062704553438656</v>
      </c>
    </row>
    <row r="112" spans="1:31" s="362" customFormat="1" ht="20.100000000000001" hidden="1" customHeight="1" outlineLevel="1">
      <c r="A112" s="616">
        <f t="shared" si="91"/>
        <v>137.01</v>
      </c>
      <c r="B112" s="366" t="s">
        <v>593</v>
      </c>
      <c r="C112" s="563">
        <f t="shared" si="92"/>
        <v>138</v>
      </c>
      <c r="D112" s="368">
        <v>2069</v>
      </c>
      <c r="E112" s="368">
        <v>58989</v>
      </c>
      <c r="F112" s="368">
        <v>7612</v>
      </c>
      <c r="G112" s="368">
        <v>219353</v>
      </c>
      <c r="H112" s="368">
        <v>469</v>
      </c>
      <c r="I112" s="368">
        <v>13588</v>
      </c>
      <c r="J112" s="368">
        <v>1706</v>
      </c>
      <c r="K112" s="368">
        <v>50350</v>
      </c>
      <c r="L112" s="369">
        <f t="shared" si="89"/>
        <v>11856</v>
      </c>
      <c r="M112" s="369">
        <f t="shared" si="90"/>
        <v>342280</v>
      </c>
      <c r="N112" s="370">
        <f t="shared" si="109"/>
        <v>28.869770580296898</v>
      </c>
      <c r="O112" s="371"/>
      <c r="P112" s="670"/>
      <c r="Q112" s="670"/>
      <c r="R112" s="394">
        <f t="shared" si="108"/>
        <v>2957</v>
      </c>
      <c r="S112" s="377">
        <f t="shared" si="93"/>
        <v>10652</v>
      </c>
      <c r="T112" s="377">
        <f t="shared" si="78"/>
        <v>13609</v>
      </c>
      <c r="U112" s="394">
        <f t="shared" si="94"/>
        <v>415</v>
      </c>
      <c r="V112" s="394">
        <f t="shared" si="95"/>
        <v>1711</v>
      </c>
      <c r="W112" s="377">
        <f t="shared" si="79"/>
        <v>2126</v>
      </c>
      <c r="X112" s="377">
        <f t="shared" si="80"/>
        <v>15735</v>
      </c>
      <c r="Y112" s="678">
        <f t="shared" si="81"/>
        <v>8.642809939143746E-2</v>
      </c>
      <c r="Z112" s="678">
        <f t="shared" si="81"/>
        <v>0.11341080658485374</v>
      </c>
      <c r="AA112" s="678">
        <f t="shared" si="103"/>
        <v>0.10620627351381454</v>
      </c>
      <c r="AB112" s="678">
        <f t="shared" si="104"/>
        <v>9.3393795501344648E-2</v>
      </c>
      <c r="AC112" s="678">
        <f t="shared" si="105"/>
        <v>0.23081104925273066</v>
      </c>
      <c r="AD112" s="678">
        <f t="shared" si="106"/>
        <v>0.17931032156092755</v>
      </c>
      <c r="AE112" s="678">
        <f t="shared" si="107"/>
        <v>0.1123976902435376</v>
      </c>
    </row>
    <row r="113" spans="1:31" s="362" customFormat="1" ht="20.100000000000001" hidden="1" customHeight="1" outlineLevel="1">
      <c r="A113" s="616">
        <f t="shared" si="91"/>
        <v>138.01</v>
      </c>
      <c r="B113" s="366" t="s">
        <v>593</v>
      </c>
      <c r="C113" s="563">
        <f t="shared" si="92"/>
        <v>139</v>
      </c>
      <c r="D113" s="368">
        <v>2370</v>
      </c>
      <c r="E113" s="368">
        <v>67546</v>
      </c>
      <c r="F113" s="368">
        <v>7961</v>
      </c>
      <c r="G113" s="368">
        <v>230906</v>
      </c>
      <c r="H113" s="368">
        <v>526</v>
      </c>
      <c r="I113" s="368">
        <v>15290</v>
      </c>
      <c r="J113" s="368">
        <v>2015</v>
      </c>
      <c r="K113" s="368">
        <v>59667</v>
      </c>
      <c r="L113" s="369">
        <f t="shared" si="89"/>
        <v>12872</v>
      </c>
      <c r="M113" s="369">
        <f t="shared" si="90"/>
        <v>373409</v>
      </c>
      <c r="N113" s="370">
        <f t="shared" si="109"/>
        <v>29.009400248601615</v>
      </c>
      <c r="O113" s="371"/>
      <c r="P113" s="670"/>
      <c r="Q113" s="670"/>
      <c r="R113" s="394">
        <f t="shared" si="108"/>
        <v>2442</v>
      </c>
      <c r="S113" s="377">
        <f t="shared" si="93"/>
        <v>9412</v>
      </c>
      <c r="T113" s="377">
        <f t="shared" si="78"/>
        <v>11854</v>
      </c>
      <c r="U113" s="394">
        <f t="shared" si="94"/>
        <v>360</v>
      </c>
      <c r="V113" s="394">
        <f t="shared" si="95"/>
        <v>1479</v>
      </c>
      <c r="W113" s="377">
        <f t="shared" si="79"/>
        <v>1839</v>
      </c>
      <c r="X113" s="377">
        <f t="shared" si="80"/>
        <v>13693</v>
      </c>
      <c r="Y113" s="678">
        <f t="shared" si="81"/>
        <v>7.1375522054071786E-2</v>
      </c>
      <c r="Z113" s="678">
        <f t="shared" si="81"/>
        <v>0.10020864735041714</v>
      </c>
      <c r="AA113" s="678">
        <f t="shared" si="103"/>
        <v>9.2510042342035234E-2</v>
      </c>
      <c r="AB113" s="678">
        <f t="shared" si="104"/>
        <v>8.1016304531286928E-2</v>
      </c>
      <c r="AC113" s="678">
        <f t="shared" si="105"/>
        <v>0.1995146357947333</v>
      </c>
      <c r="AD113" s="678">
        <f t="shared" si="106"/>
        <v>0.15510427156657847</v>
      </c>
      <c r="AE113" s="678">
        <f t="shared" si="107"/>
        <v>9.7811348745138901E-2</v>
      </c>
    </row>
    <row r="114" spans="1:31" s="613" customFormat="1" ht="20.100000000000001" hidden="1" customHeight="1" outlineLevel="1">
      <c r="A114" s="616">
        <f t="shared" si="91"/>
        <v>139.01</v>
      </c>
      <c r="B114" s="366" t="s">
        <v>593</v>
      </c>
      <c r="C114" s="563">
        <f t="shared" si="92"/>
        <v>140</v>
      </c>
      <c r="D114" s="564">
        <v>4129</v>
      </c>
      <c r="E114" s="564">
        <v>100363</v>
      </c>
      <c r="F114" s="564">
        <v>12696</v>
      </c>
      <c r="G114" s="564">
        <v>313454</v>
      </c>
      <c r="H114" s="564">
        <v>741</v>
      </c>
      <c r="I114" s="564">
        <v>21233</v>
      </c>
      <c r="J114" s="564">
        <v>3121</v>
      </c>
      <c r="K114" s="564">
        <v>92270</v>
      </c>
      <c r="L114" s="369">
        <f t="shared" si="89"/>
        <v>20687</v>
      </c>
      <c r="M114" s="369">
        <f t="shared" si="90"/>
        <v>527320</v>
      </c>
      <c r="N114" s="565">
        <f t="shared" si="109"/>
        <v>25.490404601923913</v>
      </c>
      <c r="O114" s="567"/>
      <c r="P114" s="670"/>
      <c r="Q114" s="670"/>
      <c r="R114" s="394">
        <f t="shared" si="108"/>
        <v>3446</v>
      </c>
      <c r="S114" s="377">
        <f t="shared" si="93"/>
        <v>11448</v>
      </c>
      <c r="T114" s="377">
        <f t="shared" si="78"/>
        <v>14894</v>
      </c>
      <c r="U114" s="394">
        <f t="shared" si="94"/>
        <v>387</v>
      </c>
      <c r="V114" s="394">
        <f t="shared" si="95"/>
        <v>1596</v>
      </c>
      <c r="W114" s="377">
        <f t="shared" si="79"/>
        <v>1983</v>
      </c>
      <c r="X114" s="377">
        <f t="shared" si="80"/>
        <v>16877</v>
      </c>
      <c r="Y114" s="678">
        <f t="shared" si="81"/>
        <v>0.10072074078555748</v>
      </c>
      <c r="Z114" s="678">
        <f t="shared" si="81"/>
        <v>0.12188574106115335</v>
      </c>
      <c r="AA114" s="678">
        <f t="shared" si="103"/>
        <v>0.11623456813246777</v>
      </c>
      <c r="AB114" s="678">
        <f t="shared" si="104"/>
        <v>8.7092527371133446E-2</v>
      </c>
      <c r="AC114" s="678">
        <f t="shared" si="105"/>
        <v>0.21529774085760267</v>
      </c>
      <c r="AD114" s="678">
        <f t="shared" si="106"/>
        <v>0.16724946738255847</v>
      </c>
      <c r="AE114" s="678">
        <f t="shared" si="107"/>
        <v>0.12055518387290654</v>
      </c>
    </row>
    <row r="115" spans="1:31" s="532" customFormat="1" ht="20.100000000000001" hidden="1" customHeight="1" outlineLevel="1">
      <c r="A115" s="616">
        <f t="shared" si="91"/>
        <v>140.01</v>
      </c>
      <c r="B115" s="366" t="s">
        <v>593</v>
      </c>
      <c r="C115" s="563">
        <f t="shared" si="92"/>
        <v>141</v>
      </c>
      <c r="D115" s="564">
        <v>1879</v>
      </c>
      <c r="E115" s="564">
        <v>53645</v>
      </c>
      <c r="F115" s="564">
        <v>6950</v>
      </c>
      <c r="G115" s="564">
        <v>200526</v>
      </c>
      <c r="H115" s="564">
        <v>642</v>
      </c>
      <c r="I115" s="564">
        <v>18742</v>
      </c>
      <c r="J115" s="564">
        <v>2445</v>
      </c>
      <c r="K115" s="564">
        <v>72403</v>
      </c>
      <c r="L115" s="369">
        <f t="shared" si="89"/>
        <v>11916</v>
      </c>
      <c r="M115" s="369">
        <f t="shared" si="90"/>
        <v>345316</v>
      </c>
      <c r="N115" s="565">
        <f t="shared" si="109"/>
        <v>28.979187646861362</v>
      </c>
      <c r="O115" s="567"/>
      <c r="P115" s="670"/>
      <c r="Q115" s="670"/>
      <c r="R115" s="394">
        <f t="shared" si="108"/>
        <v>3163</v>
      </c>
      <c r="S115" s="377">
        <f t="shared" si="93"/>
        <v>10414</v>
      </c>
      <c r="T115" s="377">
        <f t="shared" si="78"/>
        <v>13577</v>
      </c>
      <c r="U115" s="394">
        <f t="shared" si="94"/>
        <v>331</v>
      </c>
      <c r="V115" s="394">
        <f t="shared" si="95"/>
        <v>1597</v>
      </c>
      <c r="W115" s="377">
        <f t="shared" si="79"/>
        <v>1928</v>
      </c>
      <c r="X115" s="377">
        <f t="shared" si="80"/>
        <v>15505</v>
      </c>
      <c r="Y115" s="678">
        <f t="shared" si="81"/>
        <v>9.2449130326383716E-2</v>
      </c>
      <c r="Z115" s="678">
        <f t="shared" si="81"/>
        <v>0.11087684376405059</v>
      </c>
      <c r="AA115" s="678">
        <f t="shared" si="103"/>
        <v>0.10595654166338894</v>
      </c>
      <c r="AB115" s="678">
        <f t="shared" si="104"/>
        <v>7.4489991110711029E-2</v>
      </c>
      <c r="AC115" s="678">
        <f t="shared" si="105"/>
        <v>0.21543263919147335</v>
      </c>
      <c r="AD115" s="678">
        <f t="shared" si="106"/>
        <v>0.16261067731395501</v>
      </c>
      <c r="AE115" s="678">
        <f t="shared" si="107"/>
        <v>0.11075476245478556</v>
      </c>
    </row>
    <row r="116" spans="1:31" s="659" customFormat="1" ht="20.100000000000001" customHeight="1" collapsed="1">
      <c r="A116" s="616">
        <v>141.01</v>
      </c>
      <c r="B116" s="366" t="s">
        <v>593</v>
      </c>
      <c r="C116" s="563">
        <v>150</v>
      </c>
      <c r="D116" s="368">
        <f>SUM(D117:D125)</f>
        <v>22686</v>
      </c>
      <c r="E116" s="368">
        <f t="shared" ref="E116" si="124">SUM(E117:E125)</f>
        <v>643364</v>
      </c>
      <c r="F116" s="368">
        <f t="shared" ref="F116" si="125">SUM(F117:F125)</f>
        <v>71522</v>
      </c>
      <c r="G116" s="368">
        <f t="shared" ref="G116" si="126">SUM(G117:G125)</f>
        <v>2049130</v>
      </c>
      <c r="H116" s="368">
        <f t="shared" ref="H116" si="127">SUM(H117:H125)</f>
        <v>3025</v>
      </c>
      <c r="I116" s="368">
        <f t="shared" ref="I116" si="128">SUM(I117:I125)</f>
        <v>86818</v>
      </c>
      <c r="J116" s="368">
        <f t="shared" ref="J116" si="129">SUM(J117:J125)</f>
        <v>21155</v>
      </c>
      <c r="K116" s="368">
        <f t="shared" ref="K116" si="130">SUM(K117:K125)</f>
        <v>626125</v>
      </c>
      <c r="L116" s="369">
        <f t="shared" si="89"/>
        <v>118388</v>
      </c>
      <c r="M116" s="369">
        <f t="shared" si="90"/>
        <v>3405437</v>
      </c>
      <c r="N116" s="370">
        <f t="shared" si="109"/>
        <v>28.76505220123661</v>
      </c>
      <c r="O116" s="567"/>
      <c r="P116" s="670"/>
      <c r="Q116" s="670"/>
      <c r="R116" s="394">
        <f t="shared" si="108"/>
        <v>26993</v>
      </c>
      <c r="S116" s="377">
        <f t="shared" si="93"/>
        <v>90176</v>
      </c>
      <c r="T116" s="377">
        <f t="shared" si="78"/>
        <v>117169</v>
      </c>
      <c r="U116" s="394">
        <f t="shared" si="94"/>
        <v>4191</v>
      </c>
      <c r="V116" s="394">
        <f t="shared" si="95"/>
        <v>16699</v>
      </c>
      <c r="W116" s="377">
        <f t="shared" si="79"/>
        <v>20890</v>
      </c>
      <c r="X116" s="377">
        <f t="shared" si="80"/>
        <v>138059</v>
      </c>
      <c r="Y116" s="678">
        <f t="shared" si="81"/>
        <v>0.78895965061652729</v>
      </c>
      <c r="Z116" s="678">
        <f t="shared" si="81"/>
        <v>0.9600950896165763</v>
      </c>
      <c r="AA116" s="678">
        <f t="shared" si="103"/>
        <v>0.9144009744536804</v>
      </c>
      <c r="AB116" s="678">
        <f t="shared" si="104"/>
        <v>0.94316481191839863</v>
      </c>
      <c r="AC116" s="678">
        <f t="shared" si="105"/>
        <v>2.252667277306458</v>
      </c>
      <c r="AD116" s="678">
        <f t="shared" si="106"/>
        <v>1.7618968096932159</v>
      </c>
      <c r="AE116" s="678">
        <f t="shared" si="107"/>
        <v>0.98617811994487192</v>
      </c>
    </row>
    <row r="117" spans="1:31" s="362" customFormat="1" ht="20.100000000000001" hidden="1" customHeight="1" outlineLevel="1">
      <c r="A117" s="616">
        <f>+C115+0.01</f>
        <v>141.01</v>
      </c>
      <c r="B117" s="366" t="s">
        <v>593</v>
      </c>
      <c r="C117" s="563">
        <f>+C115+1</f>
        <v>142</v>
      </c>
      <c r="D117" s="368">
        <v>2903</v>
      </c>
      <c r="E117" s="368">
        <v>83086</v>
      </c>
      <c r="F117" s="368">
        <v>9313</v>
      </c>
      <c r="G117" s="368">
        <v>269376</v>
      </c>
      <c r="H117" s="368">
        <v>355</v>
      </c>
      <c r="I117" s="368">
        <v>10283</v>
      </c>
      <c r="J117" s="368">
        <v>1995</v>
      </c>
      <c r="K117" s="368">
        <v>58804</v>
      </c>
      <c r="L117" s="369">
        <f t="shared" si="89"/>
        <v>14566</v>
      </c>
      <c r="M117" s="369">
        <f t="shared" si="90"/>
        <v>421549</v>
      </c>
      <c r="N117" s="370">
        <f t="shared" si="109"/>
        <v>28.940615131127284</v>
      </c>
      <c r="O117" s="371"/>
      <c r="P117" s="670"/>
      <c r="Q117" s="670"/>
      <c r="R117" s="394">
        <f t="shared" si="108"/>
        <v>1988</v>
      </c>
      <c r="S117" s="377">
        <f t="shared" si="93"/>
        <v>7863</v>
      </c>
      <c r="T117" s="377">
        <f t="shared" si="78"/>
        <v>9851</v>
      </c>
      <c r="U117" s="394">
        <f t="shared" si="94"/>
        <v>293</v>
      </c>
      <c r="V117" s="394">
        <f t="shared" si="95"/>
        <v>1306</v>
      </c>
      <c r="W117" s="377">
        <f t="shared" si="79"/>
        <v>1599</v>
      </c>
      <c r="X117" s="377">
        <f t="shared" si="80"/>
        <v>11450</v>
      </c>
      <c r="Y117" s="678">
        <f t="shared" si="81"/>
        <v>5.8105871352782439E-2</v>
      </c>
      <c r="Z117" s="678">
        <f t="shared" si="81"/>
        <v>8.3716595209979816E-2</v>
      </c>
      <c r="AA117" s="678">
        <f t="shared" si="103"/>
        <v>7.6878389329457494E-2</v>
      </c>
      <c r="AB117" s="678">
        <f t="shared" si="104"/>
        <v>6.5938270076852976E-2</v>
      </c>
      <c r="AC117" s="678">
        <f t="shared" si="105"/>
        <v>0.17617722403510594</v>
      </c>
      <c r="AD117" s="678">
        <f t="shared" si="106"/>
        <v>0.13486227853994504</v>
      </c>
      <c r="AE117" s="678">
        <f t="shared" si="107"/>
        <v>8.1789231222656855E-2</v>
      </c>
    </row>
    <row r="118" spans="1:31" s="362" customFormat="1" ht="20.100000000000001" hidden="1" customHeight="1" outlineLevel="1">
      <c r="A118" s="616">
        <f>+C117+0.01</f>
        <v>142.01</v>
      </c>
      <c r="B118" s="366" t="s">
        <v>593</v>
      </c>
      <c r="C118" s="563">
        <f>+C117+1</f>
        <v>143</v>
      </c>
      <c r="D118" s="368">
        <v>1841</v>
      </c>
      <c r="E118" s="368">
        <v>51182</v>
      </c>
      <c r="F118" s="368">
        <v>6630</v>
      </c>
      <c r="G118" s="368">
        <v>190115</v>
      </c>
      <c r="H118" s="368">
        <v>356</v>
      </c>
      <c r="I118" s="368">
        <v>10216</v>
      </c>
      <c r="J118" s="368">
        <v>2173</v>
      </c>
      <c r="K118" s="368">
        <v>64543</v>
      </c>
      <c r="L118" s="369">
        <f t="shared" si="89"/>
        <v>11000</v>
      </c>
      <c r="M118" s="369">
        <f t="shared" si="90"/>
        <v>316056</v>
      </c>
      <c r="N118" s="370">
        <f t="shared" si="109"/>
        <v>28.732363636363637</v>
      </c>
      <c r="O118" s="371"/>
      <c r="P118" s="670"/>
      <c r="Q118" s="670"/>
      <c r="R118" s="394">
        <f t="shared" si="108"/>
        <v>4420</v>
      </c>
      <c r="S118" s="377">
        <f t="shared" si="93"/>
        <v>13306</v>
      </c>
      <c r="T118" s="377">
        <f t="shared" si="78"/>
        <v>17726</v>
      </c>
      <c r="U118" s="394">
        <f t="shared" si="94"/>
        <v>312</v>
      </c>
      <c r="V118" s="394">
        <f t="shared" si="95"/>
        <v>1342</v>
      </c>
      <c r="W118" s="377">
        <f t="shared" si="79"/>
        <v>1654</v>
      </c>
      <c r="X118" s="377">
        <f t="shared" si="80"/>
        <v>19380</v>
      </c>
      <c r="Y118" s="678">
        <f t="shared" si="81"/>
        <v>0.12918911035175973</v>
      </c>
      <c r="Z118" s="678">
        <f t="shared" si="81"/>
        <v>0.14166768610759142</v>
      </c>
      <c r="AA118" s="678">
        <f t="shared" si="103"/>
        <v>0.13833583689513385</v>
      </c>
      <c r="AB118" s="678">
        <f t="shared" si="104"/>
        <v>7.0214130593781995E-2</v>
      </c>
      <c r="AC118" s="678">
        <f t="shared" si="105"/>
        <v>0.18103356405445037</v>
      </c>
      <c r="AD118" s="678">
        <f t="shared" si="106"/>
        <v>0.13950106860854852</v>
      </c>
      <c r="AE118" s="678">
        <f t="shared" si="107"/>
        <v>0.1384345241131083</v>
      </c>
    </row>
    <row r="119" spans="1:31" s="362" customFormat="1" ht="20.100000000000001" hidden="1" customHeight="1" outlineLevel="1">
      <c r="A119" s="616">
        <f t="shared" si="91"/>
        <v>143.01</v>
      </c>
      <c r="B119" s="366" t="s">
        <v>593</v>
      </c>
      <c r="C119" s="563">
        <f t="shared" si="92"/>
        <v>144</v>
      </c>
      <c r="D119" s="368">
        <v>2152</v>
      </c>
      <c r="E119" s="368">
        <v>61757</v>
      </c>
      <c r="F119" s="368">
        <v>7039</v>
      </c>
      <c r="G119" s="368">
        <v>203532</v>
      </c>
      <c r="H119" s="368">
        <v>293</v>
      </c>
      <c r="I119" s="368">
        <v>8466</v>
      </c>
      <c r="J119" s="368">
        <v>2211</v>
      </c>
      <c r="K119" s="368">
        <v>65678</v>
      </c>
      <c r="L119" s="369">
        <f t="shared" si="89"/>
        <v>11695</v>
      </c>
      <c r="M119" s="369">
        <f t="shared" si="90"/>
        <v>339433</v>
      </c>
      <c r="N119" s="370">
        <f t="shared" si="109"/>
        <v>29.023770842240275</v>
      </c>
      <c r="O119" s="371"/>
      <c r="P119" s="670"/>
      <c r="Q119" s="670"/>
      <c r="R119" s="394">
        <f t="shared" si="108"/>
        <v>2142</v>
      </c>
      <c r="S119" s="377">
        <f t="shared" si="93"/>
        <v>8114</v>
      </c>
      <c r="T119" s="377">
        <f t="shared" si="78"/>
        <v>10256</v>
      </c>
      <c r="U119" s="394">
        <f t="shared" si="94"/>
        <v>351</v>
      </c>
      <c r="V119" s="394">
        <f t="shared" si="95"/>
        <v>1518</v>
      </c>
      <c r="W119" s="377">
        <f t="shared" si="79"/>
        <v>1869</v>
      </c>
      <c r="X119" s="377">
        <f t="shared" si="80"/>
        <v>12125</v>
      </c>
      <c r="Y119" s="678">
        <f t="shared" si="81"/>
        <v>6.2607030401237412E-2</v>
      </c>
      <c r="Z119" s="678">
        <f t="shared" si="81"/>
        <v>8.6388967764692376E-2</v>
      </c>
      <c r="AA119" s="678">
        <f t="shared" si="103"/>
        <v>8.0039058061406557E-2</v>
      </c>
      <c r="AB119" s="678">
        <f t="shared" si="104"/>
        <v>7.8990896918004747E-2</v>
      </c>
      <c r="AC119" s="678">
        <f t="shared" si="105"/>
        <v>0.20477567081568976</v>
      </c>
      <c r="AD119" s="678">
        <f t="shared" si="106"/>
        <v>0.15763452069490763</v>
      </c>
      <c r="AE119" s="678">
        <f t="shared" si="107"/>
        <v>8.6610867124429211E-2</v>
      </c>
    </row>
    <row r="120" spans="1:31" s="362" customFormat="1" ht="20.100000000000001" hidden="1" customHeight="1" outlineLevel="1">
      <c r="A120" s="616">
        <f t="shared" si="91"/>
        <v>144.01</v>
      </c>
      <c r="B120" s="366" t="s">
        <v>593</v>
      </c>
      <c r="C120" s="563">
        <f t="shared" si="92"/>
        <v>145</v>
      </c>
      <c r="D120" s="368">
        <v>2759</v>
      </c>
      <c r="E120" s="368">
        <v>79047</v>
      </c>
      <c r="F120" s="368">
        <v>8550</v>
      </c>
      <c r="G120" s="368">
        <v>246568</v>
      </c>
      <c r="H120" s="368">
        <v>341</v>
      </c>
      <c r="I120" s="368">
        <v>9593</v>
      </c>
      <c r="J120" s="368">
        <v>2721</v>
      </c>
      <c r="K120" s="368">
        <v>80483</v>
      </c>
      <c r="L120" s="369">
        <f t="shared" si="89"/>
        <v>14371</v>
      </c>
      <c r="M120" s="369">
        <f t="shared" si="90"/>
        <v>415691</v>
      </c>
      <c r="N120" s="370">
        <f t="shared" si="109"/>
        <v>28.925683668499062</v>
      </c>
      <c r="O120" s="371"/>
      <c r="P120" s="670"/>
      <c r="Q120" s="670"/>
      <c r="R120" s="394">
        <f t="shared" si="108"/>
        <v>5461</v>
      </c>
      <c r="S120" s="377">
        <f t="shared" si="93"/>
        <v>16779</v>
      </c>
      <c r="T120" s="377">
        <f t="shared" si="78"/>
        <v>22240</v>
      </c>
      <c r="U120" s="394">
        <f t="shared" si="94"/>
        <v>458</v>
      </c>
      <c r="V120" s="394">
        <f t="shared" si="95"/>
        <v>1738</v>
      </c>
      <c r="W120" s="377">
        <f t="shared" si="79"/>
        <v>2196</v>
      </c>
      <c r="X120" s="377">
        <f t="shared" si="80"/>
        <v>24436</v>
      </c>
      <c r="Y120" s="678">
        <f t="shared" si="81"/>
        <v>0.15961577638709501</v>
      </c>
      <c r="Z120" s="678">
        <f t="shared" si="81"/>
        <v>0.17864437886662229</v>
      </c>
      <c r="AA120" s="678">
        <f t="shared" si="103"/>
        <v>0.17356363604579583</v>
      </c>
      <c r="AB120" s="678">
        <f t="shared" si="104"/>
        <v>0.10307074298702615</v>
      </c>
      <c r="AC120" s="678">
        <f t="shared" si="105"/>
        <v>0.23445330426723901</v>
      </c>
      <c r="AD120" s="678">
        <f t="shared" si="106"/>
        <v>0.18521423619369562</v>
      </c>
      <c r="AE120" s="678">
        <f t="shared" si="107"/>
        <v>0.17455036280845793</v>
      </c>
    </row>
    <row r="121" spans="1:31" s="362" customFormat="1" ht="20.100000000000001" hidden="1" customHeight="1" outlineLevel="1">
      <c r="A121" s="616">
        <f t="shared" si="91"/>
        <v>145.01</v>
      </c>
      <c r="B121" s="366" t="s">
        <v>593</v>
      </c>
      <c r="C121" s="563">
        <f t="shared" si="92"/>
        <v>146</v>
      </c>
      <c r="D121" s="368">
        <v>1853</v>
      </c>
      <c r="E121" s="368">
        <v>52580</v>
      </c>
      <c r="F121" s="368">
        <v>6075</v>
      </c>
      <c r="G121" s="368">
        <v>175034</v>
      </c>
      <c r="H121" s="368">
        <v>374</v>
      </c>
      <c r="I121" s="368">
        <v>10896</v>
      </c>
      <c r="J121" s="368">
        <v>2975</v>
      </c>
      <c r="K121" s="368">
        <v>87951</v>
      </c>
      <c r="L121" s="369">
        <f t="shared" si="89"/>
        <v>11277</v>
      </c>
      <c r="M121" s="369">
        <f t="shared" si="90"/>
        <v>326461</v>
      </c>
      <c r="N121" s="370">
        <f t="shared" si="109"/>
        <v>28.949277290059413</v>
      </c>
      <c r="O121" s="371"/>
      <c r="P121" s="670"/>
      <c r="Q121" s="670"/>
      <c r="R121" s="394">
        <f t="shared" si="108"/>
        <v>2535</v>
      </c>
      <c r="S121" s="377">
        <f t="shared" si="93"/>
        <v>8895</v>
      </c>
      <c r="T121" s="377">
        <f t="shared" si="78"/>
        <v>11430</v>
      </c>
      <c r="U121" s="394">
        <f t="shared" si="94"/>
        <v>399</v>
      </c>
      <c r="V121" s="394">
        <f t="shared" si="95"/>
        <v>1508</v>
      </c>
      <c r="W121" s="377">
        <f t="shared" si="79"/>
        <v>1907</v>
      </c>
      <c r="X121" s="377">
        <f t="shared" si="80"/>
        <v>13337</v>
      </c>
      <c r="Y121" s="678">
        <f t="shared" si="81"/>
        <v>7.4093754466450432E-2</v>
      </c>
      <c r="Z121" s="678">
        <f t="shared" si="81"/>
        <v>9.4704198701865749E-2</v>
      </c>
      <c r="AA121" s="678">
        <f t="shared" si="103"/>
        <v>8.9201095323895974E-2</v>
      </c>
      <c r="AB121" s="678">
        <f t="shared" si="104"/>
        <v>8.9793070855509666E-2</v>
      </c>
      <c r="AC121" s="678">
        <f t="shared" si="105"/>
        <v>0.20342668747698298</v>
      </c>
      <c r="AD121" s="678">
        <f t="shared" si="106"/>
        <v>0.16083950292412458</v>
      </c>
      <c r="AE121" s="678">
        <f t="shared" si="107"/>
        <v>9.5268382254722672E-2</v>
      </c>
    </row>
    <row r="122" spans="1:31" s="362" customFormat="1" ht="20.100000000000001" hidden="1" customHeight="1" outlineLevel="1">
      <c r="A122" s="616">
        <f t="shared" si="91"/>
        <v>146.01</v>
      </c>
      <c r="B122" s="366" t="s">
        <v>593</v>
      </c>
      <c r="C122" s="563">
        <f t="shared" si="92"/>
        <v>147</v>
      </c>
      <c r="D122" s="368">
        <v>2770</v>
      </c>
      <c r="E122" s="368">
        <v>79889</v>
      </c>
      <c r="F122" s="368">
        <v>8475</v>
      </c>
      <c r="G122" s="368">
        <v>244123</v>
      </c>
      <c r="H122" s="368">
        <v>368</v>
      </c>
      <c r="I122" s="368">
        <v>10676</v>
      </c>
      <c r="J122" s="368">
        <v>2415</v>
      </c>
      <c r="K122" s="368">
        <v>71388</v>
      </c>
      <c r="L122" s="369">
        <f t="shared" si="89"/>
        <v>14028</v>
      </c>
      <c r="M122" s="369">
        <f t="shared" si="90"/>
        <v>406076</v>
      </c>
      <c r="N122" s="370">
        <f t="shared" si="109"/>
        <v>28.947533504419731</v>
      </c>
      <c r="O122" s="371"/>
      <c r="P122" s="670"/>
      <c r="Q122" s="670"/>
      <c r="R122" s="394">
        <f t="shared" si="108"/>
        <v>2069</v>
      </c>
      <c r="S122" s="377">
        <f t="shared" si="93"/>
        <v>7612</v>
      </c>
      <c r="T122" s="377">
        <f t="shared" si="78"/>
        <v>9681</v>
      </c>
      <c r="U122" s="394">
        <f t="shared" si="94"/>
        <v>469</v>
      </c>
      <c r="V122" s="394">
        <f t="shared" si="95"/>
        <v>1706</v>
      </c>
      <c r="W122" s="377">
        <f t="shared" si="79"/>
        <v>2175</v>
      </c>
      <c r="X122" s="377">
        <f t="shared" si="80"/>
        <v>11856</v>
      </c>
      <c r="Y122" s="678">
        <f t="shared" si="81"/>
        <v>6.0473364099047716E-2</v>
      </c>
      <c r="Z122" s="678">
        <f t="shared" si="81"/>
        <v>8.1044222655267242E-2</v>
      </c>
      <c r="AA122" s="678">
        <f t="shared" si="103"/>
        <v>7.555168887407146E-2</v>
      </c>
      <c r="AB122" s="678">
        <f t="shared" si="104"/>
        <v>0.10554624118103768</v>
      </c>
      <c r="AC122" s="678">
        <f t="shared" si="105"/>
        <v>0.23013655758337725</v>
      </c>
      <c r="AD122" s="678">
        <f t="shared" si="106"/>
        <v>0.18344306180386521</v>
      </c>
      <c r="AE122" s="678">
        <f t="shared" si="107"/>
        <v>8.4689355928019183E-2</v>
      </c>
    </row>
    <row r="123" spans="1:31" s="362" customFormat="1" ht="20.100000000000001" hidden="1" customHeight="1" outlineLevel="1">
      <c r="A123" s="616">
        <f t="shared" si="91"/>
        <v>147.01</v>
      </c>
      <c r="B123" s="366" t="s">
        <v>593</v>
      </c>
      <c r="C123" s="563">
        <f t="shared" si="92"/>
        <v>148</v>
      </c>
      <c r="D123" s="368">
        <v>1739</v>
      </c>
      <c r="E123" s="368">
        <v>49583</v>
      </c>
      <c r="F123" s="368">
        <v>5909</v>
      </c>
      <c r="G123" s="368">
        <v>169676</v>
      </c>
      <c r="H123" s="368">
        <v>313</v>
      </c>
      <c r="I123" s="368">
        <v>9193</v>
      </c>
      <c r="J123" s="368">
        <v>2354</v>
      </c>
      <c r="K123" s="368">
        <v>69797</v>
      </c>
      <c r="L123" s="369">
        <f t="shared" si="89"/>
        <v>10315</v>
      </c>
      <c r="M123" s="369">
        <f t="shared" si="90"/>
        <v>298249</v>
      </c>
      <c r="N123" s="370">
        <f t="shared" si="109"/>
        <v>28.914105671352399</v>
      </c>
      <c r="O123" s="371"/>
      <c r="P123" s="670"/>
      <c r="Q123" s="670"/>
      <c r="R123" s="394">
        <f t="shared" si="108"/>
        <v>2370</v>
      </c>
      <c r="S123" s="377">
        <f t="shared" si="93"/>
        <v>7961</v>
      </c>
      <c r="T123" s="377">
        <f t="shared" si="78"/>
        <v>10331</v>
      </c>
      <c r="U123" s="394">
        <f t="shared" si="94"/>
        <v>526</v>
      </c>
      <c r="V123" s="394">
        <f t="shared" si="95"/>
        <v>2015</v>
      </c>
      <c r="W123" s="377">
        <f t="shared" si="79"/>
        <v>2541</v>
      </c>
      <c r="X123" s="377">
        <f t="shared" si="80"/>
        <v>12872</v>
      </c>
      <c r="Y123" s="678">
        <f t="shared" si="81"/>
        <v>6.9271084057391533E-2</v>
      </c>
      <c r="Z123" s="678">
        <f t="shared" si="81"/>
        <v>8.4759991665604648E-2</v>
      </c>
      <c r="AA123" s="678">
        <f t="shared" si="103"/>
        <v>8.0624367085841586E-2</v>
      </c>
      <c r="AB123" s="678">
        <f t="shared" si="104"/>
        <v>0.11837382273182477</v>
      </c>
      <c r="AC123" s="678">
        <f t="shared" si="105"/>
        <v>0.2718201427494169</v>
      </c>
      <c r="AD123" s="678">
        <f t="shared" si="106"/>
        <v>0.21431210116948113</v>
      </c>
      <c r="AE123" s="678">
        <f t="shared" si="107"/>
        <v>9.194681085572394E-2</v>
      </c>
    </row>
    <row r="124" spans="1:31" s="362" customFormat="1" ht="20.100000000000001" hidden="1" customHeight="1" outlineLevel="1">
      <c r="A124" s="616">
        <f t="shared" si="91"/>
        <v>148.01</v>
      </c>
      <c r="B124" s="366" t="s">
        <v>593</v>
      </c>
      <c r="C124" s="563">
        <f t="shared" si="92"/>
        <v>149</v>
      </c>
      <c r="D124" s="368">
        <v>2704</v>
      </c>
      <c r="E124" s="368">
        <v>74962</v>
      </c>
      <c r="F124" s="368">
        <v>8249</v>
      </c>
      <c r="G124" s="368">
        <v>232676</v>
      </c>
      <c r="H124" s="368">
        <v>280</v>
      </c>
      <c r="I124" s="368">
        <v>7878</v>
      </c>
      <c r="J124" s="368">
        <v>2168</v>
      </c>
      <c r="K124" s="368">
        <v>64001</v>
      </c>
      <c r="L124" s="369">
        <f t="shared" si="89"/>
        <v>13401</v>
      </c>
      <c r="M124" s="369">
        <f t="shared" si="90"/>
        <v>379517</v>
      </c>
      <c r="N124" s="370">
        <f t="shared" si="109"/>
        <v>28.320050742481904</v>
      </c>
      <c r="O124" s="371"/>
      <c r="P124" s="670"/>
      <c r="Q124" s="670"/>
      <c r="R124" s="394">
        <f t="shared" si="108"/>
        <v>4129</v>
      </c>
      <c r="S124" s="377">
        <f t="shared" si="93"/>
        <v>12696</v>
      </c>
      <c r="T124" s="377">
        <f t="shared" si="78"/>
        <v>16825</v>
      </c>
      <c r="U124" s="394">
        <f t="shared" si="94"/>
        <v>741</v>
      </c>
      <c r="V124" s="394">
        <f t="shared" si="95"/>
        <v>3121</v>
      </c>
      <c r="W124" s="377">
        <f t="shared" si="79"/>
        <v>3862</v>
      </c>
      <c r="X124" s="377">
        <f t="shared" si="80"/>
        <v>20687</v>
      </c>
      <c r="Y124" s="678">
        <f t="shared" si="81"/>
        <v>0.1206836734485104</v>
      </c>
      <c r="Z124" s="678">
        <f t="shared" si="81"/>
        <v>0.1351730755164573</v>
      </c>
      <c r="AA124" s="678">
        <f t="shared" si="103"/>
        <v>0.13130432448158791</v>
      </c>
      <c r="AB124" s="678">
        <f t="shared" si="104"/>
        <v>0.16675856016023224</v>
      </c>
      <c r="AC124" s="678">
        <f t="shared" si="105"/>
        <v>0.42101770001038719</v>
      </c>
      <c r="AD124" s="678">
        <f t="shared" si="106"/>
        <v>0.32572740445357584</v>
      </c>
      <c r="AE124" s="678">
        <f t="shared" si="107"/>
        <v>0.14777063985179933</v>
      </c>
    </row>
    <row r="125" spans="1:31" s="362" customFormat="1" ht="20.100000000000001" hidden="1" customHeight="1" outlineLevel="1">
      <c r="A125" s="616">
        <f t="shared" si="91"/>
        <v>149.01</v>
      </c>
      <c r="B125" s="366" t="s">
        <v>593</v>
      </c>
      <c r="C125" s="563">
        <f t="shared" si="92"/>
        <v>150</v>
      </c>
      <c r="D125" s="368">
        <v>3965</v>
      </c>
      <c r="E125" s="368">
        <v>111278</v>
      </c>
      <c r="F125" s="368">
        <v>11282</v>
      </c>
      <c r="G125" s="368">
        <v>318030</v>
      </c>
      <c r="H125" s="368">
        <v>345</v>
      </c>
      <c r="I125" s="368">
        <v>9617</v>
      </c>
      <c r="J125" s="368">
        <v>2143</v>
      </c>
      <c r="K125" s="368">
        <v>63480</v>
      </c>
      <c r="L125" s="369">
        <f t="shared" si="89"/>
        <v>17735</v>
      </c>
      <c r="M125" s="369">
        <f t="shared" si="90"/>
        <v>502405</v>
      </c>
      <c r="N125" s="370">
        <f t="shared" si="109"/>
        <v>28.328446574570059</v>
      </c>
      <c r="O125" s="371"/>
      <c r="P125" s="670"/>
      <c r="Q125" s="670"/>
      <c r="R125" s="394">
        <f t="shared" si="108"/>
        <v>1879</v>
      </c>
      <c r="S125" s="377">
        <f t="shared" si="93"/>
        <v>6950</v>
      </c>
      <c r="T125" s="377">
        <f t="shared" si="78"/>
        <v>8829</v>
      </c>
      <c r="U125" s="394">
        <f t="shared" si="94"/>
        <v>642</v>
      </c>
      <c r="V125" s="394">
        <f t="shared" si="95"/>
        <v>2445</v>
      </c>
      <c r="W125" s="377">
        <f t="shared" si="79"/>
        <v>3087</v>
      </c>
      <c r="X125" s="377">
        <f t="shared" si="80"/>
        <v>11916</v>
      </c>
      <c r="Y125" s="678">
        <f t="shared" si="81"/>
        <v>5.4919986052252609E-2</v>
      </c>
      <c r="Z125" s="678">
        <f t="shared" si="81"/>
        <v>7.3995973128495443E-2</v>
      </c>
      <c r="AA125" s="678">
        <f t="shared" si="103"/>
        <v>6.8902578356489719E-2</v>
      </c>
      <c r="AB125" s="678">
        <f t="shared" si="104"/>
        <v>0.14447907641412835</v>
      </c>
      <c r="AC125" s="678">
        <f t="shared" si="105"/>
        <v>0.3298264263138086</v>
      </c>
      <c r="AD125" s="678">
        <f t="shared" si="106"/>
        <v>0.26036263530507214</v>
      </c>
      <c r="AE125" s="678">
        <f t="shared" si="107"/>
        <v>8.511794578595451E-2</v>
      </c>
    </row>
    <row r="126" spans="1:31" s="362" customFormat="1" ht="20.100000000000001" customHeight="1" collapsed="1">
      <c r="A126" s="616">
        <v>150.01</v>
      </c>
      <c r="B126" s="366" t="s">
        <v>593</v>
      </c>
      <c r="C126" s="563">
        <v>159</v>
      </c>
      <c r="D126" s="368">
        <f>SUM(D127:D135)</f>
        <v>17431</v>
      </c>
      <c r="E126" s="368">
        <f t="shared" ref="E126" si="131">SUM(E127:E135)</f>
        <v>490094</v>
      </c>
      <c r="F126" s="368">
        <f t="shared" ref="F126" si="132">SUM(F127:F135)</f>
        <v>54625</v>
      </c>
      <c r="G126" s="368">
        <f t="shared" ref="G126" si="133">SUM(G127:G135)</f>
        <v>1570687</v>
      </c>
      <c r="H126" s="368">
        <f t="shared" ref="H126" si="134">SUM(H127:H135)</f>
        <v>2281</v>
      </c>
      <c r="I126" s="368">
        <f t="shared" ref="I126" si="135">SUM(I127:I135)</f>
        <v>65337</v>
      </c>
      <c r="J126" s="368">
        <f t="shared" ref="J126" si="136">SUM(J127:J135)</f>
        <v>17346</v>
      </c>
      <c r="K126" s="368">
        <f t="shared" ref="K126" si="137">SUM(K127:K135)</f>
        <v>509096</v>
      </c>
      <c r="L126" s="369">
        <f t="shared" si="89"/>
        <v>91683</v>
      </c>
      <c r="M126" s="369">
        <f t="shared" si="90"/>
        <v>2635214</v>
      </c>
      <c r="N126" s="370">
        <f t="shared" si="109"/>
        <v>28.742667670124231</v>
      </c>
      <c r="O126" s="371"/>
      <c r="P126" s="670"/>
      <c r="Q126" s="670"/>
      <c r="R126" s="394">
        <f t="shared" si="108"/>
        <v>22686</v>
      </c>
      <c r="S126" s="377">
        <f t="shared" si="93"/>
        <v>71522</v>
      </c>
      <c r="T126" s="377">
        <f t="shared" si="78"/>
        <v>94208</v>
      </c>
      <c r="U126" s="394">
        <f t="shared" si="94"/>
        <v>3025</v>
      </c>
      <c r="V126" s="394">
        <f t="shared" si="95"/>
        <v>21155</v>
      </c>
      <c r="W126" s="377">
        <f t="shared" si="79"/>
        <v>24180</v>
      </c>
      <c r="X126" s="377">
        <f t="shared" si="80"/>
        <v>118388</v>
      </c>
      <c r="Y126" s="678">
        <f t="shared" si="81"/>
        <v>0.6630733387873351</v>
      </c>
      <c r="Z126" s="678">
        <f t="shared" si="81"/>
        <v>0.76148776835917287</v>
      </c>
      <c r="AA126" s="678">
        <f t="shared" si="103"/>
        <v>0.73521056765298265</v>
      </c>
      <c r="AB126" s="678">
        <f t="shared" si="104"/>
        <v>0.68076200335317483</v>
      </c>
      <c r="AC126" s="678">
        <f t="shared" si="105"/>
        <v>2.8537742530342007</v>
      </c>
      <c r="AD126" s="678">
        <f t="shared" si="106"/>
        <v>2.0393807974333154</v>
      </c>
      <c r="AE126" s="678">
        <f t="shared" si="107"/>
        <v>0.84566493502077722</v>
      </c>
    </row>
    <row r="127" spans="1:31" s="613" customFormat="1" ht="20.100000000000001" hidden="1" customHeight="1" outlineLevel="1">
      <c r="A127" s="616">
        <f>+C125+0.01</f>
        <v>150.01</v>
      </c>
      <c r="B127" s="366" t="s">
        <v>593</v>
      </c>
      <c r="C127" s="563">
        <f>+C125+1</f>
        <v>151</v>
      </c>
      <c r="D127" s="564">
        <v>1614</v>
      </c>
      <c r="E127" s="564">
        <v>46199</v>
      </c>
      <c r="F127" s="564">
        <v>5437</v>
      </c>
      <c r="G127" s="564">
        <v>157218</v>
      </c>
      <c r="H127" s="564">
        <v>312</v>
      </c>
      <c r="I127" s="564">
        <v>9114</v>
      </c>
      <c r="J127" s="564">
        <v>2417</v>
      </c>
      <c r="K127" s="564">
        <v>71471</v>
      </c>
      <c r="L127" s="369">
        <f t="shared" si="89"/>
        <v>9780</v>
      </c>
      <c r="M127" s="369">
        <f t="shared" si="90"/>
        <v>284002</v>
      </c>
      <c r="N127" s="565">
        <f t="shared" si="109"/>
        <v>29.039059304703475</v>
      </c>
      <c r="O127" s="567"/>
      <c r="P127" s="670"/>
      <c r="Q127" s="670"/>
      <c r="R127" s="394">
        <f t="shared" si="108"/>
        <v>2903</v>
      </c>
      <c r="S127" s="377">
        <f t="shared" si="93"/>
        <v>9313</v>
      </c>
      <c r="T127" s="377">
        <f t="shared" si="78"/>
        <v>12216</v>
      </c>
      <c r="U127" s="394">
        <f t="shared" si="94"/>
        <v>355</v>
      </c>
      <c r="V127" s="394">
        <f t="shared" si="95"/>
        <v>1995</v>
      </c>
      <c r="W127" s="377">
        <f t="shared" si="79"/>
        <v>2350</v>
      </c>
      <c r="X127" s="377">
        <f t="shared" si="80"/>
        <v>14566</v>
      </c>
      <c r="Y127" s="678">
        <f t="shared" si="81"/>
        <v>8.484977089392727E-2</v>
      </c>
      <c r="Z127" s="678">
        <f t="shared" si="81"/>
        <v>9.9154603992183885E-2</v>
      </c>
      <c r="AA127" s="678">
        <f t="shared" si="103"/>
        <v>9.5335133899974903E-2</v>
      </c>
      <c r="AB127" s="678">
        <f t="shared" si="104"/>
        <v>7.9891078079463496E-2</v>
      </c>
      <c r="AC127" s="678">
        <f t="shared" si="105"/>
        <v>0.26912217607200334</v>
      </c>
      <c r="AD127" s="678">
        <f t="shared" si="106"/>
        <v>0.19820284838578539</v>
      </c>
      <c r="AE127" s="678">
        <f t="shared" si="107"/>
        <v>0.10404733117809781</v>
      </c>
    </row>
    <row r="128" spans="1:31" s="362" customFormat="1" ht="20.100000000000001" hidden="1" customHeight="1" outlineLevel="1">
      <c r="A128" s="616">
        <f t="shared" si="91"/>
        <v>151.01</v>
      </c>
      <c r="B128" s="366" t="s">
        <v>593</v>
      </c>
      <c r="C128" s="563">
        <f t="shared" si="92"/>
        <v>152</v>
      </c>
      <c r="D128" s="368">
        <v>1907</v>
      </c>
      <c r="E128" s="368">
        <v>51934</v>
      </c>
      <c r="F128" s="368">
        <v>5979</v>
      </c>
      <c r="G128" s="368">
        <v>169554</v>
      </c>
      <c r="H128" s="368">
        <v>281</v>
      </c>
      <c r="I128" s="368">
        <v>7734</v>
      </c>
      <c r="J128" s="368">
        <v>1935</v>
      </c>
      <c r="K128" s="368">
        <v>57091</v>
      </c>
      <c r="L128" s="369">
        <f t="shared" si="89"/>
        <v>10102</v>
      </c>
      <c r="M128" s="369">
        <f t="shared" si="90"/>
        <v>286313</v>
      </c>
      <c r="N128" s="370">
        <f t="shared" si="109"/>
        <v>28.342209463472578</v>
      </c>
      <c r="O128" s="371"/>
      <c r="P128" s="670"/>
      <c r="Q128" s="670"/>
      <c r="R128" s="394">
        <f t="shared" si="108"/>
        <v>1841</v>
      </c>
      <c r="S128" s="377">
        <f t="shared" si="93"/>
        <v>6630</v>
      </c>
      <c r="T128" s="377">
        <f t="shared" si="78"/>
        <v>8471</v>
      </c>
      <c r="U128" s="394">
        <f t="shared" si="94"/>
        <v>356</v>
      </c>
      <c r="V128" s="394">
        <f t="shared" si="95"/>
        <v>2173</v>
      </c>
      <c r="W128" s="377">
        <f t="shared" si="79"/>
        <v>2529</v>
      </c>
      <c r="X128" s="377">
        <f t="shared" si="80"/>
        <v>11000</v>
      </c>
      <c r="Y128" s="678">
        <f t="shared" si="81"/>
        <v>5.3809310442893589E-2</v>
      </c>
      <c r="Z128" s="678">
        <f t="shared" si="81"/>
        <v>7.0588964293802126E-2</v>
      </c>
      <c r="AA128" s="678">
        <f t="shared" si="103"/>
        <v>6.6108703279853256E-2</v>
      </c>
      <c r="AB128" s="678">
        <f t="shared" si="104"/>
        <v>8.0116123369828179E-2</v>
      </c>
      <c r="AC128" s="678">
        <f t="shared" si="105"/>
        <v>0.29313407950098408</v>
      </c>
      <c r="AD128" s="678">
        <f t="shared" si="106"/>
        <v>0.21330000151814948</v>
      </c>
      <c r="AE128" s="678">
        <f t="shared" si="107"/>
        <v>7.8574807288141965E-2</v>
      </c>
    </row>
    <row r="129" spans="1:31" s="532" customFormat="1" ht="20.100000000000001" hidden="1" customHeight="1" outlineLevel="1">
      <c r="A129" s="616">
        <f>+C128+0.01</f>
        <v>152.01</v>
      </c>
      <c r="B129" s="366" t="s">
        <v>593</v>
      </c>
      <c r="C129" s="563">
        <f>+C128+1</f>
        <v>153</v>
      </c>
      <c r="D129" s="564">
        <v>2244</v>
      </c>
      <c r="E129" s="564">
        <v>64343</v>
      </c>
      <c r="F129" s="564">
        <v>6805</v>
      </c>
      <c r="G129" s="564">
        <v>197288</v>
      </c>
      <c r="H129" s="564">
        <v>263</v>
      </c>
      <c r="I129" s="564">
        <v>7687</v>
      </c>
      <c r="J129" s="564">
        <v>1862</v>
      </c>
      <c r="K129" s="564">
        <v>55059</v>
      </c>
      <c r="L129" s="369">
        <f t="shared" si="89"/>
        <v>11174</v>
      </c>
      <c r="M129" s="369">
        <f t="shared" si="90"/>
        <v>324377</v>
      </c>
      <c r="N129" s="565">
        <f t="shared" si="109"/>
        <v>29.029622337569357</v>
      </c>
      <c r="O129" s="567"/>
      <c r="P129" s="670"/>
      <c r="Q129" s="670"/>
      <c r="R129" s="394">
        <f t="shared" si="108"/>
        <v>2152</v>
      </c>
      <c r="S129" s="377">
        <f t="shared" si="93"/>
        <v>7039</v>
      </c>
      <c r="T129" s="377">
        <f t="shared" si="78"/>
        <v>9191</v>
      </c>
      <c r="U129" s="394">
        <f t="shared" si="94"/>
        <v>293</v>
      </c>
      <c r="V129" s="394">
        <f t="shared" si="95"/>
        <v>2211</v>
      </c>
      <c r="W129" s="377">
        <f t="shared" si="79"/>
        <v>2504</v>
      </c>
      <c r="X129" s="377">
        <f t="shared" si="80"/>
        <v>11695</v>
      </c>
      <c r="Y129" s="678">
        <f t="shared" si="81"/>
        <v>6.2899313456331887E-2</v>
      </c>
      <c r="Z129" s="678">
        <f t="shared" si="81"/>
        <v>7.4943547460644522E-2</v>
      </c>
      <c r="AA129" s="678">
        <f t="shared" si="103"/>
        <v>7.1727669914429373E-2</v>
      </c>
      <c r="AB129" s="678">
        <f t="shared" si="104"/>
        <v>6.5938270076852976E-2</v>
      </c>
      <c r="AC129" s="678">
        <f t="shared" si="105"/>
        <v>0.29826021618806986</v>
      </c>
      <c r="AD129" s="678">
        <f t="shared" si="106"/>
        <v>0.21119146057787516</v>
      </c>
      <c r="AE129" s="678">
        <f t="shared" si="107"/>
        <v>8.3539306475892749E-2</v>
      </c>
    </row>
    <row r="130" spans="1:31" s="362" customFormat="1" ht="20.100000000000001" hidden="1" customHeight="1" outlineLevel="1">
      <c r="A130" s="616">
        <f t="shared" si="91"/>
        <v>153.01</v>
      </c>
      <c r="B130" s="366" t="s">
        <v>593</v>
      </c>
      <c r="C130" s="563">
        <f t="shared" si="92"/>
        <v>154</v>
      </c>
      <c r="D130" s="368">
        <v>1923</v>
      </c>
      <c r="E130" s="368">
        <v>53939</v>
      </c>
      <c r="F130" s="368">
        <v>5647</v>
      </c>
      <c r="G130" s="368">
        <v>160354</v>
      </c>
      <c r="H130" s="368">
        <v>244</v>
      </c>
      <c r="I130" s="368">
        <v>7025</v>
      </c>
      <c r="J130" s="368">
        <v>1615</v>
      </c>
      <c r="K130" s="368">
        <v>47530</v>
      </c>
      <c r="L130" s="369">
        <f t="shared" si="89"/>
        <v>9429</v>
      </c>
      <c r="M130" s="369">
        <f t="shared" si="90"/>
        <v>268848</v>
      </c>
      <c r="N130" s="370">
        <f t="shared" si="109"/>
        <v>28.512885777919184</v>
      </c>
      <c r="O130" s="371"/>
      <c r="P130" s="670"/>
      <c r="Q130" s="670"/>
      <c r="R130" s="394">
        <f t="shared" si="108"/>
        <v>2759</v>
      </c>
      <c r="S130" s="377">
        <f t="shared" si="93"/>
        <v>8550</v>
      </c>
      <c r="T130" s="377">
        <f t="shared" si="78"/>
        <v>11309</v>
      </c>
      <c r="U130" s="394">
        <f t="shared" si="94"/>
        <v>341</v>
      </c>
      <c r="V130" s="394">
        <f t="shared" si="95"/>
        <v>2721</v>
      </c>
      <c r="W130" s="377">
        <f t="shared" si="79"/>
        <v>3062</v>
      </c>
      <c r="X130" s="377">
        <f t="shared" si="80"/>
        <v>14371</v>
      </c>
      <c r="Y130" s="678">
        <f t="shared" si="81"/>
        <v>8.0640894900566765E-2</v>
      </c>
      <c r="Z130" s="678">
        <f t="shared" si="81"/>
        <v>9.1031017301962017E-2</v>
      </c>
      <c r="AA130" s="678">
        <f t="shared" si="103"/>
        <v>8.8256796764474149E-2</v>
      </c>
      <c r="AB130" s="678">
        <f t="shared" si="104"/>
        <v>7.6740444014357895E-2</v>
      </c>
      <c r="AC130" s="678">
        <f t="shared" si="105"/>
        <v>0.36705836646211581</v>
      </c>
      <c r="AD130" s="678">
        <f t="shared" si="106"/>
        <v>0.25825409436479785</v>
      </c>
      <c r="AE130" s="678">
        <f t="shared" si="107"/>
        <v>0.10265441413980803</v>
      </c>
    </row>
    <row r="131" spans="1:31" s="362" customFormat="1" ht="20.100000000000001" hidden="1" customHeight="1" outlineLevel="1">
      <c r="A131" s="616">
        <f t="shared" si="91"/>
        <v>154.01</v>
      </c>
      <c r="B131" s="366" t="s">
        <v>593</v>
      </c>
      <c r="C131" s="563">
        <f t="shared" si="92"/>
        <v>155</v>
      </c>
      <c r="D131" s="368">
        <v>1835</v>
      </c>
      <c r="E131" s="368">
        <v>51094</v>
      </c>
      <c r="F131" s="368">
        <v>6029</v>
      </c>
      <c r="G131" s="368">
        <v>173921</v>
      </c>
      <c r="H131" s="368">
        <v>255</v>
      </c>
      <c r="I131" s="368">
        <v>7312</v>
      </c>
      <c r="J131" s="368">
        <v>1760</v>
      </c>
      <c r="K131" s="368">
        <v>51956</v>
      </c>
      <c r="L131" s="369">
        <f t="shared" si="89"/>
        <v>9879</v>
      </c>
      <c r="M131" s="369">
        <f t="shared" si="90"/>
        <v>284283</v>
      </c>
      <c r="N131" s="370">
        <f t="shared" si="109"/>
        <v>28.776495596720316</v>
      </c>
      <c r="O131" s="371"/>
      <c r="P131" s="670"/>
      <c r="Q131" s="670"/>
      <c r="R131" s="394">
        <f t="shared" si="108"/>
        <v>1853</v>
      </c>
      <c r="S131" s="377">
        <f t="shared" si="93"/>
        <v>6075</v>
      </c>
      <c r="T131" s="377">
        <f t="shared" si="78"/>
        <v>7928</v>
      </c>
      <c r="U131" s="394">
        <f t="shared" si="94"/>
        <v>374</v>
      </c>
      <c r="V131" s="394">
        <f t="shared" si="95"/>
        <v>2975</v>
      </c>
      <c r="W131" s="377">
        <f t="shared" si="79"/>
        <v>3349</v>
      </c>
      <c r="X131" s="377">
        <f t="shared" si="80"/>
        <v>11277</v>
      </c>
      <c r="Y131" s="678">
        <f t="shared" si="81"/>
        <v>5.4160050109006964E-2</v>
      </c>
      <c r="Z131" s="678">
        <f t="shared" si="81"/>
        <v>6.4679933346130911E-2</v>
      </c>
      <c r="AA131" s="678">
        <f t="shared" si="103"/>
        <v>6.1871065942943768E-2</v>
      </c>
      <c r="AB131" s="678">
        <f t="shared" si="104"/>
        <v>8.4166938596392529E-2</v>
      </c>
      <c r="AC131" s="678">
        <f t="shared" si="105"/>
        <v>0.40132254326526817</v>
      </c>
      <c r="AD131" s="678">
        <f t="shared" si="106"/>
        <v>0.28246014435914696</v>
      </c>
      <c r="AE131" s="678">
        <f t="shared" si="107"/>
        <v>8.0553463798943348E-2</v>
      </c>
    </row>
    <row r="132" spans="1:31" s="362" customFormat="1" ht="20.100000000000001" hidden="1" customHeight="1" outlineLevel="1">
      <c r="A132" s="616">
        <f t="shared" si="91"/>
        <v>155.01</v>
      </c>
      <c r="B132" s="366" t="s">
        <v>593</v>
      </c>
      <c r="C132" s="563">
        <f t="shared" si="92"/>
        <v>156</v>
      </c>
      <c r="D132" s="368">
        <v>1438</v>
      </c>
      <c r="E132" s="368">
        <v>41009</v>
      </c>
      <c r="F132" s="368">
        <v>5174</v>
      </c>
      <c r="G132" s="368">
        <v>149719</v>
      </c>
      <c r="H132" s="368">
        <v>196</v>
      </c>
      <c r="I132" s="368">
        <v>5514</v>
      </c>
      <c r="J132" s="368">
        <v>1857</v>
      </c>
      <c r="K132" s="368">
        <v>54925</v>
      </c>
      <c r="L132" s="369">
        <f t="shared" si="89"/>
        <v>8665</v>
      </c>
      <c r="M132" s="369">
        <f t="shared" si="90"/>
        <v>251167</v>
      </c>
      <c r="N132" s="370">
        <f t="shared" si="109"/>
        <v>28.986381996537794</v>
      </c>
      <c r="O132" s="371"/>
      <c r="P132" s="670"/>
      <c r="Q132" s="670"/>
      <c r="R132" s="394">
        <f t="shared" si="108"/>
        <v>2770</v>
      </c>
      <c r="S132" s="377">
        <f t="shared" si="93"/>
        <v>8475</v>
      </c>
      <c r="T132" s="377">
        <f t="shared" si="78"/>
        <v>11245</v>
      </c>
      <c r="U132" s="394">
        <f t="shared" si="94"/>
        <v>368</v>
      </c>
      <c r="V132" s="394">
        <f t="shared" si="95"/>
        <v>2415</v>
      </c>
      <c r="W132" s="377">
        <f t="shared" si="79"/>
        <v>2783</v>
      </c>
      <c r="X132" s="377">
        <f t="shared" si="80"/>
        <v>14028</v>
      </c>
      <c r="Y132" s="678">
        <f t="shared" si="81"/>
        <v>8.0962406261170697E-2</v>
      </c>
      <c r="Z132" s="678">
        <f t="shared" si="81"/>
        <v>9.0232499606330771E-2</v>
      </c>
      <c r="AA132" s="678">
        <f t="shared" si="103"/>
        <v>8.7757333063622933E-2</v>
      </c>
      <c r="AB132" s="678">
        <f t="shared" si="104"/>
        <v>8.2816666854204413E-2</v>
      </c>
      <c r="AC132" s="678">
        <f t="shared" si="105"/>
        <v>0.32577947629768828</v>
      </c>
      <c r="AD132" s="678">
        <f t="shared" si="106"/>
        <v>0.23472277747133649</v>
      </c>
      <c r="AE132" s="678">
        <f t="shared" si="107"/>
        <v>0.10020430878527778</v>
      </c>
    </row>
    <row r="133" spans="1:31" s="362" customFormat="1" ht="20.100000000000001" hidden="1" customHeight="1" outlineLevel="1">
      <c r="A133" s="616">
        <f t="shared" si="91"/>
        <v>156.01</v>
      </c>
      <c r="B133" s="366" t="s">
        <v>593</v>
      </c>
      <c r="C133" s="563">
        <f t="shared" si="92"/>
        <v>157</v>
      </c>
      <c r="D133" s="368">
        <v>1734</v>
      </c>
      <c r="E133" s="368">
        <v>46842</v>
      </c>
      <c r="F133" s="368">
        <v>5772</v>
      </c>
      <c r="G133" s="368">
        <v>165409</v>
      </c>
      <c r="H133" s="368">
        <v>238</v>
      </c>
      <c r="I133" s="368">
        <v>6735</v>
      </c>
      <c r="J133" s="368">
        <v>2041</v>
      </c>
      <c r="K133" s="368">
        <v>57026</v>
      </c>
      <c r="L133" s="369">
        <f t="shared" si="89"/>
        <v>9785</v>
      </c>
      <c r="M133" s="369">
        <f t="shared" si="90"/>
        <v>276012</v>
      </c>
      <c r="N133" s="370">
        <f t="shared" si="109"/>
        <v>28.207664793050586</v>
      </c>
      <c r="O133" s="371"/>
      <c r="P133" s="670"/>
      <c r="Q133" s="670"/>
      <c r="R133" s="394">
        <f t="shared" si="108"/>
        <v>1739</v>
      </c>
      <c r="S133" s="377">
        <f t="shared" si="93"/>
        <v>5909</v>
      </c>
      <c r="T133" s="377">
        <f t="shared" si="78"/>
        <v>7648</v>
      </c>
      <c r="U133" s="394">
        <f t="shared" si="94"/>
        <v>313</v>
      </c>
      <c r="V133" s="394">
        <f t="shared" si="95"/>
        <v>2354</v>
      </c>
      <c r="W133" s="377">
        <f t="shared" si="79"/>
        <v>2667</v>
      </c>
      <c r="X133" s="377">
        <f t="shared" si="80"/>
        <v>10315</v>
      </c>
      <c r="Y133" s="678">
        <f t="shared" si="81"/>
        <v>5.0828023280929904E-2</v>
      </c>
      <c r="Z133" s="678">
        <f t="shared" si="81"/>
        <v>6.2912547513133757E-2</v>
      </c>
      <c r="AA133" s="678">
        <f t="shared" si="103"/>
        <v>5.9685912251719715E-2</v>
      </c>
      <c r="AB133" s="678">
        <f t="shared" si="104"/>
        <v>7.0439175884146679E-2</v>
      </c>
      <c r="AC133" s="678">
        <f t="shared" si="105"/>
        <v>0.31755067793157687</v>
      </c>
      <c r="AD133" s="678">
        <f t="shared" si="106"/>
        <v>0.22493914750846369</v>
      </c>
      <c r="AE133" s="678">
        <f t="shared" si="107"/>
        <v>7.3681739743380395E-2</v>
      </c>
    </row>
    <row r="134" spans="1:31" s="362" customFormat="1" ht="20.100000000000001" hidden="1" customHeight="1" outlineLevel="1">
      <c r="A134" s="616">
        <f t="shared" si="91"/>
        <v>157.01</v>
      </c>
      <c r="B134" s="366" t="s">
        <v>593</v>
      </c>
      <c r="C134" s="563">
        <f t="shared" si="92"/>
        <v>158</v>
      </c>
      <c r="D134" s="368">
        <v>2122</v>
      </c>
      <c r="E134" s="368">
        <v>59834</v>
      </c>
      <c r="F134" s="368">
        <v>6382</v>
      </c>
      <c r="G134" s="368">
        <v>184260</v>
      </c>
      <c r="H134" s="368">
        <v>256</v>
      </c>
      <c r="I134" s="368">
        <v>7429</v>
      </c>
      <c r="J134" s="368">
        <v>1865</v>
      </c>
      <c r="K134" s="368">
        <v>54967</v>
      </c>
      <c r="L134" s="369">
        <f t="shared" si="89"/>
        <v>10625</v>
      </c>
      <c r="M134" s="369">
        <f t="shared" si="90"/>
        <v>306490</v>
      </c>
      <c r="N134" s="370">
        <f t="shared" si="109"/>
        <v>28.846117647058822</v>
      </c>
      <c r="O134" s="371"/>
      <c r="P134" s="670"/>
      <c r="Q134" s="670"/>
      <c r="R134" s="394">
        <f t="shared" si="108"/>
        <v>2704</v>
      </c>
      <c r="S134" s="377">
        <f t="shared" si="93"/>
        <v>8249</v>
      </c>
      <c r="T134" s="377">
        <f t="shared" si="78"/>
        <v>10953</v>
      </c>
      <c r="U134" s="394">
        <f t="shared" si="94"/>
        <v>280</v>
      </c>
      <c r="V134" s="394">
        <f t="shared" si="95"/>
        <v>2168</v>
      </c>
      <c r="W134" s="377">
        <f t="shared" si="79"/>
        <v>2448</v>
      </c>
      <c r="X134" s="377">
        <f t="shared" si="80"/>
        <v>13401</v>
      </c>
      <c r="Y134" s="678">
        <f t="shared" si="81"/>
        <v>7.9033338097547132E-2</v>
      </c>
      <c r="Z134" s="678">
        <f t="shared" si="81"/>
        <v>8.7826299616828613E-2</v>
      </c>
      <c r="AA134" s="678">
        <f t="shared" si="103"/>
        <v>8.5478529928489283E-2</v>
      </c>
      <c r="AB134" s="678">
        <f t="shared" si="104"/>
        <v>6.3012681302112059E-2</v>
      </c>
      <c r="AC134" s="678">
        <f t="shared" si="105"/>
        <v>0.29245958783163067</v>
      </c>
      <c r="AD134" s="678">
        <f t="shared" si="106"/>
        <v>0.20646832887166069</v>
      </c>
      <c r="AE134" s="678">
        <f t="shared" si="107"/>
        <v>9.5725544769853677E-2</v>
      </c>
    </row>
    <row r="135" spans="1:31" s="362" customFormat="1" ht="20.100000000000001" hidden="1" customHeight="1" outlineLevel="1">
      <c r="A135" s="616">
        <f t="shared" si="91"/>
        <v>158.01</v>
      </c>
      <c r="B135" s="366" t="s">
        <v>593</v>
      </c>
      <c r="C135" s="563">
        <f t="shared" si="92"/>
        <v>159</v>
      </c>
      <c r="D135" s="368">
        <v>2614</v>
      </c>
      <c r="E135" s="368">
        <v>74900</v>
      </c>
      <c r="F135" s="368">
        <v>7400</v>
      </c>
      <c r="G135" s="368">
        <v>212964</v>
      </c>
      <c r="H135" s="368">
        <v>236</v>
      </c>
      <c r="I135" s="368">
        <v>6787</v>
      </c>
      <c r="J135" s="368">
        <v>1994</v>
      </c>
      <c r="K135" s="368">
        <v>59071</v>
      </c>
      <c r="L135" s="369">
        <f t="shared" si="89"/>
        <v>12244</v>
      </c>
      <c r="M135" s="369">
        <f t="shared" si="90"/>
        <v>353722</v>
      </c>
      <c r="N135" s="370">
        <f t="shared" si="109"/>
        <v>28.889415223783079</v>
      </c>
      <c r="O135" s="371"/>
      <c r="P135" s="670"/>
      <c r="Q135" s="670"/>
      <c r="R135" s="394">
        <f t="shared" si="108"/>
        <v>3965</v>
      </c>
      <c r="S135" s="377">
        <f t="shared" si="93"/>
        <v>11282</v>
      </c>
      <c r="T135" s="377">
        <f t="shared" ref="T135:T198" si="138">+S135+R135</f>
        <v>15247</v>
      </c>
      <c r="U135" s="394">
        <f t="shared" si="94"/>
        <v>345</v>
      </c>
      <c r="V135" s="394">
        <f t="shared" si="95"/>
        <v>2143</v>
      </c>
      <c r="W135" s="377">
        <f t="shared" ref="W135:W198" si="139">+V135+U135</f>
        <v>2488</v>
      </c>
      <c r="X135" s="377">
        <f t="shared" ref="X135:X198" si="140">+W135+T135</f>
        <v>17735</v>
      </c>
      <c r="Y135" s="678">
        <f t="shared" ref="Y135:Z198" si="141">+(R135/R$268)*100</f>
        <v>0.11589023134496095</v>
      </c>
      <c r="Z135" s="678">
        <f t="shared" si="141"/>
        <v>0.1201183552281562</v>
      </c>
      <c r="AA135" s="678">
        <f t="shared" si="103"/>
        <v>0.11898942260747522</v>
      </c>
      <c r="AB135" s="678">
        <f t="shared" si="104"/>
        <v>7.764062517581663E-2</v>
      </c>
      <c r="AC135" s="678">
        <f t="shared" si="105"/>
        <v>0.28908712948486376</v>
      </c>
      <c r="AD135" s="678">
        <f t="shared" si="106"/>
        <v>0.20984199437609963</v>
      </c>
      <c r="AE135" s="678">
        <f t="shared" si="107"/>
        <v>0.12668401884138161</v>
      </c>
    </row>
    <row r="136" spans="1:31" s="362" customFormat="1" ht="20.100000000000001" customHeight="1" collapsed="1">
      <c r="A136" s="616">
        <v>159.01</v>
      </c>
      <c r="B136" s="366" t="s">
        <v>593</v>
      </c>
      <c r="C136" s="563">
        <v>168</v>
      </c>
      <c r="D136" s="368">
        <f>SUM(D137:D145)</f>
        <v>18809</v>
      </c>
      <c r="E136" s="368">
        <f t="shared" ref="E136" si="142">SUM(E137:E145)</f>
        <v>526386</v>
      </c>
      <c r="F136" s="368">
        <f t="shared" ref="F136" si="143">SUM(F137:F145)</f>
        <v>56757</v>
      </c>
      <c r="G136" s="368">
        <f t="shared" ref="G136" si="144">SUM(G137:G145)</f>
        <v>1628394</v>
      </c>
      <c r="H136" s="368">
        <f t="shared" ref="H136" si="145">SUM(H137:H145)</f>
        <v>2218</v>
      </c>
      <c r="I136" s="368">
        <f t="shared" ref="I136" si="146">SUM(I137:I145)</f>
        <v>64302</v>
      </c>
      <c r="J136" s="368">
        <f t="shared" ref="J136" si="147">SUM(J137:J145)</f>
        <v>17655</v>
      </c>
      <c r="K136" s="368">
        <f t="shared" ref="K136" si="148">SUM(K137:K145)</f>
        <v>522190</v>
      </c>
      <c r="L136" s="369">
        <f t="shared" si="89"/>
        <v>95439</v>
      </c>
      <c r="M136" s="369">
        <f t="shared" si="90"/>
        <v>2741272</v>
      </c>
      <c r="N136" s="370">
        <f t="shared" si="109"/>
        <v>28.722765326543655</v>
      </c>
      <c r="O136" s="371"/>
      <c r="P136" s="670"/>
      <c r="Q136" s="670"/>
      <c r="R136" s="394">
        <f t="shared" si="108"/>
        <v>17431</v>
      </c>
      <c r="S136" s="377">
        <f t="shared" si="93"/>
        <v>54625</v>
      </c>
      <c r="T136" s="377">
        <f t="shared" si="138"/>
        <v>72056</v>
      </c>
      <c r="U136" s="394">
        <f t="shared" si="94"/>
        <v>2281</v>
      </c>
      <c r="V136" s="394">
        <f t="shared" si="95"/>
        <v>17346</v>
      </c>
      <c r="W136" s="377">
        <f t="shared" si="139"/>
        <v>19627</v>
      </c>
      <c r="X136" s="377">
        <f t="shared" si="140"/>
        <v>91683</v>
      </c>
      <c r="Y136" s="678">
        <f t="shared" si="141"/>
        <v>0.50947859333518641</v>
      </c>
      <c r="Z136" s="678">
        <f t="shared" si="141"/>
        <v>0.58158705498475738</v>
      </c>
      <c r="AA136" s="678">
        <f t="shared" si="103"/>
        <v>0.56233369419585721</v>
      </c>
      <c r="AB136" s="678">
        <f t="shared" si="104"/>
        <v>0.51332830732184853</v>
      </c>
      <c r="AC136" s="678">
        <f t="shared" si="105"/>
        <v>2.3399464993207868</v>
      </c>
      <c r="AD136" s="678">
        <f t="shared" si="106"/>
        <v>1.6553733213905575</v>
      </c>
      <c r="AE136" s="678">
        <f t="shared" si="107"/>
        <v>0.65490673241806541</v>
      </c>
    </row>
    <row r="137" spans="1:31" s="362" customFormat="1" ht="20.100000000000001" hidden="1" customHeight="1" outlineLevel="1">
      <c r="A137" s="616">
        <f>+C135+0.01</f>
        <v>159.01</v>
      </c>
      <c r="B137" s="366" t="s">
        <v>593</v>
      </c>
      <c r="C137" s="563">
        <f>+C135+1</f>
        <v>160</v>
      </c>
      <c r="D137" s="368">
        <v>1797</v>
      </c>
      <c r="E137" s="368">
        <v>49248</v>
      </c>
      <c r="F137" s="368">
        <v>5233</v>
      </c>
      <c r="G137" s="368">
        <v>148118</v>
      </c>
      <c r="H137" s="368">
        <v>205</v>
      </c>
      <c r="I137" s="368">
        <v>5860</v>
      </c>
      <c r="J137" s="368">
        <v>1915</v>
      </c>
      <c r="K137" s="368">
        <v>56321</v>
      </c>
      <c r="L137" s="369">
        <f t="shared" si="89"/>
        <v>9150</v>
      </c>
      <c r="M137" s="369">
        <f t="shared" si="90"/>
        <v>259547</v>
      </c>
      <c r="N137" s="370">
        <f t="shared" si="109"/>
        <v>28.365792349726775</v>
      </c>
      <c r="O137" s="371"/>
      <c r="P137" s="670"/>
      <c r="Q137" s="670"/>
      <c r="R137" s="394">
        <f t="shared" si="108"/>
        <v>1614</v>
      </c>
      <c r="S137" s="377">
        <f t="shared" si="93"/>
        <v>5437</v>
      </c>
      <c r="T137" s="377">
        <f t="shared" si="138"/>
        <v>7051</v>
      </c>
      <c r="U137" s="394">
        <f t="shared" si="94"/>
        <v>312</v>
      </c>
      <c r="V137" s="394">
        <f t="shared" si="95"/>
        <v>2417</v>
      </c>
      <c r="W137" s="377">
        <f t="shared" si="139"/>
        <v>2729</v>
      </c>
      <c r="X137" s="377">
        <f t="shared" si="140"/>
        <v>9780</v>
      </c>
      <c r="Y137" s="678">
        <f t="shared" si="141"/>
        <v>4.7174485092248919E-2</v>
      </c>
      <c r="Z137" s="678">
        <f t="shared" si="141"/>
        <v>5.7887209481961119E-2</v>
      </c>
      <c r="AA137" s="678">
        <f t="shared" si="103"/>
        <v>5.5026852417217012E-2</v>
      </c>
      <c r="AB137" s="678">
        <f t="shared" si="104"/>
        <v>7.0214130593781995E-2</v>
      </c>
      <c r="AC137" s="678">
        <f t="shared" si="105"/>
        <v>0.32604927296542963</v>
      </c>
      <c r="AD137" s="678">
        <f t="shared" si="106"/>
        <v>0.23016832904034396</v>
      </c>
      <c r="AE137" s="678">
        <f t="shared" si="107"/>
        <v>6.9860146843457122E-2</v>
      </c>
    </row>
    <row r="138" spans="1:31" s="362" customFormat="1" ht="20.100000000000001" hidden="1" customHeight="1" outlineLevel="1">
      <c r="A138" s="616">
        <f t="shared" si="91"/>
        <v>160.01</v>
      </c>
      <c r="B138" s="366" t="s">
        <v>593</v>
      </c>
      <c r="C138" s="563">
        <f t="shared" si="92"/>
        <v>161</v>
      </c>
      <c r="D138" s="368">
        <v>1572</v>
      </c>
      <c r="E138" s="368">
        <v>45040</v>
      </c>
      <c r="F138" s="368">
        <v>5341</v>
      </c>
      <c r="G138" s="368">
        <v>153763</v>
      </c>
      <c r="H138" s="368">
        <v>280</v>
      </c>
      <c r="I138" s="368">
        <v>8213</v>
      </c>
      <c r="J138" s="368">
        <v>1934</v>
      </c>
      <c r="K138" s="368">
        <v>57211</v>
      </c>
      <c r="L138" s="369">
        <f t="shared" si="89"/>
        <v>9127</v>
      </c>
      <c r="M138" s="369">
        <f t="shared" si="90"/>
        <v>264227</v>
      </c>
      <c r="N138" s="370">
        <f t="shared" si="109"/>
        <v>28.950038347759396</v>
      </c>
      <c r="O138" s="371"/>
      <c r="P138" s="670"/>
      <c r="Q138" s="670"/>
      <c r="R138" s="394">
        <f t="shared" si="108"/>
        <v>1907</v>
      </c>
      <c r="S138" s="377">
        <f t="shared" si="93"/>
        <v>5979</v>
      </c>
      <c r="T138" s="377">
        <f t="shared" si="138"/>
        <v>7886</v>
      </c>
      <c r="U138" s="394">
        <f t="shared" si="94"/>
        <v>281</v>
      </c>
      <c r="V138" s="394">
        <f t="shared" si="95"/>
        <v>1935</v>
      </c>
      <c r="W138" s="377">
        <f t="shared" si="139"/>
        <v>2216</v>
      </c>
      <c r="X138" s="377">
        <f t="shared" si="140"/>
        <v>10102</v>
      </c>
      <c r="Y138" s="678">
        <f t="shared" si="141"/>
        <v>5.5738378606517154E-2</v>
      </c>
      <c r="Z138" s="678">
        <f t="shared" si="141"/>
        <v>6.3657830695722908E-2</v>
      </c>
      <c r="AA138" s="678">
        <f t="shared" si="103"/>
        <v>6.1543292889260158E-2</v>
      </c>
      <c r="AB138" s="678">
        <f t="shared" si="104"/>
        <v>6.3237726592476742E-2</v>
      </c>
      <c r="AC138" s="678">
        <f t="shared" si="105"/>
        <v>0.26102827603976264</v>
      </c>
      <c r="AD138" s="678">
        <f t="shared" si="106"/>
        <v>0.18690106894591507</v>
      </c>
      <c r="AE138" s="678">
        <f t="shared" si="107"/>
        <v>7.2160245747710003E-2</v>
      </c>
    </row>
    <row r="139" spans="1:31" s="613" customFormat="1" ht="20.100000000000001" hidden="1" customHeight="1" outlineLevel="1">
      <c r="A139" s="616">
        <f t="shared" si="91"/>
        <v>161.01</v>
      </c>
      <c r="B139" s="366" t="s">
        <v>593</v>
      </c>
      <c r="C139" s="563">
        <f t="shared" si="92"/>
        <v>162</v>
      </c>
      <c r="D139" s="564">
        <v>1792</v>
      </c>
      <c r="E139" s="564">
        <v>48145</v>
      </c>
      <c r="F139" s="564">
        <v>5152</v>
      </c>
      <c r="G139" s="564">
        <v>148235</v>
      </c>
      <c r="H139" s="564">
        <v>234</v>
      </c>
      <c r="I139" s="564">
        <v>6740</v>
      </c>
      <c r="J139" s="564">
        <v>2009</v>
      </c>
      <c r="K139" s="564">
        <v>59370</v>
      </c>
      <c r="L139" s="369">
        <f t="shared" si="89"/>
        <v>9187</v>
      </c>
      <c r="M139" s="369">
        <f t="shared" si="90"/>
        <v>262490</v>
      </c>
      <c r="N139" s="565">
        <f t="shared" si="109"/>
        <v>28.571895069119407</v>
      </c>
      <c r="O139" s="567"/>
      <c r="P139" s="670"/>
      <c r="Q139" s="670"/>
      <c r="R139" s="394">
        <f t="shared" si="108"/>
        <v>2244</v>
      </c>
      <c r="S139" s="377">
        <f t="shared" si="93"/>
        <v>6805</v>
      </c>
      <c r="T139" s="377">
        <f t="shared" si="138"/>
        <v>9049</v>
      </c>
      <c r="U139" s="394">
        <f t="shared" si="94"/>
        <v>263</v>
      </c>
      <c r="V139" s="394">
        <f t="shared" si="95"/>
        <v>1862</v>
      </c>
      <c r="W139" s="377">
        <f t="shared" si="139"/>
        <v>2125</v>
      </c>
      <c r="X139" s="377">
        <f t="shared" si="140"/>
        <v>11174</v>
      </c>
      <c r="Y139" s="678">
        <f t="shared" si="141"/>
        <v>6.5588317563201104E-2</v>
      </c>
      <c r="Z139" s="678">
        <f t="shared" si="141"/>
        <v>7.2452172250275032E-2</v>
      </c>
      <c r="AA139" s="678">
        <f t="shared" si="103"/>
        <v>7.0619484828165754E-2</v>
      </c>
      <c r="AB139" s="678">
        <f t="shared" si="104"/>
        <v>5.9186911365912385E-2</v>
      </c>
      <c r="AC139" s="678">
        <f t="shared" si="105"/>
        <v>0.25118069766720313</v>
      </c>
      <c r="AD139" s="678">
        <f t="shared" si="106"/>
        <v>0.17922597992331657</v>
      </c>
      <c r="AE139" s="678">
        <f t="shared" si="107"/>
        <v>7.9817717876154395E-2</v>
      </c>
    </row>
    <row r="140" spans="1:31" s="362" customFormat="1" ht="20.100000000000001" hidden="1" customHeight="1" outlineLevel="1">
      <c r="A140" s="616">
        <f>+C139+0.01</f>
        <v>162.01</v>
      </c>
      <c r="B140" s="366" t="s">
        <v>593</v>
      </c>
      <c r="C140" s="563">
        <f>+C139+1</f>
        <v>163</v>
      </c>
      <c r="D140" s="368">
        <v>1339</v>
      </c>
      <c r="E140" s="368">
        <v>37548</v>
      </c>
      <c r="F140" s="368">
        <v>4701</v>
      </c>
      <c r="G140" s="368">
        <v>135503</v>
      </c>
      <c r="H140" s="368">
        <v>242</v>
      </c>
      <c r="I140" s="368">
        <v>6946</v>
      </c>
      <c r="J140" s="368">
        <v>2096</v>
      </c>
      <c r="K140" s="368">
        <v>62047</v>
      </c>
      <c r="L140" s="369">
        <f t="shared" si="89"/>
        <v>8378</v>
      </c>
      <c r="M140" s="369">
        <f t="shared" si="90"/>
        <v>242044</v>
      </c>
      <c r="N140" s="370">
        <f t="shared" si="109"/>
        <v>28.890427309620435</v>
      </c>
      <c r="O140" s="371"/>
      <c r="P140" s="670"/>
      <c r="Q140" s="670"/>
      <c r="R140" s="394">
        <f t="shared" si="108"/>
        <v>1923</v>
      </c>
      <c r="S140" s="377">
        <f t="shared" si="93"/>
        <v>5647</v>
      </c>
      <c r="T140" s="377">
        <f t="shared" si="138"/>
        <v>7570</v>
      </c>
      <c r="U140" s="394">
        <f t="shared" si="94"/>
        <v>244</v>
      </c>
      <c r="V140" s="394">
        <f t="shared" si="95"/>
        <v>1615</v>
      </c>
      <c r="W140" s="377">
        <f t="shared" si="139"/>
        <v>1859</v>
      </c>
      <c r="X140" s="377">
        <f t="shared" si="140"/>
        <v>9429</v>
      </c>
      <c r="Y140" s="678">
        <f t="shared" si="141"/>
        <v>5.6206031494668317E-2</v>
      </c>
      <c r="Z140" s="678">
        <f t="shared" si="141"/>
        <v>6.0123059029728601E-2</v>
      </c>
      <c r="AA140" s="678">
        <f t="shared" si="103"/>
        <v>5.9077190866307298E-2</v>
      </c>
      <c r="AB140" s="678">
        <f t="shared" si="104"/>
        <v>5.4911050848983359E-2</v>
      </c>
      <c r="AC140" s="678">
        <f t="shared" si="105"/>
        <v>0.21786080920114556</v>
      </c>
      <c r="AD140" s="678">
        <f t="shared" si="106"/>
        <v>0.15679110431879789</v>
      </c>
      <c r="AE140" s="678">
        <f t="shared" si="107"/>
        <v>6.7352896174535506E-2</v>
      </c>
    </row>
    <row r="141" spans="1:31" s="362" customFormat="1" ht="20.100000000000001" hidden="1" customHeight="1" outlineLevel="1">
      <c r="A141" s="616">
        <f t="shared" si="91"/>
        <v>163.01</v>
      </c>
      <c r="B141" s="366" t="s">
        <v>593</v>
      </c>
      <c r="C141" s="563">
        <f t="shared" si="92"/>
        <v>164</v>
      </c>
      <c r="D141" s="368">
        <v>5724</v>
      </c>
      <c r="E141" s="368">
        <v>160247</v>
      </c>
      <c r="F141" s="368">
        <v>14547</v>
      </c>
      <c r="G141" s="368">
        <v>424145</v>
      </c>
      <c r="H141" s="368">
        <v>233</v>
      </c>
      <c r="I141" s="368">
        <v>6689</v>
      </c>
      <c r="J141" s="368">
        <v>1873</v>
      </c>
      <c r="K141" s="368">
        <v>55199</v>
      </c>
      <c r="L141" s="369">
        <f t="shared" si="89"/>
        <v>22377</v>
      </c>
      <c r="M141" s="369">
        <f t="shared" si="90"/>
        <v>646280</v>
      </c>
      <c r="N141" s="370">
        <f t="shared" si="109"/>
        <v>28.881440765071279</v>
      </c>
      <c r="O141" s="371"/>
      <c r="P141" s="670"/>
      <c r="Q141" s="670"/>
      <c r="R141" s="394">
        <f t="shared" si="108"/>
        <v>1835</v>
      </c>
      <c r="S141" s="377">
        <f t="shared" si="93"/>
        <v>6029</v>
      </c>
      <c r="T141" s="377">
        <f t="shared" si="138"/>
        <v>7864</v>
      </c>
      <c r="U141" s="394">
        <f t="shared" si="94"/>
        <v>255</v>
      </c>
      <c r="V141" s="394">
        <f t="shared" si="95"/>
        <v>1760</v>
      </c>
      <c r="W141" s="377">
        <f t="shared" si="139"/>
        <v>2015</v>
      </c>
      <c r="X141" s="377">
        <f t="shared" si="140"/>
        <v>9879</v>
      </c>
      <c r="Y141" s="678">
        <f t="shared" si="141"/>
        <v>5.3633940609836908E-2</v>
      </c>
      <c r="Z141" s="678">
        <f t="shared" si="141"/>
        <v>6.4190175826143739E-2</v>
      </c>
      <c r="AA141" s="678">
        <f t="shared" si="103"/>
        <v>6.1371602242092552E-2</v>
      </c>
      <c r="AB141" s="678">
        <f t="shared" si="104"/>
        <v>5.7386549042994908E-2</v>
      </c>
      <c r="AC141" s="678">
        <f t="shared" si="105"/>
        <v>0.23742106761239393</v>
      </c>
      <c r="AD141" s="678">
        <f t="shared" si="106"/>
        <v>0.16994839978610962</v>
      </c>
      <c r="AE141" s="678">
        <f t="shared" si="107"/>
        <v>7.0567320109050397E-2</v>
      </c>
    </row>
    <row r="142" spans="1:31" s="532" customFormat="1" ht="20.100000000000001" hidden="1" customHeight="1" outlineLevel="1">
      <c r="A142" s="616">
        <f t="shared" si="91"/>
        <v>164.01</v>
      </c>
      <c r="B142" s="366" t="s">
        <v>593</v>
      </c>
      <c r="C142" s="563">
        <f t="shared" si="92"/>
        <v>165</v>
      </c>
      <c r="D142" s="564">
        <v>1434</v>
      </c>
      <c r="E142" s="564">
        <v>41522</v>
      </c>
      <c r="F142" s="564">
        <v>5111</v>
      </c>
      <c r="G142" s="564">
        <v>147350</v>
      </c>
      <c r="H142" s="564">
        <v>213</v>
      </c>
      <c r="I142" s="564">
        <v>6283</v>
      </c>
      <c r="J142" s="564">
        <v>1851</v>
      </c>
      <c r="K142" s="564">
        <v>54829</v>
      </c>
      <c r="L142" s="369">
        <f t="shared" si="89"/>
        <v>8609</v>
      </c>
      <c r="M142" s="369">
        <f t="shared" si="90"/>
        <v>249984</v>
      </c>
      <c r="N142" s="565">
        <f t="shared" si="109"/>
        <v>29.037518875595307</v>
      </c>
      <c r="O142" s="567"/>
      <c r="P142" s="670"/>
      <c r="Q142" s="670"/>
      <c r="R142" s="394">
        <f t="shared" si="108"/>
        <v>1438</v>
      </c>
      <c r="S142" s="377">
        <f t="shared" si="93"/>
        <v>5174</v>
      </c>
      <c r="T142" s="377">
        <f t="shared" si="138"/>
        <v>6612</v>
      </c>
      <c r="U142" s="394">
        <f t="shared" si="94"/>
        <v>196</v>
      </c>
      <c r="V142" s="394">
        <f t="shared" si="95"/>
        <v>1857</v>
      </c>
      <c r="W142" s="377">
        <f t="shared" si="139"/>
        <v>2053</v>
      </c>
      <c r="X142" s="377">
        <f t="shared" si="140"/>
        <v>8665</v>
      </c>
      <c r="Y142" s="678">
        <f t="shared" si="141"/>
        <v>4.2030303322586081E-2</v>
      </c>
      <c r="Z142" s="678">
        <f t="shared" si="141"/>
        <v>5.5087074095947548E-2</v>
      </c>
      <c r="AA142" s="678">
        <f t="shared" si="103"/>
        <v>5.1600843594190732E-2</v>
      </c>
      <c r="AB142" s="678">
        <f t="shared" si="104"/>
        <v>4.4108876911478433E-2</v>
      </c>
      <c r="AC142" s="678">
        <f t="shared" si="105"/>
        <v>0.25050620599784973</v>
      </c>
      <c r="AD142" s="678">
        <f t="shared" si="106"/>
        <v>0.17315338201532657</v>
      </c>
      <c r="AE142" s="678">
        <f t="shared" si="107"/>
        <v>6.1895518650159097E-2</v>
      </c>
    </row>
    <row r="143" spans="1:31" s="362" customFormat="1" ht="20.100000000000001" hidden="1" customHeight="1" outlineLevel="1">
      <c r="A143" s="616">
        <f t="shared" si="91"/>
        <v>165.01</v>
      </c>
      <c r="B143" s="366" t="s">
        <v>593</v>
      </c>
      <c r="C143" s="563">
        <f t="shared" si="92"/>
        <v>166</v>
      </c>
      <c r="D143" s="368">
        <v>1254</v>
      </c>
      <c r="E143" s="368">
        <v>35804</v>
      </c>
      <c r="F143" s="368">
        <v>4570</v>
      </c>
      <c r="G143" s="368">
        <v>131619</v>
      </c>
      <c r="H143" s="368">
        <v>270</v>
      </c>
      <c r="I143" s="368">
        <v>7964</v>
      </c>
      <c r="J143" s="368">
        <v>1902</v>
      </c>
      <c r="K143" s="368">
        <v>56431</v>
      </c>
      <c r="L143" s="369">
        <f t="shared" si="89"/>
        <v>7996</v>
      </c>
      <c r="M143" s="369">
        <f t="shared" si="90"/>
        <v>231818</v>
      </c>
      <c r="N143" s="370">
        <f t="shared" si="109"/>
        <v>28.99174587293647</v>
      </c>
      <c r="O143" s="371"/>
      <c r="P143" s="670"/>
      <c r="Q143" s="670"/>
      <c r="R143" s="394">
        <f t="shared" si="108"/>
        <v>1734</v>
      </c>
      <c r="S143" s="377">
        <f t="shared" si="93"/>
        <v>5772</v>
      </c>
      <c r="T143" s="377">
        <f t="shared" si="138"/>
        <v>7506</v>
      </c>
      <c r="U143" s="394">
        <f t="shared" si="94"/>
        <v>238</v>
      </c>
      <c r="V143" s="394">
        <f t="shared" si="95"/>
        <v>2041</v>
      </c>
      <c r="W143" s="377">
        <f t="shared" si="139"/>
        <v>2279</v>
      </c>
      <c r="X143" s="377">
        <f t="shared" si="140"/>
        <v>9785</v>
      </c>
      <c r="Y143" s="678">
        <f t="shared" si="141"/>
        <v>5.0681881753382667E-2</v>
      </c>
      <c r="Z143" s="678">
        <f t="shared" si="141"/>
        <v>6.145392185578067E-2</v>
      </c>
      <c r="AA143" s="678">
        <f t="shared" si="103"/>
        <v>5.8577727165456096E-2</v>
      </c>
      <c r="AB143" s="678">
        <f t="shared" si="104"/>
        <v>5.3560779106795249E-2</v>
      </c>
      <c r="AC143" s="678">
        <f t="shared" si="105"/>
        <v>0.27532749943005458</v>
      </c>
      <c r="AD143" s="678">
        <f t="shared" si="106"/>
        <v>0.19221459211540634</v>
      </c>
      <c r="AE143" s="678">
        <f t="shared" si="107"/>
        <v>6.9895862664951736E-2</v>
      </c>
    </row>
    <row r="144" spans="1:31" s="362" customFormat="1" ht="20.100000000000001" hidden="1" customHeight="1" outlineLevel="1">
      <c r="A144" s="616">
        <f t="shared" si="91"/>
        <v>166.01</v>
      </c>
      <c r="B144" s="366" t="s">
        <v>593</v>
      </c>
      <c r="C144" s="563">
        <f t="shared" si="92"/>
        <v>167</v>
      </c>
      <c r="D144" s="368">
        <v>2480</v>
      </c>
      <c r="E144" s="368">
        <v>69908</v>
      </c>
      <c r="F144" s="368">
        <v>7509</v>
      </c>
      <c r="G144" s="368">
        <v>212382</v>
      </c>
      <c r="H144" s="368">
        <v>300</v>
      </c>
      <c r="I144" s="368">
        <v>8752</v>
      </c>
      <c r="J144" s="368">
        <v>2173</v>
      </c>
      <c r="K144" s="368">
        <v>64431</v>
      </c>
      <c r="L144" s="369">
        <f t="shared" si="89"/>
        <v>12462</v>
      </c>
      <c r="M144" s="369">
        <f t="shared" si="90"/>
        <v>355473</v>
      </c>
      <c r="N144" s="370">
        <f t="shared" si="109"/>
        <v>28.524554646124219</v>
      </c>
      <c r="O144" s="371"/>
      <c r="P144" s="670"/>
      <c r="Q144" s="670"/>
      <c r="R144" s="394">
        <f t="shared" si="108"/>
        <v>2122</v>
      </c>
      <c r="S144" s="377">
        <f t="shared" si="93"/>
        <v>6382</v>
      </c>
      <c r="T144" s="377">
        <f t="shared" si="138"/>
        <v>8504</v>
      </c>
      <c r="U144" s="394">
        <f t="shared" si="94"/>
        <v>256</v>
      </c>
      <c r="V144" s="394">
        <f t="shared" si="95"/>
        <v>1865</v>
      </c>
      <c r="W144" s="377">
        <f t="shared" si="139"/>
        <v>2121</v>
      </c>
      <c r="X144" s="377">
        <f t="shared" si="140"/>
        <v>10625</v>
      </c>
      <c r="Y144" s="678">
        <f t="shared" si="141"/>
        <v>6.2022464291048456E-2</v>
      </c>
      <c r="Z144" s="678">
        <f t="shared" si="141"/>
        <v>6.7948532446914817E-2</v>
      </c>
      <c r="AA144" s="678">
        <f t="shared" si="103"/>
        <v>6.6366239250604669E-2</v>
      </c>
      <c r="AB144" s="678">
        <f t="shared" si="104"/>
        <v>5.7611594333359592E-2</v>
      </c>
      <c r="AC144" s="678">
        <f t="shared" si="105"/>
        <v>0.25158539266881513</v>
      </c>
      <c r="AD144" s="678">
        <f t="shared" si="106"/>
        <v>0.17888861337287268</v>
      </c>
      <c r="AE144" s="678">
        <f t="shared" si="107"/>
        <v>7.5896120676046216E-2</v>
      </c>
    </row>
    <row r="145" spans="1:31" s="362" customFormat="1" ht="20.100000000000001" hidden="1" customHeight="1" outlineLevel="1">
      <c r="A145" s="616">
        <f t="shared" si="91"/>
        <v>167.01</v>
      </c>
      <c r="B145" s="366" t="s">
        <v>593</v>
      </c>
      <c r="C145" s="563">
        <f t="shared" si="92"/>
        <v>168</v>
      </c>
      <c r="D145" s="368">
        <v>1417</v>
      </c>
      <c r="E145" s="368">
        <v>38924</v>
      </c>
      <c r="F145" s="368">
        <v>4593</v>
      </c>
      <c r="G145" s="368">
        <v>127279</v>
      </c>
      <c r="H145" s="368">
        <v>241</v>
      </c>
      <c r="I145" s="368">
        <v>6855</v>
      </c>
      <c r="J145" s="368">
        <v>1902</v>
      </c>
      <c r="K145" s="368">
        <v>56351</v>
      </c>
      <c r="L145" s="369">
        <f t="shared" si="89"/>
        <v>8153</v>
      </c>
      <c r="M145" s="369">
        <f t="shared" si="90"/>
        <v>229409</v>
      </c>
      <c r="N145" s="370">
        <f t="shared" si="109"/>
        <v>28.137986017416903</v>
      </c>
      <c r="O145" s="371"/>
      <c r="P145" s="670"/>
      <c r="Q145" s="670"/>
      <c r="R145" s="394">
        <f t="shared" si="108"/>
        <v>2614</v>
      </c>
      <c r="S145" s="377">
        <f t="shared" ref="S145:S208" si="149">+F135</f>
        <v>7400</v>
      </c>
      <c r="T145" s="377">
        <f t="shared" si="138"/>
        <v>10014</v>
      </c>
      <c r="U145" s="394">
        <f t="shared" ref="U145:U208" si="150">+H135</f>
        <v>236</v>
      </c>
      <c r="V145" s="394">
        <f t="shared" ref="V145:V208" si="151">+J135</f>
        <v>1994</v>
      </c>
      <c r="W145" s="377">
        <f t="shared" si="139"/>
        <v>2230</v>
      </c>
      <c r="X145" s="377">
        <f t="shared" si="140"/>
        <v>12244</v>
      </c>
      <c r="Y145" s="678">
        <f t="shared" si="141"/>
        <v>7.6402790601696816E-2</v>
      </c>
      <c r="Z145" s="678">
        <f t="shared" si="141"/>
        <v>7.8787079302282931E-2</v>
      </c>
      <c r="AA145" s="678">
        <f t="shared" si="103"/>
        <v>7.8150460942562922E-2</v>
      </c>
      <c r="AB145" s="678">
        <f t="shared" si="104"/>
        <v>5.3110688526065868E-2</v>
      </c>
      <c r="AC145" s="678">
        <f t="shared" si="105"/>
        <v>0.26898727773813269</v>
      </c>
      <c r="AD145" s="678">
        <f t="shared" si="106"/>
        <v>0.1880818518724687</v>
      </c>
      <c r="AE145" s="678">
        <f t="shared" si="107"/>
        <v>8.7460903676000928E-2</v>
      </c>
    </row>
    <row r="146" spans="1:31" s="362" customFormat="1" ht="20.100000000000001" customHeight="1" collapsed="1">
      <c r="A146" s="616">
        <v>168.01</v>
      </c>
      <c r="B146" s="366" t="s">
        <v>593</v>
      </c>
      <c r="C146" s="563">
        <v>177</v>
      </c>
      <c r="D146" s="368">
        <f>SUM(D147:D155)</f>
        <v>14210</v>
      </c>
      <c r="E146" s="368">
        <f t="shared" ref="E146" si="152">SUM(E147:E155)</f>
        <v>404374</v>
      </c>
      <c r="F146" s="368">
        <f t="shared" ref="F146" si="153">SUM(F147:F155)</f>
        <v>44511</v>
      </c>
      <c r="G146" s="368">
        <f t="shared" ref="G146" si="154">SUM(G147:G155)</f>
        <v>1275758</v>
      </c>
      <c r="H146" s="368">
        <f t="shared" ref="H146" si="155">SUM(H147:H155)</f>
        <v>2293</v>
      </c>
      <c r="I146" s="368">
        <f t="shared" ref="I146" si="156">SUM(I147:I155)</f>
        <v>66800</v>
      </c>
      <c r="J146" s="368">
        <f t="shared" ref="J146" si="157">SUM(J147:J155)</f>
        <v>19624</v>
      </c>
      <c r="K146" s="368">
        <f t="shared" ref="K146" si="158">SUM(K147:K155)</f>
        <v>579811</v>
      </c>
      <c r="L146" s="369">
        <f t="shared" si="89"/>
        <v>80638</v>
      </c>
      <c r="M146" s="369">
        <f t="shared" si="90"/>
        <v>2326743</v>
      </c>
      <c r="N146" s="370">
        <f t="shared" si="109"/>
        <v>28.85417545078003</v>
      </c>
      <c r="O146" s="371"/>
      <c r="P146" s="670"/>
      <c r="Q146" s="670"/>
      <c r="R146" s="394">
        <f t="shared" si="108"/>
        <v>18809</v>
      </c>
      <c r="S146" s="377">
        <f t="shared" si="149"/>
        <v>56757</v>
      </c>
      <c r="T146" s="377">
        <f t="shared" si="138"/>
        <v>75566</v>
      </c>
      <c r="U146" s="394">
        <f t="shared" si="150"/>
        <v>2218</v>
      </c>
      <c r="V146" s="394">
        <f t="shared" si="151"/>
        <v>17655</v>
      </c>
      <c r="W146" s="377">
        <f t="shared" si="139"/>
        <v>19873</v>
      </c>
      <c r="X146" s="377">
        <f t="shared" si="140"/>
        <v>95439</v>
      </c>
      <c r="Y146" s="678">
        <f t="shared" si="141"/>
        <v>0.54975519832720565</v>
      </c>
      <c r="Z146" s="678">
        <f t="shared" si="141"/>
        <v>0.60428625134590164</v>
      </c>
      <c r="AA146" s="678">
        <f t="shared" si="103"/>
        <v>0.58972615653941574</v>
      </c>
      <c r="AB146" s="678">
        <f t="shared" si="104"/>
        <v>0.49915045402887331</v>
      </c>
      <c r="AC146" s="678">
        <f t="shared" si="105"/>
        <v>2.3816300844868263</v>
      </c>
      <c r="AD146" s="678">
        <f t="shared" si="106"/>
        <v>1.6761213642428565</v>
      </c>
      <c r="AE146" s="678">
        <f t="shared" si="107"/>
        <v>0.68173645752481649</v>
      </c>
    </row>
    <row r="147" spans="1:31" s="362" customFormat="1" ht="20.100000000000001" hidden="1" customHeight="1" outlineLevel="1">
      <c r="A147" s="616">
        <f>+C145+0.01</f>
        <v>168.01</v>
      </c>
      <c r="B147" s="366" t="s">
        <v>593</v>
      </c>
      <c r="C147" s="563">
        <f>+C145+1</f>
        <v>169</v>
      </c>
      <c r="D147" s="368">
        <v>1726</v>
      </c>
      <c r="E147" s="368">
        <v>49658</v>
      </c>
      <c r="F147" s="368">
        <v>5747</v>
      </c>
      <c r="G147" s="368">
        <v>166461</v>
      </c>
      <c r="H147" s="368">
        <v>273</v>
      </c>
      <c r="I147" s="368">
        <v>8007</v>
      </c>
      <c r="J147" s="368">
        <v>2096</v>
      </c>
      <c r="K147" s="368">
        <v>61680</v>
      </c>
      <c r="L147" s="369">
        <f t="shared" si="89"/>
        <v>9842</v>
      </c>
      <c r="M147" s="369">
        <f t="shared" si="90"/>
        <v>285806</v>
      </c>
      <c r="N147" s="370">
        <f t="shared" ref="N147:N152" si="159">+M147/L147</f>
        <v>29.039422881528143</v>
      </c>
      <c r="O147" s="371"/>
      <c r="P147" s="670"/>
      <c r="Q147" s="670"/>
      <c r="R147" s="394">
        <f t="shared" si="108"/>
        <v>1797</v>
      </c>
      <c r="S147" s="377">
        <f t="shared" si="149"/>
        <v>5233</v>
      </c>
      <c r="T147" s="377">
        <f t="shared" si="138"/>
        <v>7030</v>
      </c>
      <c r="U147" s="394">
        <f t="shared" si="150"/>
        <v>205</v>
      </c>
      <c r="V147" s="394">
        <f t="shared" si="151"/>
        <v>1915</v>
      </c>
      <c r="W147" s="377">
        <f t="shared" si="139"/>
        <v>2120</v>
      </c>
      <c r="X147" s="377">
        <f t="shared" si="140"/>
        <v>9150</v>
      </c>
      <c r="Y147" s="678">
        <f t="shared" si="141"/>
        <v>5.2523265000477881E-2</v>
      </c>
      <c r="Z147" s="678">
        <f t="shared" si="141"/>
        <v>5.5715241349844125E-2</v>
      </c>
      <c r="AA147" s="678">
        <f t="shared" si="103"/>
        <v>5.4862965890375211E-2</v>
      </c>
      <c r="AB147" s="678">
        <f t="shared" si="104"/>
        <v>4.6134284524760608E-2</v>
      </c>
      <c r="AC147" s="678">
        <f t="shared" si="105"/>
        <v>0.25833030936234908</v>
      </c>
      <c r="AD147" s="678">
        <f t="shared" si="106"/>
        <v>0.17880427173526173</v>
      </c>
      <c r="AE147" s="678">
        <f t="shared" si="107"/>
        <v>6.5359953335136264E-2</v>
      </c>
    </row>
    <row r="148" spans="1:31" s="362" customFormat="1" ht="20.100000000000001" hidden="1" customHeight="1" outlineLevel="1">
      <c r="A148" s="616">
        <f t="shared" si="91"/>
        <v>169.01</v>
      </c>
      <c r="B148" s="366" t="s">
        <v>593</v>
      </c>
      <c r="C148" s="563">
        <f t="shared" si="92"/>
        <v>170</v>
      </c>
      <c r="D148" s="368">
        <v>1726</v>
      </c>
      <c r="E148" s="368">
        <v>47336</v>
      </c>
      <c r="F148" s="368">
        <v>5198</v>
      </c>
      <c r="G148" s="368">
        <v>147676</v>
      </c>
      <c r="H148" s="368">
        <v>344</v>
      </c>
      <c r="I148" s="368">
        <v>9974</v>
      </c>
      <c r="J148" s="368">
        <v>2141</v>
      </c>
      <c r="K148" s="368">
        <v>63437</v>
      </c>
      <c r="L148" s="369">
        <f t="shared" si="89"/>
        <v>9409</v>
      </c>
      <c r="M148" s="369">
        <f t="shared" si="90"/>
        <v>268423</v>
      </c>
      <c r="N148" s="370">
        <f t="shared" si="159"/>
        <v>28.528323945158892</v>
      </c>
      <c r="O148" s="371"/>
      <c r="P148" s="670"/>
      <c r="Q148" s="670"/>
      <c r="R148" s="394">
        <f t="shared" si="108"/>
        <v>1572</v>
      </c>
      <c r="S148" s="377">
        <f t="shared" si="149"/>
        <v>5341</v>
      </c>
      <c r="T148" s="377">
        <f t="shared" si="138"/>
        <v>6913</v>
      </c>
      <c r="U148" s="394">
        <f t="shared" si="150"/>
        <v>280</v>
      </c>
      <c r="V148" s="394">
        <f t="shared" si="151"/>
        <v>1934</v>
      </c>
      <c r="W148" s="377">
        <f t="shared" si="139"/>
        <v>2214</v>
      </c>
      <c r="X148" s="377">
        <f t="shared" si="140"/>
        <v>9127</v>
      </c>
      <c r="Y148" s="678">
        <f t="shared" si="141"/>
        <v>4.5946896260852105E-2</v>
      </c>
      <c r="Z148" s="678">
        <f t="shared" si="141"/>
        <v>5.6865106831553117E-2</v>
      </c>
      <c r="AA148" s="678">
        <f t="shared" si="103"/>
        <v>5.3949883812256592E-2</v>
      </c>
      <c r="AB148" s="678">
        <f t="shared" si="104"/>
        <v>6.3012681302112059E-2</v>
      </c>
      <c r="AC148" s="678">
        <f t="shared" si="105"/>
        <v>0.26089337770589199</v>
      </c>
      <c r="AD148" s="678">
        <f t="shared" si="106"/>
        <v>0.18673238567069314</v>
      </c>
      <c r="AE148" s="678">
        <f t="shared" si="107"/>
        <v>6.5195660556261067E-2</v>
      </c>
    </row>
    <row r="149" spans="1:31" s="362" customFormat="1" ht="20.100000000000001" hidden="1" customHeight="1" outlineLevel="1">
      <c r="A149" s="616">
        <f t="shared" si="91"/>
        <v>170.01</v>
      </c>
      <c r="B149" s="366" t="s">
        <v>593</v>
      </c>
      <c r="C149" s="563">
        <f t="shared" si="92"/>
        <v>171</v>
      </c>
      <c r="D149" s="368">
        <v>1122</v>
      </c>
      <c r="E149" s="368">
        <v>32005</v>
      </c>
      <c r="F149" s="368">
        <v>4086</v>
      </c>
      <c r="G149" s="368">
        <v>117935</v>
      </c>
      <c r="H149" s="368">
        <v>217</v>
      </c>
      <c r="I149" s="368">
        <v>6347</v>
      </c>
      <c r="J149" s="368">
        <v>2104</v>
      </c>
      <c r="K149" s="368">
        <v>61994</v>
      </c>
      <c r="L149" s="369">
        <f t="shared" ref="L149:L219" si="160">+D149+F149+H149+J149</f>
        <v>7529</v>
      </c>
      <c r="M149" s="369">
        <f t="shared" ref="M149:M219" si="161">+E149+G149+I149+K149</f>
        <v>218281</v>
      </c>
      <c r="N149" s="370">
        <f t="shared" si="159"/>
        <v>28.992030814185149</v>
      </c>
      <c r="O149" s="371"/>
      <c r="P149" s="670"/>
      <c r="Q149" s="670"/>
      <c r="R149" s="394">
        <f t="shared" si="108"/>
        <v>1792</v>
      </c>
      <c r="S149" s="377">
        <f t="shared" si="149"/>
        <v>5152</v>
      </c>
      <c r="T149" s="377">
        <f t="shared" si="138"/>
        <v>6944</v>
      </c>
      <c r="U149" s="394">
        <f t="shared" si="150"/>
        <v>234</v>
      </c>
      <c r="V149" s="394">
        <f t="shared" si="151"/>
        <v>2009</v>
      </c>
      <c r="W149" s="377">
        <f t="shared" si="139"/>
        <v>2243</v>
      </c>
      <c r="X149" s="377">
        <f t="shared" si="140"/>
        <v>9187</v>
      </c>
      <c r="Y149" s="678">
        <f t="shared" si="141"/>
        <v>5.2377123472930644E-2</v>
      </c>
      <c r="Z149" s="678">
        <f t="shared" si="141"/>
        <v>5.4852842238562384E-2</v>
      </c>
      <c r="AA149" s="678">
        <f t="shared" si="103"/>
        <v>5.4191811542356402E-2</v>
      </c>
      <c r="AB149" s="678">
        <f t="shared" si="104"/>
        <v>5.2660597945336493E-2</v>
      </c>
      <c r="AC149" s="678">
        <f t="shared" si="105"/>
        <v>0.27101075274619285</v>
      </c>
      <c r="AD149" s="678">
        <f t="shared" si="106"/>
        <v>0.18917829316141133</v>
      </c>
      <c r="AE149" s="678">
        <f t="shared" si="107"/>
        <v>6.5624250414196381E-2</v>
      </c>
    </row>
    <row r="150" spans="1:31" s="362" customFormat="1" ht="20.100000000000001" hidden="1" customHeight="1" outlineLevel="1">
      <c r="A150" s="616">
        <f t="shared" si="91"/>
        <v>171.01</v>
      </c>
      <c r="B150" s="366" t="s">
        <v>593</v>
      </c>
      <c r="C150" s="563">
        <f t="shared" si="92"/>
        <v>172</v>
      </c>
      <c r="D150" s="368">
        <v>1647</v>
      </c>
      <c r="E150" s="368">
        <v>47342</v>
      </c>
      <c r="F150" s="368">
        <v>4868</v>
      </c>
      <c r="G150" s="368">
        <v>140885</v>
      </c>
      <c r="H150" s="368">
        <v>234</v>
      </c>
      <c r="I150" s="368">
        <v>6881</v>
      </c>
      <c r="J150" s="368">
        <v>2181</v>
      </c>
      <c r="K150" s="368">
        <v>64456</v>
      </c>
      <c r="L150" s="369">
        <f t="shared" si="160"/>
        <v>8930</v>
      </c>
      <c r="M150" s="369">
        <f t="shared" si="161"/>
        <v>259564</v>
      </c>
      <c r="N150" s="370">
        <f t="shared" si="159"/>
        <v>29.066517357222843</v>
      </c>
      <c r="O150" s="371"/>
      <c r="P150" s="670"/>
      <c r="Q150" s="670"/>
      <c r="R150" s="394">
        <f t="shared" si="108"/>
        <v>1339</v>
      </c>
      <c r="S150" s="377">
        <f t="shared" si="149"/>
        <v>4701</v>
      </c>
      <c r="T150" s="377">
        <f t="shared" si="138"/>
        <v>6040</v>
      </c>
      <c r="U150" s="394">
        <f t="shared" si="150"/>
        <v>242</v>
      </c>
      <c r="V150" s="394">
        <f t="shared" si="151"/>
        <v>2096</v>
      </c>
      <c r="W150" s="377">
        <f t="shared" si="139"/>
        <v>2338</v>
      </c>
      <c r="X150" s="377">
        <f t="shared" si="140"/>
        <v>8378</v>
      </c>
      <c r="Y150" s="678">
        <f t="shared" si="141"/>
        <v>3.913670107715074E-2</v>
      </c>
      <c r="Z150" s="678">
        <f t="shared" si="141"/>
        <v>5.0051089162166489E-2</v>
      </c>
      <c r="AA150" s="678">
        <f t="shared" ref="AA150:AA213" si="162">+(T150/T$268)*100</f>
        <v>4.7136886767833036E-2</v>
      </c>
      <c r="AB150" s="678">
        <f t="shared" ref="AB150:AB213" si="163">+(U150/U$268)*100</f>
        <v>5.4460960268253991E-2</v>
      </c>
      <c r="AC150" s="678">
        <f t="shared" ref="AC150:AC213" si="164">+(V150/V$268)*100</f>
        <v>0.28274690779294187</v>
      </c>
      <c r="AD150" s="678">
        <f t="shared" ref="AD150:AD213" si="165">+(W150/W$268)*100</f>
        <v>0.19719074873445372</v>
      </c>
      <c r="AE150" s="678">
        <f t="shared" ref="AE150:AE213" si="166">+(X150/X$268)*100</f>
        <v>5.9845430496368486E-2</v>
      </c>
    </row>
    <row r="151" spans="1:31" s="613" customFormat="1" ht="20.100000000000001" hidden="1" customHeight="1" outlineLevel="1">
      <c r="A151" s="616">
        <f>+C150+0.01</f>
        <v>172.01</v>
      </c>
      <c r="B151" s="366" t="s">
        <v>593</v>
      </c>
      <c r="C151" s="563">
        <f>+C150+1</f>
        <v>173</v>
      </c>
      <c r="D151" s="564">
        <v>1377</v>
      </c>
      <c r="E151" s="564">
        <v>39536</v>
      </c>
      <c r="F151" s="564">
        <v>4199</v>
      </c>
      <c r="G151" s="564">
        <v>120524</v>
      </c>
      <c r="H151" s="564">
        <v>245</v>
      </c>
      <c r="I151" s="564">
        <v>7147</v>
      </c>
      <c r="J151" s="564">
        <v>2057</v>
      </c>
      <c r="K151" s="564">
        <v>60598</v>
      </c>
      <c r="L151" s="369">
        <f t="shared" si="160"/>
        <v>7878</v>
      </c>
      <c r="M151" s="369">
        <f t="shared" si="161"/>
        <v>227805</v>
      </c>
      <c r="N151" s="565">
        <f t="shared" si="159"/>
        <v>28.916603198781416</v>
      </c>
      <c r="O151" s="567"/>
      <c r="P151" s="670"/>
      <c r="Q151" s="670"/>
      <c r="R151" s="394">
        <f t="shared" si="108"/>
        <v>5724</v>
      </c>
      <c r="S151" s="377">
        <f t="shared" si="149"/>
        <v>14547</v>
      </c>
      <c r="T151" s="377">
        <f t="shared" si="138"/>
        <v>20271</v>
      </c>
      <c r="U151" s="394">
        <f t="shared" si="150"/>
        <v>233</v>
      </c>
      <c r="V151" s="394">
        <f t="shared" si="151"/>
        <v>1873</v>
      </c>
      <c r="W151" s="377">
        <f t="shared" si="139"/>
        <v>2106</v>
      </c>
      <c r="X151" s="377">
        <f t="shared" si="140"/>
        <v>22377</v>
      </c>
      <c r="Y151" s="678">
        <f t="shared" si="141"/>
        <v>0.1673028207360798</v>
      </c>
      <c r="Z151" s="678">
        <f t="shared" si="141"/>
        <v>0.15488049224463643</v>
      </c>
      <c r="AA151" s="678">
        <f t="shared" si="162"/>
        <v>0.1581973231242953</v>
      </c>
      <c r="AB151" s="678">
        <f t="shared" si="163"/>
        <v>5.2435552654971809E-2</v>
      </c>
      <c r="AC151" s="678">
        <f t="shared" si="164"/>
        <v>0.25266457933978059</v>
      </c>
      <c r="AD151" s="678">
        <f t="shared" si="165"/>
        <v>0.1776234888087081</v>
      </c>
      <c r="AE151" s="678">
        <f t="shared" si="166"/>
        <v>0.1598425875169775</v>
      </c>
    </row>
    <row r="152" spans="1:31" s="362" customFormat="1" ht="20.100000000000001" hidden="1" customHeight="1" outlineLevel="1">
      <c r="A152" s="616">
        <f t="shared" ref="A152:A222" si="167">+C151+0.01</f>
        <v>173.01</v>
      </c>
      <c r="B152" s="366" t="s">
        <v>593</v>
      </c>
      <c r="C152" s="563">
        <f t="shared" ref="C152:C222" si="168">+C151+1</f>
        <v>174</v>
      </c>
      <c r="D152" s="368">
        <v>1560</v>
      </c>
      <c r="E152" s="368">
        <v>44584</v>
      </c>
      <c r="F152" s="368">
        <v>4912</v>
      </c>
      <c r="G152" s="368">
        <v>141006</v>
      </c>
      <c r="H152" s="368">
        <v>226</v>
      </c>
      <c r="I152" s="368">
        <v>6576</v>
      </c>
      <c r="J152" s="368">
        <v>2399</v>
      </c>
      <c r="K152" s="368">
        <v>70997</v>
      </c>
      <c r="L152" s="369">
        <f t="shared" si="160"/>
        <v>9097</v>
      </c>
      <c r="M152" s="369">
        <f t="shared" si="161"/>
        <v>263163</v>
      </c>
      <c r="N152" s="370">
        <f t="shared" si="159"/>
        <v>28.92854787292514</v>
      </c>
      <c r="O152" s="371"/>
      <c r="P152" s="670"/>
      <c r="Q152" s="670"/>
      <c r="R152" s="394">
        <f t="shared" si="108"/>
        <v>1434</v>
      </c>
      <c r="S152" s="377">
        <f t="shared" si="149"/>
        <v>5111</v>
      </c>
      <c r="T152" s="377">
        <f t="shared" si="138"/>
        <v>6545</v>
      </c>
      <c r="U152" s="394">
        <f t="shared" si="150"/>
        <v>213</v>
      </c>
      <c r="V152" s="394">
        <f t="shared" si="151"/>
        <v>1851</v>
      </c>
      <c r="W152" s="377">
        <f t="shared" si="139"/>
        <v>2064</v>
      </c>
      <c r="X152" s="377">
        <f t="shared" si="140"/>
        <v>8609</v>
      </c>
      <c r="Y152" s="678">
        <f t="shared" si="141"/>
        <v>4.1913390100548294E-2</v>
      </c>
      <c r="Z152" s="678">
        <f t="shared" si="141"/>
        <v>5.4416319231617293E-2</v>
      </c>
      <c r="AA152" s="678">
        <f t="shared" si="162"/>
        <v>5.1077967532362128E-2</v>
      </c>
      <c r="AB152" s="678">
        <f t="shared" si="163"/>
        <v>4.7934646847678092E-2</v>
      </c>
      <c r="AC152" s="678">
        <f t="shared" si="164"/>
        <v>0.24969681599462562</v>
      </c>
      <c r="AD152" s="678">
        <f t="shared" si="165"/>
        <v>0.17408114002904726</v>
      </c>
      <c r="AE152" s="678">
        <f t="shared" si="166"/>
        <v>6.1495501449419475E-2</v>
      </c>
    </row>
    <row r="153" spans="1:31" s="362" customFormat="1" ht="20.100000000000001" hidden="1" customHeight="1" outlineLevel="1">
      <c r="A153" s="616">
        <f t="shared" si="167"/>
        <v>174.01</v>
      </c>
      <c r="B153" s="366" t="s">
        <v>593</v>
      </c>
      <c r="C153" s="563">
        <f t="shared" si="168"/>
        <v>175</v>
      </c>
      <c r="D153" s="368">
        <v>2073</v>
      </c>
      <c r="E153" s="368">
        <v>57967</v>
      </c>
      <c r="F153" s="368">
        <v>6082</v>
      </c>
      <c r="G153" s="368">
        <v>168890</v>
      </c>
      <c r="H153" s="368">
        <v>252</v>
      </c>
      <c r="I153" s="368">
        <v>7224</v>
      </c>
      <c r="J153" s="368">
        <v>2207</v>
      </c>
      <c r="K153" s="368">
        <v>65148</v>
      </c>
      <c r="L153" s="369">
        <f t="shared" si="160"/>
        <v>10614</v>
      </c>
      <c r="M153" s="369">
        <f t="shared" si="161"/>
        <v>299229</v>
      </c>
      <c r="N153" s="370">
        <f t="shared" si="109"/>
        <v>28.191916336913511</v>
      </c>
      <c r="O153" s="371"/>
      <c r="P153" s="670"/>
      <c r="Q153" s="670"/>
      <c r="R153" s="394">
        <f t="shared" si="108"/>
        <v>1254</v>
      </c>
      <c r="S153" s="377">
        <f t="shared" si="149"/>
        <v>4570</v>
      </c>
      <c r="T153" s="377">
        <f t="shared" si="138"/>
        <v>5824</v>
      </c>
      <c r="U153" s="394">
        <f t="shared" si="150"/>
        <v>270</v>
      </c>
      <c r="V153" s="394">
        <f t="shared" si="151"/>
        <v>1902</v>
      </c>
      <c r="W153" s="377">
        <f t="shared" si="139"/>
        <v>2172</v>
      </c>
      <c r="X153" s="377">
        <f t="shared" si="140"/>
        <v>7996</v>
      </c>
      <c r="Y153" s="678">
        <f t="shared" si="141"/>
        <v>3.6652295108847675E-2</v>
      </c>
      <c r="Z153" s="678">
        <f t="shared" si="141"/>
        <v>4.8656344920463911E-2</v>
      </c>
      <c r="AA153" s="678">
        <f t="shared" si="162"/>
        <v>4.5451196777460207E-2</v>
      </c>
      <c r="AB153" s="678">
        <f t="shared" si="163"/>
        <v>6.0762228398465193E-2</v>
      </c>
      <c r="AC153" s="678">
        <f t="shared" si="164"/>
        <v>0.25657663102203021</v>
      </c>
      <c r="AD153" s="678">
        <f t="shared" si="165"/>
        <v>0.18319003689103228</v>
      </c>
      <c r="AE153" s="678">
        <f t="shared" si="166"/>
        <v>5.7116741734180285E-2</v>
      </c>
    </row>
    <row r="154" spans="1:31" s="362" customFormat="1" ht="20.100000000000001" hidden="1" customHeight="1" outlineLevel="1">
      <c r="A154" s="616">
        <f t="shared" si="167"/>
        <v>175.01</v>
      </c>
      <c r="B154" s="366" t="s">
        <v>593</v>
      </c>
      <c r="C154" s="563">
        <f t="shared" si="168"/>
        <v>176</v>
      </c>
      <c r="D154" s="368">
        <v>1104</v>
      </c>
      <c r="E154" s="368">
        <v>31524</v>
      </c>
      <c r="F154" s="368">
        <v>3847</v>
      </c>
      <c r="G154" s="368">
        <v>110959</v>
      </c>
      <c r="H154" s="368">
        <v>277</v>
      </c>
      <c r="I154" s="368">
        <v>8007</v>
      </c>
      <c r="J154" s="368">
        <v>2306</v>
      </c>
      <c r="K154" s="368">
        <v>68287</v>
      </c>
      <c r="L154" s="369">
        <f t="shared" si="160"/>
        <v>7534</v>
      </c>
      <c r="M154" s="369">
        <f t="shared" si="161"/>
        <v>218777</v>
      </c>
      <c r="N154" s="370">
        <f t="shared" si="109"/>
        <v>29.038624900451289</v>
      </c>
      <c r="O154" s="371"/>
      <c r="P154" s="670"/>
      <c r="Q154" s="670"/>
      <c r="R154" s="394">
        <f t="shared" si="108"/>
        <v>2480</v>
      </c>
      <c r="S154" s="377">
        <f t="shared" si="149"/>
        <v>7509</v>
      </c>
      <c r="T154" s="377">
        <f t="shared" si="138"/>
        <v>9989</v>
      </c>
      <c r="U154" s="394">
        <f t="shared" si="150"/>
        <v>300</v>
      </c>
      <c r="V154" s="394">
        <f t="shared" si="151"/>
        <v>2173</v>
      </c>
      <c r="W154" s="377">
        <f t="shared" si="139"/>
        <v>2473</v>
      </c>
      <c r="X154" s="377">
        <f t="shared" si="140"/>
        <v>12462</v>
      </c>
      <c r="Y154" s="678">
        <f t="shared" si="141"/>
        <v>7.2486197663430799E-2</v>
      </c>
      <c r="Z154" s="678">
        <f t="shared" si="141"/>
        <v>7.9947591686600331E-2</v>
      </c>
      <c r="AA154" s="678">
        <f t="shared" si="162"/>
        <v>7.7955357934417921E-2</v>
      </c>
      <c r="AB154" s="678">
        <f t="shared" si="163"/>
        <v>6.7513587109405762E-2</v>
      </c>
      <c r="AC154" s="678">
        <f t="shared" si="164"/>
        <v>0.29313407950098408</v>
      </c>
      <c r="AD154" s="678">
        <f t="shared" si="165"/>
        <v>0.20857686981193502</v>
      </c>
      <c r="AE154" s="678">
        <f t="shared" si="166"/>
        <v>8.9018113493165921E-2</v>
      </c>
    </row>
    <row r="155" spans="1:31" s="532" customFormat="1" ht="20.100000000000001" hidden="1" customHeight="1" outlineLevel="1">
      <c r="A155" s="616">
        <f t="shared" si="167"/>
        <v>176.01</v>
      </c>
      <c r="B155" s="366" t="s">
        <v>593</v>
      </c>
      <c r="C155" s="563">
        <f t="shared" si="168"/>
        <v>177</v>
      </c>
      <c r="D155" s="564">
        <v>1875</v>
      </c>
      <c r="E155" s="564">
        <v>54422</v>
      </c>
      <c r="F155" s="564">
        <v>5572</v>
      </c>
      <c r="G155" s="564">
        <v>161422</v>
      </c>
      <c r="H155" s="564">
        <v>225</v>
      </c>
      <c r="I155" s="564">
        <v>6637</v>
      </c>
      <c r="J155" s="564">
        <v>2133</v>
      </c>
      <c r="K155" s="564">
        <v>63214</v>
      </c>
      <c r="L155" s="369">
        <f t="shared" si="160"/>
        <v>9805</v>
      </c>
      <c r="M155" s="369">
        <f t="shared" si="161"/>
        <v>285695</v>
      </c>
      <c r="N155" s="565">
        <f t="shared" si="109"/>
        <v>29.137684854665988</v>
      </c>
      <c r="O155" s="567"/>
      <c r="P155" s="670"/>
      <c r="Q155" s="670"/>
      <c r="R155" s="394">
        <f t="shared" ref="R155:R218" si="169">+D145</f>
        <v>1417</v>
      </c>
      <c r="S155" s="377">
        <f t="shared" si="149"/>
        <v>4593</v>
      </c>
      <c r="T155" s="377">
        <f t="shared" si="138"/>
        <v>6010</v>
      </c>
      <c r="U155" s="394">
        <f t="shared" si="150"/>
        <v>241</v>
      </c>
      <c r="V155" s="394">
        <f t="shared" si="151"/>
        <v>1902</v>
      </c>
      <c r="W155" s="377">
        <f t="shared" si="139"/>
        <v>2143</v>
      </c>
      <c r="X155" s="377">
        <f t="shared" si="140"/>
        <v>8153</v>
      </c>
      <c r="Y155" s="678">
        <f t="shared" si="141"/>
        <v>4.1416508906887681E-2</v>
      </c>
      <c r="Z155" s="678">
        <f t="shared" si="141"/>
        <v>4.890122368045749E-2</v>
      </c>
      <c r="AA155" s="678">
        <f t="shared" si="162"/>
        <v>4.6902763158059038E-2</v>
      </c>
      <c r="AB155" s="678">
        <f t="shared" si="163"/>
        <v>5.42359149778893E-2</v>
      </c>
      <c r="AC155" s="678">
        <f t="shared" si="164"/>
        <v>0.25657663102203021</v>
      </c>
      <c r="AD155" s="678">
        <f t="shared" si="165"/>
        <v>0.18074412940031409</v>
      </c>
      <c r="AE155" s="678">
        <f t="shared" si="166"/>
        <v>5.8238218529111034E-2</v>
      </c>
    </row>
    <row r="156" spans="1:31" s="659" customFormat="1" ht="20.100000000000001" customHeight="1" collapsed="1">
      <c r="A156" s="616">
        <v>177.01</v>
      </c>
      <c r="B156" s="366" t="s">
        <v>593</v>
      </c>
      <c r="C156" s="563">
        <v>186</v>
      </c>
      <c r="D156" s="368">
        <f>SUM(D157:D165)</f>
        <v>12013</v>
      </c>
      <c r="E156" s="368">
        <f t="shared" ref="E156" si="170">SUM(E157:E165)</f>
        <v>342617</v>
      </c>
      <c r="F156" s="368">
        <f t="shared" ref="F156" si="171">SUM(F157:F165)</f>
        <v>37144</v>
      </c>
      <c r="G156" s="368">
        <f t="shared" ref="G156" si="172">SUM(G157:G165)</f>
        <v>1058686</v>
      </c>
      <c r="H156" s="368">
        <f t="shared" ref="H156" si="173">SUM(H157:H165)</f>
        <v>2047</v>
      </c>
      <c r="I156" s="368">
        <f t="shared" ref="I156" si="174">SUM(I157:I165)</f>
        <v>59733</v>
      </c>
      <c r="J156" s="368">
        <f t="shared" ref="J156" si="175">SUM(J157:J165)</f>
        <v>19039</v>
      </c>
      <c r="K156" s="368">
        <f t="shared" ref="K156" si="176">SUM(K157:K165)</f>
        <v>559439</v>
      </c>
      <c r="L156" s="369">
        <f t="shared" si="160"/>
        <v>70243</v>
      </c>
      <c r="M156" s="369">
        <f t="shared" si="161"/>
        <v>2020475</v>
      </c>
      <c r="N156" s="370">
        <f t="shared" si="109"/>
        <v>28.764076135700353</v>
      </c>
      <c r="O156" s="567"/>
      <c r="P156" s="670"/>
      <c r="Q156" s="670"/>
      <c r="R156" s="394">
        <f t="shared" si="169"/>
        <v>14210</v>
      </c>
      <c r="S156" s="377">
        <f t="shared" si="149"/>
        <v>44511</v>
      </c>
      <c r="T156" s="377">
        <f t="shared" si="138"/>
        <v>58721</v>
      </c>
      <c r="U156" s="394">
        <f t="shared" si="150"/>
        <v>2293</v>
      </c>
      <c r="V156" s="394">
        <f t="shared" si="151"/>
        <v>19624</v>
      </c>
      <c r="W156" s="377">
        <f t="shared" si="139"/>
        <v>21917</v>
      </c>
      <c r="X156" s="377">
        <f t="shared" si="140"/>
        <v>80638</v>
      </c>
      <c r="Y156" s="678">
        <f t="shared" si="141"/>
        <v>0.41533422128925473</v>
      </c>
      <c r="Z156" s="678">
        <f t="shared" si="141"/>
        <v>0.47390428200323176</v>
      </c>
      <c r="AA156" s="678">
        <f t="shared" si="162"/>
        <v>0.45826574965131195</v>
      </c>
      <c r="AB156" s="678">
        <f t="shared" si="163"/>
        <v>0.51602885080622474</v>
      </c>
      <c r="AC156" s="678">
        <f t="shared" si="164"/>
        <v>2.647244903878192</v>
      </c>
      <c r="AD156" s="678">
        <f t="shared" si="165"/>
        <v>1.8485156715196844</v>
      </c>
      <c r="AE156" s="678">
        <f t="shared" si="166"/>
        <v>0.57601048273647193</v>
      </c>
    </row>
    <row r="157" spans="1:31" s="362" customFormat="1" ht="20.100000000000001" hidden="1" customHeight="1" outlineLevel="1">
      <c r="A157" s="616">
        <f>+C155+0.01</f>
        <v>177.01</v>
      </c>
      <c r="B157" s="366" t="s">
        <v>593</v>
      </c>
      <c r="C157" s="563">
        <f>+C155+1</f>
        <v>178</v>
      </c>
      <c r="D157" s="368">
        <v>1137</v>
      </c>
      <c r="E157" s="368">
        <v>32556</v>
      </c>
      <c r="F157" s="368">
        <v>3792</v>
      </c>
      <c r="G157" s="368">
        <v>108232</v>
      </c>
      <c r="H157" s="368">
        <v>296</v>
      </c>
      <c r="I157" s="368">
        <v>8586</v>
      </c>
      <c r="J157" s="368">
        <v>2162</v>
      </c>
      <c r="K157" s="368">
        <v>63780</v>
      </c>
      <c r="L157" s="369">
        <f t="shared" si="160"/>
        <v>7387</v>
      </c>
      <c r="M157" s="369">
        <f t="shared" si="161"/>
        <v>213154</v>
      </c>
      <c r="N157" s="370">
        <f t="shared" si="109"/>
        <v>28.855286313794505</v>
      </c>
      <c r="O157" s="371"/>
      <c r="P157" s="670"/>
      <c r="Q157" s="670"/>
      <c r="R157" s="394">
        <f t="shared" si="169"/>
        <v>1726</v>
      </c>
      <c r="S157" s="377">
        <f t="shared" si="149"/>
        <v>5747</v>
      </c>
      <c r="T157" s="377">
        <f t="shared" si="138"/>
        <v>7473</v>
      </c>
      <c r="U157" s="394">
        <f t="shared" si="150"/>
        <v>273</v>
      </c>
      <c r="V157" s="394">
        <f t="shared" si="151"/>
        <v>2096</v>
      </c>
      <c r="W157" s="377">
        <f t="shared" si="139"/>
        <v>2369</v>
      </c>
      <c r="X157" s="377">
        <f t="shared" si="140"/>
        <v>9842</v>
      </c>
      <c r="Y157" s="678">
        <f t="shared" si="141"/>
        <v>5.0448055309307079E-2</v>
      </c>
      <c r="Z157" s="678">
        <f t="shared" si="141"/>
        <v>6.1187749290570262E-2</v>
      </c>
      <c r="AA157" s="678">
        <f t="shared" si="162"/>
        <v>5.8320191194704683E-2</v>
      </c>
      <c r="AB157" s="678">
        <f t="shared" si="163"/>
        <v>6.1437364269559244E-2</v>
      </c>
      <c r="AC157" s="678">
        <f t="shared" si="164"/>
        <v>0.28274690779294187</v>
      </c>
      <c r="AD157" s="678">
        <f t="shared" si="165"/>
        <v>0.19980533950039389</v>
      </c>
      <c r="AE157" s="678">
        <f t="shared" si="166"/>
        <v>7.030302302999028E-2</v>
      </c>
    </row>
    <row r="158" spans="1:31" s="362" customFormat="1" ht="20.100000000000001" hidden="1" customHeight="1" outlineLevel="1">
      <c r="A158" s="616">
        <f t="shared" si="167"/>
        <v>178.01</v>
      </c>
      <c r="B158" s="366" t="s">
        <v>593</v>
      </c>
      <c r="C158" s="563">
        <f t="shared" si="168"/>
        <v>179</v>
      </c>
      <c r="D158" s="368">
        <v>1258</v>
      </c>
      <c r="E158" s="368">
        <v>34290</v>
      </c>
      <c r="F158" s="368">
        <v>4009</v>
      </c>
      <c r="G158" s="368">
        <v>110188</v>
      </c>
      <c r="H158" s="368">
        <v>231</v>
      </c>
      <c r="I158" s="368">
        <v>6522</v>
      </c>
      <c r="J158" s="368">
        <v>2198</v>
      </c>
      <c r="K158" s="368">
        <v>64935</v>
      </c>
      <c r="L158" s="369">
        <f t="shared" si="160"/>
        <v>7696</v>
      </c>
      <c r="M158" s="369">
        <f t="shared" si="161"/>
        <v>215935</v>
      </c>
      <c r="N158" s="370">
        <f t="shared" si="109"/>
        <v>28.058082120582121</v>
      </c>
      <c r="O158" s="371"/>
      <c r="P158" s="670"/>
      <c r="Q158" s="670"/>
      <c r="R158" s="394">
        <f t="shared" si="169"/>
        <v>1726</v>
      </c>
      <c r="S158" s="377">
        <f t="shared" si="149"/>
        <v>5198</v>
      </c>
      <c r="T158" s="377">
        <f t="shared" si="138"/>
        <v>6924</v>
      </c>
      <c r="U158" s="394">
        <f t="shared" si="150"/>
        <v>344</v>
      </c>
      <c r="V158" s="394">
        <f t="shared" si="151"/>
        <v>2141</v>
      </c>
      <c r="W158" s="377">
        <f t="shared" si="139"/>
        <v>2485</v>
      </c>
      <c r="X158" s="377">
        <f t="shared" si="140"/>
        <v>9409</v>
      </c>
      <c r="Y158" s="678">
        <f t="shared" si="141"/>
        <v>5.0448055309307079E-2</v>
      </c>
      <c r="Z158" s="678">
        <f t="shared" si="141"/>
        <v>5.5342599758549542E-2</v>
      </c>
      <c r="AA158" s="678">
        <f t="shared" si="162"/>
        <v>5.4035729135840385E-2</v>
      </c>
      <c r="AB158" s="678">
        <f t="shared" si="163"/>
        <v>7.7415579885451946E-2</v>
      </c>
      <c r="AC158" s="678">
        <f t="shared" si="164"/>
        <v>0.28881733281712235</v>
      </c>
      <c r="AD158" s="678">
        <f t="shared" si="165"/>
        <v>0.20958896946326669</v>
      </c>
      <c r="AE158" s="678">
        <f t="shared" si="166"/>
        <v>6.7210032888557064E-2</v>
      </c>
    </row>
    <row r="159" spans="1:31" s="362" customFormat="1" ht="20.100000000000001" hidden="1" customHeight="1" outlineLevel="1">
      <c r="A159" s="616">
        <f t="shared" si="167"/>
        <v>179.01</v>
      </c>
      <c r="B159" s="366" t="s">
        <v>593</v>
      </c>
      <c r="C159" s="563">
        <f t="shared" si="168"/>
        <v>180</v>
      </c>
      <c r="D159" s="368">
        <v>1844</v>
      </c>
      <c r="E159" s="368">
        <v>52995</v>
      </c>
      <c r="F159" s="368">
        <v>5730</v>
      </c>
      <c r="G159" s="368">
        <v>164933</v>
      </c>
      <c r="H159" s="368">
        <v>239</v>
      </c>
      <c r="I159" s="368">
        <v>6976</v>
      </c>
      <c r="J159" s="368">
        <v>2326</v>
      </c>
      <c r="K159" s="368">
        <v>65910</v>
      </c>
      <c r="L159" s="369">
        <f t="shared" si="160"/>
        <v>10139</v>
      </c>
      <c r="M159" s="369">
        <f t="shared" si="161"/>
        <v>290814</v>
      </c>
      <c r="N159" s="370">
        <f t="shared" si="109"/>
        <v>28.682710326462175</v>
      </c>
      <c r="O159" s="371"/>
      <c r="P159" s="670"/>
      <c r="Q159" s="670"/>
      <c r="R159" s="394">
        <f t="shared" si="169"/>
        <v>1122</v>
      </c>
      <c r="S159" s="377">
        <f t="shared" si="149"/>
        <v>4086</v>
      </c>
      <c r="T159" s="377">
        <f t="shared" si="138"/>
        <v>5208</v>
      </c>
      <c r="U159" s="394">
        <f t="shared" si="150"/>
        <v>217</v>
      </c>
      <c r="V159" s="394">
        <f t="shared" si="151"/>
        <v>2104</v>
      </c>
      <c r="W159" s="377">
        <f t="shared" si="139"/>
        <v>2321</v>
      </c>
      <c r="X159" s="377">
        <f t="shared" si="140"/>
        <v>7529</v>
      </c>
      <c r="Y159" s="678">
        <f t="shared" si="141"/>
        <v>3.2794158781600552E-2</v>
      </c>
      <c r="Z159" s="678">
        <f t="shared" si="141"/>
        <v>4.3503244057990269E-2</v>
      </c>
      <c r="AA159" s="678">
        <f t="shared" si="162"/>
        <v>4.0643858656767298E-2</v>
      </c>
      <c r="AB159" s="678">
        <f t="shared" si="163"/>
        <v>4.8834828009136841E-2</v>
      </c>
      <c r="AC159" s="678">
        <f t="shared" si="164"/>
        <v>0.28382609446390727</v>
      </c>
      <c r="AD159" s="678">
        <f t="shared" si="165"/>
        <v>0.19575694089506721</v>
      </c>
      <c r="AE159" s="678">
        <f t="shared" si="166"/>
        <v>5.3780884006583707E-2</v>
      </c>
    </row>
    <row r="160" spans="1:31" s="362" customFormat="1" ht="20.100000000000001" hidden="1" customHeight="1" outlineLevel="1">
      <c r="A160" s="616">
        <f t="shared" si="167"/>
        <v>180.01</v>
      </c>
      <c r="B160" s="366" t="s">
        <v>593</v>
      </c>
      <c r="C160" s="563">
        <f t="shared" si="168"/>
        <v>181</v>
      </c>
      <c r="D160" s="368">
        <v>1047</v>
      </c>
      <c r="E160" s="368">
        <v>30108</v>
      </c>
      <c r="F160" s="368">
        <v>3499</v>
      </c>
      <c r="G160" s="368">
        <v>100364</v>
      </c>
      <c r="H160" s="368">
        <v>219</v>
      </c>
      <c r="I160" s="368">
        <v>6464</v>
      </c>
      <c r="J160" s="368">
        <v>2103</v>
      </c>
      <c r="K160" s="368">
        <v>62003</v>
      </c>
      <c r="L160" s="369">
        <f t="shared" si="160"/>
        <v>6868</v>
      </c>
      <c r="M160" s="369">
        <f t="shared" si="161"/>
        <v>198939</v>
      </c>
      <c r="N160" s="370">
        <f t="shared" si="109"/>
        <v>28.966074548631333</v>
      </c>
      <c r="O160" s="371"/>
      <c r="P160" s="670"/>
      <c r="Q160" s="670"/>
      <c r="R160" s="394">
        <f t="shared" si="169"/>
        <v>1647</v>
      </c>
      <c r="S160" s="377">
        <f t="shared" si="149"/>
        <v>4868</v>
      </c>
      <c r="T160" s="377">
        <f t="shared" si="138"/>
        <v>6515</v>
      </c>
      <c r="U160" s="394">
        <f t="shared" si="150"/>
        <v>234</v>
      </c>
      <c r="V160" s="394">
        <f t="shared" si="151"/>
        <v>2181</v>
      </c>
      <c r="W160" s="377">
        <f t="shared" si="139"/>
        <v>2415</v>
      </c>
      <c r="X160" s="377">
        <f t="shared" si="140"/>
        <v>8930</v>
      </c>
      <c r="Y160" s="678">
        <f t="shared" si="141"/>
        <v>4.8139019174060695E-2</v>
      </c>
      <c r="Z160" s="678">
        <f t="shared" si="141"/>
        <v>5.1829121897772064E-2</v>
      </c>
      <c r="AA160" s="678">
        <f t="shared" si="162"/>
        <v>5.0843843922588117E-2</v>
      </c>
      <c r="AB160" s="678">
        <f t="shared" si="163"/>
        <v>5.2660597945336493E-2</v>
      </c>
      <c r="AC160" s="678">
        <f t="shared" si="164"/>
        <v>0.29421326617194954</v>
      </c>
      <c r="AD160" s="678">
        <f t="shared" si="165"/>
        <v>0.20368505483049862</v>
      </c>
      <c r="AE160" s="678">
        <f t="shared" si="166"/>
        <v>6.3788457189373426E-2</v>
      </c>
    </row>
    <row r="161" spans="1:31" s="362" customFormat="1" ht="20.100000000000001" hidden="1" customHeight="1" outlineLevel="1">
      <c r="A161" s="616">
        <f t="shared" si="167"/>
        <v>181.01</v>
      </c>
      <c r="B161" s="366" t="s">
        <v>593</v>
      </c>
      <c r="C161" s="563">
        <f t="shared" si="168"/>
        <v>182</v>
      </c>
      <c r="D161" s="368">
        <v>1099</v>
      </c>
      <c r="E161" s="368">
        <v>30627</v>
      </c>
      <c r="F161" s="368">
        <v>3437</v>
      </c>
      <c r="G161" s="368">
        <v>96448</v>
      </c>
      <c r="H161" s="368">
        <v>221</v>
      </c>
      <c r="I161" s="368">
        <v>6505</v>
      </c>
      <c r="J161" s="368">
        <v>2058</v>
      </c>
      <c r="K161" s="368">
        <v>60709</v>
      </c>
      <c r="L161" s="369">
        <f t="shared" si="160"/>
        <v>6815</v>
      </c>
      <c r="M161" s="369">
        <f t="shared" si="161"/>
        <v>194289</v>
      </c>
      <c r="N161" s="370">
        <f t="shared" si="109"/>
        <v>28.509024211298605</v>
      </c>
      <c r="O161" s="371"/>
      <c r="P161" s="670"/>
      <c r="Q161" s="670"/>
      <c r="R161" s="394">
        <f t="shared" si="169"/>
        <v>1377</v>
      </c>
      <c r="S161" s="377">
        <f t="shared" si="149"/>
        <v>4199</v>
      </c>
      <c r="T161" s="377">
        <f t="shared" si="138"/>
        <v>5576</v>
      </c>
      <c r="U161" s="394">
        <f t="shared" si="150"/>
        <v>245</v>
      </c>
      <c r="V161" s="394">
        <f t="shared" si="151"/>
        <v>2057</v>
      </c>
      <c r="W161" s="377">
        <f t="shared" si="139"/>
        <v>2302</v>
      </c>
      <c r="X161" s="377">
        <f t="shared" si="140"/>
        <v>7878</v>
      </c>
      <c r="Y161" s="678">
        <f t="shared" si="141"/>
        <v>4.024737668650976E-2</v>
      </c>
      <c r="Z161" s="678">
        <f t="shared" si="141"/>
        <v>4.4706344052741348E-2</v>
      </c>
      <c r="AA161" s="678">
        <f t="shared" si="162"/>
        <v>4.3515774936661755E-2</v>
      </c>
      <c r="AB161" s="678">
        <f t="shared" si="163"/>
        <v>5.5136096139348043E-2</v>
      </c>
      <c r="AC161" s="678">
        <f t="shared" si="164"/>
        <v>0.27748587277198539</v>
      </c>
      <c r="AD161" s="678">
        <f t="shared" si="165"/>
        <v>0.1941544497804587</v>
      </c>
      <c r="AE161" s="678">
        <f t="shared" si="166"/>
        <v>5.627384834690749E-2</v>
      </c>
    </row>
    <row r="162" spans="1:31" s="362" customFormat="1" ht="20.100000000000001" hidden="1" customHeight="1" outlineLevel="1">
      <c r="A162" s="616">
        <f>+C161+0.01</f>
        <v>182.01</v>
      </c>
      <c r="B162" s="366" t="s">
        <v>593</v>
      </c>
      <c r="C162" s="563">
        <f>+C161+1</f>
        <v>183</v>
      </c>
      <c r="D162" s="368">
        <v>1268</v>
      </c>
      <c r="E162" s="368">
        <v>36669</v>
      </c>
      <c r="F162" s="368">
        <v>3963</v>
      </c>
      <c r="G162" s="368">
        <v>113285</v>
      </c>
      <c r="H162" s="368">
        <v>205</v>
      </c>
      <c r="I162" s="368">
        <v>6028</v>
      </c>
      <c r="J162" s="368">
        <v>1905</v>
      </c>
      <c r="K162" s="368">
        <v>56291</v>
      </c>
      <c r="L162" s="369">
        <f t="shared" si="160"/>
        <v>7341</v>
      </c>
      <c r="M162" s="369">
        <f t="shared" si="161"/>
        <v>212273</v>
      </c>
      <c r="N162" s="370">
        <f t="shared" si="109"/>
        <v>28.916087726467783</v>
      </c>
      <c r="O162" s="371"/>
      <c r="P162" s="670"/>
      <c r="Q162" s="670"/>
      <c r="R162" s="394">
        <f t="shared" si="169"/>
        <v>1560</v>
      </c>
      <c r="S162" s="377">
        <f t="shared" si="149"/>
        <v>4912</v>
      </c>
      <c r="T162" s="377">
        <f t="shared" si="138"/>
        <v>6472</v>
      </c>
      <c r="U162" s="394">
        <f t="shared" si="150"/>
        <v>226</v>
      </c>
      <c r="V162" s="394">
        <f t="shared" si="151"/>
        <v>2399</v>
      </c>
      <c r="W162" s="377">
        <f t="shared" si="139"/>
        <v>2625</v>
      </c>
      <c r="X162" s="377">
        <f t="shared" si="140"/>
        <v>9097</v>
      </c>
      <c r="Y162" s="678">
        <f t="shared" si="141"/>
        <v>4.5596156594738729E-2</v>
      </c>
      <c r="Z162" s="678">
        <f t="shared" si="141"/>
        <v>5.2297585612542385E-2</v>
      </c>
      <c r="AA162" s="678">
        <f t="shared" si="162"/>
        <v>5.0508266748578716E-2</v>
      </c>
      <c r="AB162" s="678">
        <f t="shared" si="163"/>
        <v>5.0860235622419016E-2</v>
      </c>
      <c r="AC162" s="678">
        <f t="shared" si="164"/>
        <v>0.32362110295575741</v>
      </c>
      <c r="AD162" s="678">
        <f t="shared" si="165"/>
        <v>0.22139679872880286</v>
      </c>
      <c r="AE162" s="678">
        <f t="shared" si="166"/>
        <v>6.4981365627293411E-2</v>
      </c>
    </row>
    <row r="163" spans="1:31" s="613" customFormat="1" ht="20.100000000000001" hidden="1" customHeight="1" outlineLevel="1">
      <c r="A163" s="616">
        <f t="shared" si="167"/>
        <v>183.01</v>
      </c>
      <c r="B163" s="366" t="s">
        <v>593</v>
      </c>
      <c r="C163" s="563">
        <f t="shared" si="168"/>
        <v>184</v>
      </c>
      <c r="D163" s="564">
        <v>1645</v>
      </c>
      <c r="E163" s="564">
        <v>47275</v>
      </c>
      <c r="F163" s="564">
        <v>4530</v>
      </c>
      <c r="G163" s="564">
        <v>130060</v>
      </c>
      <c r="H163" s="564">
        <v>190</v>
      </c>
      <c r="I163" s="564">
        <v>5645</v>
      </c>
      <c r="J163" s="564">
        <v>2125</v>
      </c>
      <c r="K163" s="564">
        <v>62969</v>
      </c>
      <c r="L163" s="369">
        <f t="shared" si="160"/>
        <v>8490</v>
      </c>
      <c r="M163" s="369">
        <f t="shared" si="161"/>
        <v>245949</v>
      </c>
      <c r="N163" s="565">
        <f t="shared" si="109"/>
        <v>28.969257950530036</v>
      </c>
      <c r="O163" s="567"/>
      <c r="P163" s="670"/>
      <c r="Q163" s="670"/>
      <c r="R163" s="394">
        <f t="shared" si="169"/>
        <v>2073</v>
      </c>
      <c r="S163" s="377">
        <f t="shared" si="149"/>
        <v>6082</v>
      </c>
      <c r="T163" s="377">
        <f t="shared" si="138"/>
        <v>8155</v>
      </c>
      <c r="U163" s="394">
        <f t="shared" si="150"/>
        <v>252</v>
      </c>
      <c r="V163" s="394">
        <f t="shared" si="151"/>
        <v>2207</v>
      </c>
      <c r="W163" s="377">
        <f t="shared" si="139"/>
        <v>2459</v>
      </c>
      <c r="X163" s="377">
        <f t="shared" si="140"/>
        <v>10614</v>
      </c>
      <c r="Y163" s="678">
        <f t="shared" si="141"/>
        <v>6.0590277321085503E-2</v>
      </c>
      <c r="Z163" s="678">
        <f t="shared" si="141"/>
        <v>6.4754461664389834E-2</v>
      </c>
      <c r="AA163" s="678">
        <f t="shared" si="162"/>
        <v>6.3642601256900411E-2</v>
      </c>
      <c r="AB163" s="678">
        <f t="shared" si="163"/>
        <v>5.671141317190085E-2</v>
      </c>
      <c r="AC163" s="678">
        <f t="shared" si="164"/>
        <v>0.29772062285258716</v>
      </c>
      <c r="AD163" s="678">
        <f t="shared" si="165"/>
        <v>0.20739608688538141</v>
      </c>
      <c r="AE163" s="678">
        <f t="shared" si="166"/>
        <v>7.5817545868758066E-2</v>
      </c>
    </row>
    <row r="164" spans="1:31" s="362" customFormat="1" ht="20.100000000000001" hidden="1" customHeight="1" outlineLevel="1">
      <c r="A164" s="616">
        <f t="shared" si="167"/>
        <v>184.01</v>
      </c>
      <c r="B164" s="366" t="s">
        <v>593</v>
      </c>
      <c r="C164" s="563">
        <f t="shared" si="168"/>
        <v>185</v>
      </c>
      <c r="D164" s="368">
        <v>1382</v>
      </c>
      <c r="E164" s="368">
        <v>39631</v>
      </c>
      <c r="F164" s="368">
        <v>4055</v>
      </c>
      <c r="G164" s="368">
        <v>116729</v>
      </c>
      <c r="H164" s="368">
        <v>169</v>
      </c>
      <c r="I164" s="368">
        <v>4838</v>
      </c>
      <c r="J164" s="368">
        <v>1924</v>
      </c>
      <c r="K164" s="368">
        <v>56710</v>
      </c>
      <c r="L164" s="369">
        <f t="shared" si="160"/>
        <v>7530</v>
      </c>
      <c r="M164" s="369">
        <f t="shared" si="161"/>
        <v>217908</v>
      </c>
      <c r="N164" s="370">
        <f t="shared" si="109"/>
        <v>28.938645418326693</v>
      </c>
      <c r="O164" s="371"/>
      <c r="P164" s="670"/>
      <c r="Q164" s="670"/>
      <c r="R164" s="394">
        <f t="shared" si="169"/>
        <v>1104</v>
      </c>
      <c r="S164" s="377">
        <f t="shared" si="149"/>
        <v>3847</v>
      </c>
      <c r="T164" s="377">
        <f t="shared" si="138"/>
        <v>4951</v>
      </c>
      <c r="U164" s="394">
        <f t="shared" si="150"/>
        <v>277</v>
      </c>
      <c r="V164" s="394">
        <f t="shared" si="151"/>
        <v>2306</v>
      </c>
      <c r="W164" s="377">
        <f t="shared" si="139"/>
        <v>2583</v>
      </c>
      <c r="X164" s="377">
        <f t="shared" si="140"/>
        <v>7534</v>
      </c>
      <c r="Y164" s="678">
        <f t="shared" si="141"/>
        <v>3.2268049282430482E-2</v>
      </c>
      <c r="Z164" s="678">
        <f t="shared" si="141"/>
        <v>4.0958634334578699E-2</v>
      </c>
      <c r="AA164" s="678">
        <f t="shared" si="162"/>
        <v>3.863819973303665E-2</v>
      </c>
      <c r="AB164" s="678">
        <f t="shared" si="163"/>
        <v>6.2337545431017986E-2</v>
      </c>
      <c r="AC164" s="678">
        <f t="shared" si="164"/>
        <v>0.31107555790578434</v>
      </c>
      <c r="AD164" s="678">
        <f t="shared" si="165"/>
        <v>0.21785444994914197</v>
      </c>
      <c r="AE164" s="678">
        <f t="shared" si="166"/>
        <v>5.3816599828078321E-2</v>
      </c>
    </row>
    <row r="165" spans="1:31" s="362" customFormat="1" ht="20.100000000000001" hidden="1" customHeight="1" outlineLevel="1">
      <c r="A165" s="616">
        <f t="shared" si="167"/>
        <v>185.01</v>
      </c>
      <c r="B165" s="366" t="s">
        <v>593</v>
      </c>
      <c r="C165" s="563">
        <f t="shared" si="168"/>
        <v>186</v>
      </c>
      <c r="D165" s="368">
        <v>1333</v>
      </c>
      <c r="E165" s="368">
        <v>38466</v>
      </c>
      <c r="F165" s="368">
        <v>4129</v>
      </c>
      <c r="G165" s="368">
        <v>118447</v>
      </c>
      <c r="H165" s="368">
        <v>277</v>
      </c>
      <c r="I165" s="368">
        <v>8169</v>
      </c>
      <c r="J165" s="368">
        <v>2238</v>
      </c>
      <c r="K165" s="368">
        <v>66132</v>
      </c>
      <c r="L165" s="369">
        <f t="shared" si="160"/>
        <v>7977</v>
      </c>
      <c r="M165" s="369">
        <f t="shared" si="161"/>
        <v>231214</v>
      </c>
      <c r="N165" s="370">
        <f t="shared" si="109"/>
        <v>28.985082111069325</v>
      </c>
      <c r="O165" s="371"/>
      <c r="P165" s="670"/>
      <c r="Q165" s="670"/>
      <c r="R165" s="394">
        <f t="shared" si="169"/>
        <v>1875</v>
      </c>
      <c r="S165" s="377">
        <f t="shared" si="149"/>
        <v>5572</v>
      </c>
      <c r="T165" s="377">
        <f t="shared" si="138"/>
        <v>7447</v>
      </c>
      <c r="U165" s="394">
        <f t="shared" si="150"/>
        <v>225</v>
      </c>
      <c r="V165" s="394">
        <f t="shared" si="151"/>
        <v>2133</v>
      </c>
      <c r="W165" s="377">
        <f t="shared" si="139"/>
        <v>2358</v>
      </c>
      <c r="X165" s="377">
        <f t="shared" si="140"/>
        <v>9805</v>
      </c>
      <c r="Y165" s="678">
        <f t="shared" si="141"/>
        <v>5.4803072830214822E-2</v>
      </c>
      <c r="Z165" s="678">
        <f t="shared" si="141"/>
        <v>5.9324541334097362E-2</v>
      </c>
      <c r="AA165" s="678">
        <f t="shared" si="162"/>
        <v>5.8117284066233885E-2</v>
      </c>
      <c r="AB165" s="678">
        <f t="shared" si="163"/>
        <v>5.0635190332054332E-2</v>
      </c>
      <c r="AC165" s="678">
        <f t="shared" si="164"/>
        <v>0.28773814614615695</v>
      </c>
      <c r="AD165" s="678">
        <f t="shared" si="165"/>
        <v>0.19887758148667317</v>
      </c>
      <c r="AE165" s="678">
        <f t="shared" si="166"/>
        <v>7.0038725950930178E-2</v>
      </c>
    </row>
    <row r="166" spans="1:31" s="362" customFormat="1" ht="20.100000000000001" customHeight="1" collapsed="1">
      <c r="A166" s="616">
        <v>186.01</v>
      </c>
      <c r="B166" s="366" t="s">
        <v>593</v>
      </c>
      <c r="C166" s="563">
        <v>195</v>
      </c>
      <c r="D166" s="368">
        <f>SUM(D167:D175)</f>
        <v>11529</v>
      </c>
      <c r="E166" s="368">
        <f>SUM(E167:E175)</f>
        <v>329217</v>
      </c>
      <c r="F166" s="368">
        <f t="shared" ref="F166" si="177">SUM(F167:F175)</f>
        <v>33816</v>
      </c>
      <c r="G166" s="368">
        <f t="shared" ref="G166" si="178">SUM(G167:G175)</f>
        <v>968175</v>
      </c>
      <c r="H166" s="368">
        <f t="shared" ref="H166" si="179">SUM(H167:H175)</f>
        <v>1542</v>
      </c>
      <c r="I166" s="368">
        <f t="shared" ref="I166" si="180">SUM(I167:I175)</f>
        <v>44436</v>
      </c>
      <c r="J166" s="368">
        <f t="shared" ref="J166" si="181">SUM(J167:J175)</f>
        <v>15803</v>
      </c>
      <c r="K166" s="368">
        <f t="shared" ref="K166" si="182">SUM(K167:K175)</f>
        <v>464256</v>
      </c>
      <c r="L166" s="369">
        <f t="shared" si="160"/>
        <v>62690</v>
      </c>
      <c r="M166" s="369">
        <f t="shared" si="161"/>
        <v>1806084</v>
      </c>
      <c r="N166" s="370">
        <f t="shared" si="109"/>
        <v>28.809762322539481</v>
      </c>
      <c r="O166" s="371"/>
      <c r="P166" s="670"/>
      <c r="Q166" s="670"/>
      <c r="R166" s="394">
        <f t="shared" si="169"/>
        <v>12013</v>
      </c>
      <c r="S166" s="377">
        <f t="shared" si="149"/>
        <v>37144</v>
      </c>
      <c r="T166" s="377">
        <f t="shared" si="138"/>
        <v>49157</v>
      </c>
      <c r="U166" s="394">
        <f t="shared" si="150"/>
        <v>2047</v>
      </c>
      <c r="V166" s="394">
        <f t="shared" si="151"/>
        <v>19039</v>
      </c>
      <c r="W166" s="377">
        <f t="shared" si="139"/>
        <v>21086</v>
      </c>
      <c r="X166" s="377">
        <f t="shared" si="140"/>
        <v>70243</v>
      </c>
      <c r="Y166" s="678">
        <f t="shared" si="141"/>
        <v>0.35111963408499763</v>
      </c>
      <c r="Z166" s="678">
        <f t="shared" si="141"/>
        <v>0.39546855048702656</v>
      </c>
      <c r="AA166" s="678">
        <f t="shared" si="162"/>
        <v>0.38362714285535904</v>
      </c>
      <c r="AB166" s="678">
        <f t="shared" si="163"/>
        <v>0.46066770937651208</v>
      </c>
      <c r="AC166" s="678">
        <f t="shared" si="164"/>
        <v>2.5683293785638455</v>
      </c>
      <c r="AD166" s="678">
        <f t="shared" si="165"/>
        <v>1.7784277706649663</v>
      </c>
      <c r="AE166" s="678">
        <f t="shared" si="166"/>
        <v>0.50175728984917778</v>
      </c>
    </row>
    <row r="167" spans="1:31" s="362" customFormat="1" ht="20.100000000000001" hidden="1" customHeight="1" outlineLevel="1">
      <c r="A167" s="616">
        <f>+C165+0.01</f>
        <v>186.01</v>
      </c>
      <c r="B167" s="366" t="s">
        <v>593</v>
      </c>
      <c r="C167" s="563">
        <f>+C165+1</f>
        <v>187</v>
      </c>
      <c r="D167" s="368">
        <v>1406</v>
      </c>
      <c r="E167" s="368">
        <v>39182</v>
      </c>
      <c r="F167" s="368">
        <v>4323</v>
      </c>
      <c r="G167" s="368">
        <v>117889</v>
      </c>
      <c r="H167" s="368">
        <v>187</v>
      </c>
      <c r="I167" s="368">
        <v>5135</v>
      </c>
      <c r="J167" s="368">
        <v>1750</v>
      </c>
      <c r="K167" s="368">
        <v>51240</v>
      </c>
      <c r="L167" s="369">
        <f t="shared" si="160"/>
        <v>7666</v>
      </c>
      <c r="M167" s="369">
        <f t="shared" si="161"/>
        <v>213446</v>
      </c>
      <c r="N167" s="370">
        <f t="shared" si="109"/>
        <v>27.843203756848421</v>
      </c>
      <c r="O167" s="371"/>
      <c r="P167" s="670"/>
      <c r="Q167" s="670"/>
      <c r="R167" s="394">
        <f t="shared" si="169"/>
        <v>1137</v>
      </c>
      <c r="S167" s="377">
        <f t="shared" si="149"/>
        <v>3792</v>
      </c>
      <c r="T167" s="377">
        <f t="shared" si="138"/>
        <v>4929</v>
      </c>
      <c r="U167" s="394">
        <f t="shared" si="150"/>
        <v>296</v>
      </c>
      <c r="V167" s="394">
        <f t="shared" si="151"/>
        <v>2162</v>
      </c>
      <c r="W167" s="377">
        <f t="shared" si="139"/>
        <v>2458</v>
      </c>
      <c r="X167" s="377">
        <f t="shared" si="140"/>
        <v>7387</v>
      </c>
      <c r="Y167" s="678">
        <f t="shared" si="141"/>
        <v>3.3232583364242271E-2</v>
      </c>
      <c r="Z167" s="678">
        <f t="shared" si="141"/>
        <v>4.0373054691115788E-2</v>
      </c>
      <c r="AA167" s="678">
        <f t="shared" si="162"/>
        <v>3.8466509085869051E-2</v>
      </c>
      <c r="AB167" s="678">
        <f t="shared" si="163"/>
        <v>6.6613405947947027E-2</v>
      </c>
      <c r="AC167" s="678">
        <f t="shared" si="164"/>
        <v>0.29165019782840662</v>
      </c>
      <c r="AD167" s="678">
        <f t="shared" si="165"/>
        <v>0.20731174524777043</v>
      </c>
      <c r="AE167" s="678">
        <f t="shared" si="166"/>
        <v>5.2766554676136793E-2</v>
      </c>
    </row>
    <row r="168" spans="1:31" s="362" customFormat="1" ht="20.100000000000001" hidden="1" customHeight="1" outlineLevel="1">
      <c r="A168" s="616">
        <f t="shared" si="167"/>
        <v>187.01</v>
      </c>
      <c r="B168" s="366" t="s">
        <v>593</v>
      </c>
      <c r="C168" s="563">
        <f t="shared" si="168"/>
        <v>188</v>
      </c>
      <c r="D168" s="368">
        <v>1045</v>
      </c>
      <c r="E168" s="368">
        <v>29694</v>
      </c>
      <c r="F168" s="368">
        <v>3387</v>
      </c>
      <c r="G168" s="368">
        <v>97272</v>
      </c>
      <c r="H168" s="368">
        <v>182</v>
      </c>
      <c r="I168" s="368">
        <v>5340</v>
      </c>
      <c r="J168" s="368">
        <v>1872</v>
      </c>
      <c r="K168" s="368">
        <v>55120</v>
      </c>
      <c r="L168" s="369">
        <f t="shared" si="160"/>
        <v>6486</v>
      </c>
      <c r="M168" s="369">
        <f t="shared" si="161"/>
        <v>187426</v>
      </c>
      <c r="N168" s="370">
        <f t="shared" si="109"/>
        <v>28.897008942337344</v>
      </c>
      <c r="O168" s="371"/>
      <c r="P168" s="670"/>
      <c r="Q168" s="670"/>
      <c r="R168" s="394">
        <f t="shared" si="169"/>
        <v>1258</v>
      </c>
      <c r="S168" s="377">
        <f t="shared" si="149"/>
        <v>4009</v>
      </c>
      <c r="T168" s="377">
        <f t="shared" si="138"/>
        <v>5267</v>
      </c>
      <c r="U168" s="394">
        <f t="shared" si="150"/>
        <v>231</v>
      </c>
      <c r="V168" s="394">
        <f t="shared" si="151"/>
        <v>2198</v>
      </c>
      <c r="W168" s="377">
        <f t="shared" si="139"/>
        <v>2429</v>
      </c>
      <c r="X168" s="377">
        <f t="shared" si="140"/>
        <v>7696</v>
      </c>
      <c r="Y168" s="678">
        <f t="shared" si="141"/>
        <v>3.6769208330885463E-2</v>
      </c>
      <c r="Z168" s="678">
        <f t="shared" si="141"/>
        <v>4.2683432557142194E-2</v>
      </c>
      <c r="AA168" s="678">
        <f t="shared" si="162"/>
        <v>4.1104301755989503E-2</v>
      </c>
      <c r="AB168" s="678">
        <f t="shared" si="163"/>
        <v>5.1985462074242442E-2</v>
      </c>
      <c r="AC168" s="678">
        <f t="shared" si="164"/>
        <v>0.29650653784775105</v>
      </c>
      <c r="AD168" s="678">
        <f t="shared" si="165"/>
        <v>0.20486583775705222</v>
      </c>
      <c r="AE168" s="678">
        <f t="shared" si="166"/>
        <v>5.4973792444503677E-2</v>
      </c>
    </row>
    <row r="169" spans="1:31" s="532" customFormat="1" ht="20.100000000000001" hidden="1" customHeight="1" outlineLevel="1">
      <c r="A169" s="616">
        <f t="shared" si="167"/>
        <v>188.01</v>
      </c>
      <c r="B169" s="366" t="s">
        <v>593</v>
      </c>
      <c r="C169" s="563">
        <f t="shared" si="168"/>
        <v>189</v>
      </c>
      <c r="D169" s="564">
        <v>1079</v>
      </c>
      <c r="E169" s="564">
        <v>30766</v>
      </c>
      <c r="F169" s="564">
        <v>3165</v>
      </c>
      <c r="G169" s="564">
        <v>90940</v>
      </c>
      <c r="H169" s="564">
        <v>125</v>
      </c>
      <c r="I169" s="564">
        <v>3628</v>
      </c>
      <c r="J169" s="564">
        <v>1693</v>
      </c>
      <c r="K169" s="564">
        <v>49582</v>
      </c>
      <c r="L169" s="369">
        <f t="shared" si="160"/>
        <v>6062</v>
      </c>
      <c r="M169" s="369">
        <f t="shared" si="161"/>
        <v>174916</v>
      </c>
      <c r="N169" s="565">
        <f t="shared" si="109"/>
        <v>28.854503464203233</v>
      </c>
      <c r="O169" s="567"/>
      <c r="P169" s="670"/>
      <c r="Q169" s="670"/>
      <c r="R169" s="394">
        <f t="shared" si="169"/>
        <v>1844</v>
      </c>
      <c r="S169" s="377">
        <f t="shared" si="149"/>
        <v>5730</v>
      </c>
      <c r="T169" s="377">
        <f t="shared" si="138"/>
        <v>7574</v>
      </c>
      <c r="U169" s="394">
        <f t="shared" si="150"/>
        <v>239</v>
      </c>
      <c r="V169" s="394">
        <f t="shared" si="151"/>
        <v>2326</v>
      </c>
      <c r="W169" s="377">
        <f t="shared" si="139"/>
        <v>2565</v>
      </c>
      <c r="X169" s="377">
        <f t="shared" si="140"/>
        <v>10139</v>
      </c>
      <c r="Y169" s="678">
        <f t="shared" si="141"/>
        <v>5.3896995359421933E-2</v>
      </c>
      <c r="Z169" s="678">
        <f t="shared" si="141"/>
        <v>6.1006751946227178E-2</v>
      </c>
      <c r="AA169" s="678">
        <f t="shared" si="162"/>
        <v>5.9108407347610505E-2</v>
      </c>
      <c r="AB169" s="678">
        <f t="shared" si="163"/>
        <v>5.3785824397159933E-2</v>
      </c>
      <c r="AC169" s="678">
        <f t="shared" si="164"/>
        <v>0.3137735245831979</v>
      </c>
      <c r="AD169" s="678">
        <f t="shared" si="165"/>
        <v>0.21633630047214447</v>
      </c>
      <c r="AE169" s="678">
        <f t="shared" si="166"/>
        <v>7.2424542826770119E-2</v>
      </c>
    </row>
    <row r="170" spans="1:31" s="362" customFormat="1" ht="20.100000000000001" hidden="1" customHeight="1" outlineLevel="1">
      <c r="A170" s="616">
        <f t="shared" si="167"/>
        <v>189.01</v>
      </c>
      <c r="B170" s="366" t="s">
        <v>593</v>
      </c>
      <c r="C170" s="563">
        <f t="shared" si="168"/>
        <v>190</v>
      </c>
      <c r="D170" s="368">
        <v>972</v>
      </c>
      <c r="E170" s="368">
        <v>27688</v>
      </c>
      <c r="F170" s="368">
        <v>2927</v>
      </c>
      <c r="G170" s="368">
        <v>84096</v>
      </c>
      <c r="H170" s="368">
        <v>205</v>
      </c>
      <c r="I170" s="368">
        <v>5945</v>
      </c>
      <c r="J170" s="368">
        <v>1756</v>
      </c>
      <c r="K170" s="368">
        <v>51468</v>
      </c>
      <c r="L170" s="369">
        <f t="shared" si="160"/>
        <v>5860</v>
      </c>
      <c r="M170" s="369">
        <f t="shared" si="161"/>
        <v>169197</v>
      </c>
      <c r="N170" s="370">
        <f t="shared" si="109"/>
        <v>28.873208191126281</v>
      </c>
      <c r="O170" s="371"/>
      <c r="P170" s="670"/>
      <c r="Q170" s="670"/>
      <c r="R170" s="394">
        <f t="shared" si="169"/>
        <v>1047</v>
      </c>
      <c r="S170" s="377">
        <f t="shared" si="149"/>
        <v>3499</v>
      </c>
      <c r="T170" s="377">
        <f t="shared" si="138"/>
        <v>4546</v>
      </c>
      <c r="U170" s="394">
        <f t="shared" si="150"/>
        <v>219</v>
      </c>
      <c r="V170" s="394">
        <f t="shared" si="151"/>
        <v>2103</v>
      </c>
      <c r="W170" s="377">
        <f t="shared" si="139"/>
        <v>2322</v>
      </c>
      <c r="X170" s="377">
        <f t="shared" si="140"/>
        <v>6868</v>
      </c>
      <c r="Y170" s="678">
        <f t="shared" si="141"/>
        <v>3.0602035868391955E-2</v>
      </c>
      <c r="Z170" s="678">
        <f t="shared" si="141"/>
        <v>3.7253512226849722E-2</v>
      </c>
      <c r="AA170" s="678">
        <f t="shared" si="162"/>
        <v>3.5477531001087588E-2</v>
      </c>
      <c r="AB170" s="678">
        <f t="shared" si="163"/>
        <v>4.9284918589866208E-2</v>
      </c>
      <c r="AC170" s="678">
        <f t="shared" si="164"/>
        <v>0.28369119613003657</v>
      </c>
      <c r="AD170" s="678">
        <f t="shared" si="165"/>
        <v>0.19584128253267818</v>
      </c>
      <c r="AE170" s="678">
        <f t="shared" si="166"/>
        <v>4.905925240499627E-2</v>
      </c>
    </row>
    <row r="171" spans="1:31" s="362" customFormat="1" ht="20.100000000000001" hidden="1" customHeight="1" outlineLevel="1">
      <c r="A171" s="616">
        <f t="shared" si="167"/>
        <v>190.01</v>
      </c>
      <c r="B171" s="366" t="s">
        <v>593</v>
      </c>
      <c r="C171" s="563">
        <f t="shared" si="168"/>
        <v>191</v>
      </c>
      <c r="D171" s="368">
        <v>2863</v>
      </c>
      <c r="E171" s="368">
        <v>83405</v>
      </c>
      <c r="F171" s="368">
        <v>7781</v>
      </c>
      <c r="G171" s="368">
        <v>226803</v>
      </c>
      <c r="H171" s="368">
        <v>161</v>
      </c>
      <c r="I171" s="368">
        <v>4685</v>
      </c>
      <c r="J171" s="368">
        <v>1778</v>
      </c>
      <c r="K171" s="368">
        <v>52230</v>
      </c>
      <c r="L171" s="369">
        <f t="shared" si="160"/>
        <v>12583</v>
      </c>
      <c r="M171" s="369">
        <f t="shared" si="161"/>
        <v>367123</v>
      </c>
      <c r="N171" s="370">
        <f t="shared" si="109"/>
        <v>29.176110625447031</v>
      </c>
      <c r="O171" s="371"/>
      <c r="P171" s="670"/>
      <c r="Q171" s="670"/>
      <c r="R171" s="394">
        <f t="shared" si="169"/>
        <v>1099</v>
      </c>
      <c r="S171" s="377">
        <f t="shared" si="149"/>
        <v>3437</v>
      </c>
      <c r="T171" s="377">
        <f t="shared" si="138"/>
        <v>4536</v>
      </c>
      <c r="U171" s="394">
        <f t="shared" si="150"/>
        <v>221</v>
      </c>
      <c r="V171" s="394">
        <f t="shared" si="151"/>
        <v>2058</v>
      </c>
      <c r="W171" s="377">
        <f t="shared" si="139"/>
        <v>2279</v>
      </c>
      <c r="X171" s="377">
        <f t="shared" si="140"/>
        <v>6815</v>
      </c>
      <c r="Y171" s="678">
        <f t="shared" si="141"/>
        <v>3.2121907754883244E-2</v>
      </c>
      <c r="Z171" s="678">
        <f t="shared" si="141"/>
        <v>3.6593404265127895E-2</v>
      </c>
      <c r="AA171" s="678">
        <f t="shared" si="162"/>
        <v>3.5399489797829579E-2</v>
      </c>
      <c r="AB171" s="678">
        <f t="shared" si="163"/>
        <v>4.9735009170595576E-2</v>
      </c>
      <c r="AC171" s="678">
        <f t="shared" si="164"/>
        <v>0.27762077110585609</v>
      </c>
      <c r="AD171" s="678">
        <f t="shared" si="165"/>
        <v>0.19221459211540634</v>
      </c>
      <c r="AE171" s="678">
        <f t="shared" si="166"/>
        <v>4.868066469715341E-2</v>
      </c>
    </row>
    <row r="172" spans="1:31" s="362" customFormat="1" ht="20.100000000000001" hidden="1" customHeight="1" outlineLevel="1">
      <c r="A172" s="616">
        <f t="shared" si="167"/>
        <v>191.01</v>
      </c>
      <c r="B172" s="366" t="s">
        <v>593</v>
      </c>
      <c r="C172" s="563">
        <f t="shared" si="168"/>
        <v>192</v>
      </c>
      <c r="D172" s="368">
        <v>1039</v>
      </c>
      <c r="E172" s="368">
        <v>29246</v>
      </c>
      <c r="F172" s="368">
        <v>3150</v>
      </c>
      <c r="G172" s="368">
        <v>90380</v>
      </c>
      <c r="H172" s="368">
        <v>160</v>
      </c>
      <c r="I172" s="368">
        <v>4519</v>
      </c>
      <c r="J172" s="368">
        <v>1764</v>
      </c>
      <c r="K172" s="368">
        <v>51836</v>
      </c>
      <c r="L172" s="369">
        <f t="shared" si="160"/>
        <v>6113</v>
      </c>
      <c r="M172" s="369">
        <f t="shared" si="161"/>
        <v>175981</v>
      </c>
      <c r="N172" s="370">
        <f t="shared" si="109"/>
        <v>28.787992802224768</v>
      </c>
      <c r="O172" s="371"/>
      <c r="P172" s="670"/>
      <c r="Q172" s="670"/>
      <c r="R172" s="394">
        <f t="shared" si="169"/>
        <v>1268</v>
      </c>
      <c r="S172" s="377">
        <f t="shared" si="149"/>
        <v>3963</v>
      </c>
      <c r="T172" s="377">
        <f t="shared" si="138"/>
        <v>5231</v>
      </c>
      <c r="U172" s="394">
        <f t="shared" si="150"/>
        <v>205</v>
      </c>
      <c r="V172" s="394">
        <f t="shared" si="151"/>
        <v>1905</v>
      </c>
      <c r="W172" s="377">
        <f t="shared" si="139"/>
        <v>2110</v>
      </c>
      <c r="X172" s="377">
        <f t="shared" si="140"/>
        <v>7341</v>
      </c>
      <c r="Y172" s="678">
        <f t="shared" si="141"/>
        <v>3.7061491385979944E-2</v>
      </c>
      <c r="Z172" s="678">
        <f t="shared" si="141"/>
        <v>4.2193675037155029E-2</v>
      </c>
      <c r="AA172" s="678">
        <f t="shared" si="162"/>
        <v>4.0823353424260703E-2</v>
      </c>
      <c r="AB172" s="678">
        <f t="shared" si="163"/>
        <v>4.6134284524760608E-2</v>
      </c>
      <c r="AC172" s="678">
        <f t="shared" si="164"/>
        <v>0.25698132602364226</v>
      </c>
      <c r="AD172" s="678">
        <f t="shared" si="165"/>
        <v>0.17796085535915199</v>
      </c>
      <c r="AE172" s="678">
        <f t="shared" si="166"/>
        <v>5.2437969118386378E-2</v>
      </c>
    </row>
    <row r="173" spans="1:31" s="362" customFormat="1" ht="20.100000000000001" hidden="1" customHeight="1" outlineLevel="1">
      <c r="A173" s="616">
        <f>+C172+0.01</f>
        <v>192.01</v>
      </c>
      <c r="B173" s="366" t="s">
        <v>593</v>
      </c>
      <c r="C173" s="563">
        <f>+C172+1</f>
        <v>193</v>
      </c>
      <c r="D173" s="368">
        <v>930</v>
      </c>
      <c r="E173" s="368">
        <v>26001</v>
      </c>
      <c r="F173" s="368">
        <v>2899</v>
      </c>
      <c r="G173" s="368">
        <v>82365</v>
      </c>
      <c r="H173" s="368">
        <v>180</v>
      </c>
      <c r="I173" s="368">
        <v>5226</v>
      </c>
      <c r="J173" s="368">
        <v>1811</v>
      </c>
      <c r="K173" s="368">
        <v>53415</v>
      </c>
      <c r="L173" s="369">
        <f t="shared" si="160"/>
        <v>5820</v>
      </c>
      <c r="M173" s="369">
        <f t="shared" si="161"/>
        <v>167007</v>
      </c>
      <c r="N173" s="370">
        <f t="shared" si="109"/>
        <v>28.695360824742266</v>
      </c>
      <c r="O173" s="371"/>
      <c r="P173" s="670"/>
      <c r="Q173" s="670"/>
      <c r="R173" s="394">
        <f t="shared" si="169"/>
        <v>1645</v>
      </c>
      <c r="S173" s="377">
        <f t="shared" si="149"/>
        <v>4530</v>
      </c>
      <c r="T173" s="377">
        <f t="shared" si="138"/>
        <v>6175</v>
      </c>
      <c r="U173" s="394">
        <f t="shared" si="150"/>
        <v>190</v>
      </c>
      <c r="V173" s="394">
        <f t="shared" si="151"/>
        <v>2125</v>
      </c>
      <c r="W173" s="377">
        <f t="shared" si="139"/>
        <v>2315</v>
      </c>
      <c r="X173" s="377">
        <f t="shared" si="140"/>
        <v>8490</v>
      </c>
      <c r="Y173" s="678">
        <f t="shared" si="141"/>
        <v>4.8080562563041801E-2</v>
      </c>
      <c r="Z173" s="678">
        <f t="shared" si="141"/>
        <v>4.8230468816127248E-2</v>
      </c>
      <c r="AA173" s="678">
        <f t="shared" si="162"/>
        <v>4.8190443011816061E-2</v>
      </c>
      <c r="AB173" s="678">
        <f t="shared" si="163"/>
        <v>4.2758605169290323E-2</v>
      </c>
      <c r="AC173" s="678">
        <f t="shared" si="164"/>
        <v>0.28665895947519154</v>
      </c>
      <c r="AD173" s="678">
        <f t="shared" si="165"/>
        <v>0.19525089106940136</v>
      </c>
      <c r="AE173" s="678">
        <f t="shared" si="166"/>
        <v>6.0645464897847751E-2</v>
      </c>
    </row>
    <row r="174" spans="1:31" s="362" customFormat="1" ht="20.100000000000001" hidden="1" customHeight="1" outlineLevel="1">
      <c r="A174" s="616">
        <f t="shared" si="167"/>
        <v>193.01</v>
      </c>
      <c r="B174" s="366" t="s">
        <v>593</v>
      </c>
      <c r="C174" s="563">
        <f t="shared" si="168"/>
        <v>194</v>
      </c>
      <c r="D174" s="368">
        <v>1185</v>
      </c>
      <c r="E174" s="368">
        <v>34083</v>
      </c>
      <c r="F174" s="368">
        <v>3271</v>
      </c>
      <c r="G174" s="368">
        <v>94099</v>
      </c>
      <c r="H174" s="368">
        <v>160</v>
      </c>
      <c r="I174" s="368">
        <v>4644</v>
      </c>
      <c r="J174" s="368">
        <v>1687</v>
      </c>
      <c r="K174" s="368">
        <v>49633</v>
      </c>
      <c r="L174" s="369">
        <f t="shared" si="160"/>
        <v>6303</v>
      </c>
      <c r="M174" s="369">
        <f t="shared" si="161"/>
        <v>182459</v>
      </c>
      <c r="N174" s="370">
        <f t="shared" si="109"/>
        <v>28.947961288275426</v>
      </c>
      <c r="O174" s="371"/>
      <c r="P174" s="670"/>
      <c r="Q174" s="670"/>
      <c r="R174" s="394">
        <f t="shared" si="169"/>
        <v>1382</v>
      </c>
      <c r="S174" s="377">
        <f t="shared" si="149"/>
        <v>4055</v>
      </c>
      <c r="T174" s="377">
        <f t="shared" si="138"/>
        <v>5437</v>
      </c>
      <c r="U174" s="394">
        <f t="shared" si="150"/>
        <v>169</v>
      </c>
      <c r="V174" s="394">
        <f t="shared" si="151"/>
        <v>1924</v>
      </c>
      <c r="W174" s="377">
        <f t="shared" si="139"/>
        <v>2093</v>
      </c>
      <c r="X174" s="377">
        <f t="shared" si="140"/>
        <v>7530</v>
      </c>
      <c r="Y174" s="678">
        <f t="shared" si="141"/>
        <v>4.0393518214056998E-2</v>
      </c>
      <c r="Z174" s="678">
        <f t="shared" si="141"/>
        <v>4.3173190077129359E-2</v>
      </c>
      <c r="AA174" s="678">
        <f t="shared" si="162"/>
        <v>4.2431002211375531E-2</v>
      </c>
      <c r="AB174" s="678">
        <f t="shared" si="163"/>
        <v>3.8032654071631915E-2</v>
      </c>
      <c r="AC174" s="678">
        <f t="shared" si="164"/>
        <v>0.25954439436718518</v>
      </c>
      <c r="AD174" s="678">
        <f t="shared" si="165"/>
        <v>0.17652704751976547</v>
      </c>
      <c r="AE174" s="678">
        <f t="shared" si="166"/>
        <v>5.3788027170882637E-2</v>
      </c>
    </row>
    <row r="175" spans="1:31" s="613" customFormat="1" ht="20.100000000000001" hidden="1" customHeight="1" outlineLevel="1">
      <c r="A175" s="616">
        <f t="shared" si="167"/>
        <v>194.01</v>
      </c>
      <c r="B175" s="366" t="s">
        <v>593</v>
      </c>
      <c r="C175" s="563">
        <f t="shared" si="168"/>
        <v>195</v>
      </c>
      <c r="D175" s="564">
        <v>1010</v>
      </c>
      <c r="E175" s="564">
        <v>29152</v>
      </c>
      <c r="F175" s="564">
        <v>2913</v>
      </c>
      <c r="G175" s="564">
        <v>84331</v>
      </c>
      <c r="H175" s="564">
        <v>182</v>
      </c>
      <c r="I175" s="564">
        <v>5314</v>
      </c>
      <c r="J175" s="564">
        <v>1692</v>
      </c>
      <c r="K175" s="564">
        <v>49732</v>
      </c>
      <c r="L175" s="369">
        <f t="shared" si="160"/>
        <v>5797</v>
      </c>
      <c r="M175" s="369">
        <f t="shared" si="161"/>
        <v>168529</v>
      </c>
      <c r="N175" s="565">
        <f t="shared" si="109"/>
        <v>29.071761255821976</v>
      </c>
      <c r="O175" s="567"/>
      <c r="P175" s="670"/>
      <c r="Q175" s="670"/>
      <c r="R175" s="394">
        <f t="shared" si="169"/>
        <v>1333</v>
      </c>
      <c r="S175" s="377">
        <f t="shared" si="149"/>
        <v>4129</v>
      </c>
      <c r="T175" s="377">
        <f t="shared" si="138"/>
        <v>5462</v>
      </c>
      <c r="U175" s="394">
        <f t="shared" si="150"/>
        <v>277</v>
      </c>
      <c r="V175" s="394">
        <f t="shared" si="151"/>
        <v>2238</v>
      </c>
      <c r="W175" s="377">
        <f t="shared" si="139"/>
        <v>2515</v>
      </c>
      <c r="X175" s="377">
        <f t="shared" si="140"/>
        <v>7977</v>
      </c>
      <c r="Y175" s="678">
        <f t="shared" si="141"/>
        <v>3.8961331244094052E-2</v>
      </c>
      <c r="Z175" s="678">
        <f t="shared" si="141"/>
        <v>4.3961060870152183E-2</v>
      </c>
      <c r="AA175" s="678">
        <f t="shared" si="162"/>
        <v>4.2626105219520538E-2</v>
      </c>
      <c r="AB175" s="678">
        <f t="shared" si="163"/>
        <v>6.2337545431017986E-2</v>
      </c>
      <c r="AC175" s="678">
        <f t="shared" si="164"/>
        <v>0.30190247120257818</v>
      </c>
      <c r="AD175" s="678">
        <f t="shared" si="165"/>
        <v>0.21211921859159585</v>
      </c>
      <c r="AE175" s="678">
        <f t="shared" si="166"/>
        <v>5.6981021612500765E-2</v>
      </c>
    </row>
    <row r="176" spans="1:31" s="659" customFormat="1" ht="20.100000000000001" customHeight="1" collapsed="1">
      <c r="A176" s="616">
        <v>195.01</v>
      </c>
      <c r="B176" s="366" t="s">
        <v>593</v>
      </c>
      <c r="C176" s="563">
        <v>204.01</v>
      </c>
      <c r="D176" s="368">
        <f>SUM(D177:D185)</f>
        <v>10237</v>
      </c>
      <c r="E176" s="368">
        <f>SUM(E177:E185)</f>
        <v>291066</v>
      </c>
      <c r="F176" s="368">
        <f t="shared" ref="F176" si="183">SUM(F177:F185)</f>
        <v>30153</v>
      </c>
      <c r="G176" s="368">
        <f t="shared" ref="G176" si="184">SUM(G177:G185)</f>
        <v>860375</v>
      </c>
      <c r="H176" s="368">
        <f t="shared" ref="H176" si="185">SUM(H177:H185)</f>
        <v>1362</v>
      </c>
      <c r="I176" s="368">
        <f t="shared" ref="I176" si="186">SUM(I177:I185)</f>
        <v>39599</v>
      </c>
      <c r="J176" s="368">
        <f t="shared" ref="J176" si="187">SUM(J177:J185)</f>
        <v>14661</v>
      </c>
      <c r="K176" s="368">
        <f t="shared" ref="K176" si="188">SUM(K177:K185)</f>
        <v>430687</v>
      </c>
      <c r="L176" s="369">
        <f t="shared" ref="L176" si="189">+D176+F176+H176+J176</f>
        <v>56413</v>
      </c>
      <c r="M176" s="369">
        <f t="shared" ref="M176" si="190">+E176+G176+I176+K176</f>
        <v>1621727</v>
      </c>
      <c r="N176" s="370">
        <f t="shared" ref="N176" si="191">+M176/L176</f>
        <v>28.747398649247515</v>
      </c>
      <c r="O176" s="567"/>
      <c r="P176" s="670"/>
      <c r="Q176" s="670"/>
      <c r="R176" s="394">
        <f t="shared" si="169"/>
        <v>11529</v>
      </c>
      <c r="S176" s="377">
        <f t="shared" si="149"/>
        <v>33816</v>
      </c>
      <c r="T176" s="377">
        <f t="shared" si="138"/>
        <v>45345</v>
      </c>
      <c r="U176" s="394">
        <f t="shared" si="150"/>
        <v>1542</v>
      </c>
      <c r="V176" s="394">
        <f t="shared" si="151"/>
        <v>15803</v>
      </c>
      <c r="W176" s="377">
        <f t="shared" si="139"/>
        <v>17345</v>
      </c>
      <c r="X176" s="377">
        <f t="shared" si="140"/>
        <v>62690</v>
      </c>
      <c r="Y176" s="678">
        <f t="shared" si="141"/>
        <v>0.3369731342184249</v>
      </c>
      <c r="Z176" s="678">
        <f t="shared" si="141"/>
        <v>0.36003565860621611</v>
      </c>
      <c r="AA176" s="678">
        <f t="shared" si="162"/>
        <v>0.35387783617340884</v>
      </c>
      <c r="AB176" s="678">
        <f t="shared" si="163"/>
        <v>0.34701983774234563</v>
      </c>
      <c r="AC176" s="678">
        <f t="shared" si="164"/>
        <v>2.1317983701583301</v>
      </c>
      <c r="AD176" s="678">
        <f t="shared" si="165"/>
        <v>1.4629057043623181</v>
      </c>
      <c r="AE176" s="678">
        <f t="shared" si="166"/>
        <v>0.44780496989941998</v>
      </c>
    </row>
    <row r="177" spans="1:31" s="362" customFormat="1" ht="20.100000000000001" hidden="1" customHeight="1" outlineLevel="1">
      <c r="A177" s="616">
        <f>+C175+0.01</f>
        <v>195.01</v>
      </c>
      <c r="B177" s="366" t="s">
        <v>593</v>
      </c>
      <c r="C177" s="563">
        <f>+C175+1</f>
        <v>196</v>
      </c>
      <c r="D177" s="368">
        <v>1268</v>
      </c>
      <c r="E177" s="368">
        <v>35684</v>
      </c>
      <c r="F177" s="368">
        <v>3813</v>
      </c>
      <c r="G177" s="368">
        <v>108578</v>
      </c>
      <c r="H177" s="368">
        <v>174</v>
      </c>
      <c r="I177" s="368">
        <v>5028</v>
      </c>
      <c r="J177" s="368">
        <v>1710</v>
      </c>
      <c r="K177" s="368">
        <v>50253</v>
      </c>
      <c r="L177" s="369">
        <f t="shared" si="160"/>
        <v>6965</v>
      </c>
      <c r="M177" s="369">
        <f t="shared" si="161"/>
        <v>199543</v>
      </c>
      <c r="N177" s="370">
        <f t="shared" si="109"/>
        <v>28.649389806173726</v>
      </c>
      <c r="O177" s="371"/>
      <c r="P177" s="670"/>
      <c r="Q177" s="670"/>
      <c r="R177" s="394">
        <f t="shared" si="169"/>
        <v>1406</v>
      </c>
      <c r="S177" s="377">
        <f t="shared" si="149"/>
        <v>4323</v>
      </c>
      <c r="T177" s="377">
        <f t="shared" si="138"/>
        <v>5729</v>
      </c>
      <c r="U177" s="394">
        <f t="shared" si="150"/>
        <v>187</v>
      </c>
      <c r="V177" s="394">
        <f t="shared" si="151"/>
        <v>1750</v>
      </c>
      <c r="W177" s="377">
        <f t="shared" si="139"/>
        <v>1937</v>
      </c>
      <c r="X177" s="377">
        <f t="shared" si="140"/>
        <v>7666</v>
      </c>
      <c r="Y177" s="678">
        <f t="shared" si="141"/>
        <v>4.1094997546283756E-2</v>
      </c>
      <c r="Z177" s="678">
        <f t="shared" si="141"/>
        <v>4.6026559976185002E-2</v>
      </c>
      <c r="AA177" s="678">
        <f t="shared" si="162"/>
        <v>4.4709805346509181E-2</v>
      </c>
      <c r="AB177" s="678">
        <f t="shared" si="163"/>
        <v>4.2083469298196265E-2</v>
      </c>
      <c r="AC177" s="678">
        <f t="shared" si="164"/>
        <v>0.23607208427368714</v>
      </c>
      <c r="AD177" s="678">
        <f t="shared" si="165"/>
        <v>0.16336975205245374</v>
      </c>
      <c r="AE177" s="678">
        <f t="shared" si="166"/>
        <v>5.4759497515536021E-2</v>
      </c>
    </row>
    <row r="178" spans="1:31" s="362" customFormat="1" ht="20.100000000000001" hidden="1" customHeight="1" outlineLevel="1">
      <c r="A178" s="616">
        <f t="shared" si="167"/>
        <v>196.01</v>
      </c>
      <c r="B178" s="366" t="s">
        <v>593</v>
      </c>
      <c r="C178" s="563">
        <f t="shared" si="168"/>
        <v>197</v>
      </c>
      <c r="D178" s="368">
        <v>946</v>
      </c>
      <c r="E178" s="368">
        <v>27234</v>
      </c>
      <c r="F178" s="368">
        <v>2919</v>
      </c>
      <c r="G178" s="368">
        <v>84306</v>
      </c>
      <c r="H178" s="368">
        <v>126</v>
      </c>
      <c r="I178" s="368">
        <v>3678</v>
      </c>
      <c r="J178" s="368">
        <v>1562</v>
      </c>
      <c r="K178" s="368">
        <v>45606</v>
      </c>
      <c r="L178" s="369">
        <f t="shared" si="160"/>
        <v>5553</v>
      </c>
      <c r="M178" s="369">
        <f t="shared" si="161"/>
        <v>160824</v>
      </c>
      <c r="N178" s="370">
        <f t="shared" si="109"/>
        <v>28.961642355483523</v>
      </c>
      <c r="O178" s="371"/>
      <c r="P178" s="670"/>
      <c r="Q178" s="670"/>
      <c r="R178" s="394">
        <f t="shared" si="169"/>
        <v>1045</v>
      </c>
      <c r="S178" s="377">
        <f t="shared" si="149"/>
        <v>3387</v>
      </c>
      <c r="T178" s="377">
        <f t="shared" si="138"/>
        <v>4432</v>
      </c>
      <c r="U178" s="394">
        <f t="shared" si="150"/>
        <v>182</v>
      </c>
      <c r="V178" s="394">
        <f t="shared" si="151"/>
        <v>1872</v>
      </c>
      <c r="W178" s="377">
        <f t="shared" si="139"/>
        <v>2054</v>
      </c>
      <c r="X178" s="377">
        <f t="shared" si="140"/>
        <v>6486</v>
      </c>
      <c r="Y178" s="678">
        <f t="shared" si="141"/>
        <v>3.0543579257373062E-2</v>
      </c>
      <c r="Z178" s="678">
        <f t="shared" si="141"/>
        <v>3.6061059134707064E-2</v>
      </c>
      <c r="AA178" s="678">
        <f t="shared" si="162"/>
        <v>3.4587861283946364E-2</v>
      </c>
      <c r="AB178" s="678">
        <f t="shared" si="163"/>
        <v>4.0958242846372832E-2</v>
      </c>
      <c r="AC178" s="678">
        <f t="shared" si="164"/>
        <v>0.25252968100590989</v>
      </c>
      <c r="AD178" s="678">
        <f t="shared" si="165"/>
        <v>0.17323772365293752</v>
      </c>
      <c r="AE178" s="678">
        <f t="shared" si="166"/>
        <v>4.6330563642808069E-2</v>
      </c>
    </row>
    <row r="179" spans="1:31" s="362" customFormat="1" ht="20.100000000000001" hidden="1" customHeight="1" outlineLevel="1">
      <c r="A179" s="616">
        <f t="shared" si="167"/>
        <v>197.01</v>
      </c>
      <c r="B179" s="366" t="s">
        <v>593</v>
      </c>
      <c r="C179" s="563">
        <f t="shared" si="168"/>
        <v>198</v>
      </c>
      <c r="D179" s="368">
        <v>895</v>
      </c>
      <c r="E179" s="368">
        <v>25438</v>
      </c>
      <c r="F179" s="368">
        <v>2739</v>
      </c>
      <c r="G179" s="368">
        <v>78791</v>
      </c>
      <c r="H179" s="368">
        <v>171</v>
      </c>
      <c r="I179" s="368">
        <v>4984</v>
      </c>
      <c r="J179" s="368">
        <v>1619</v>
      </c>
      <c r="K179" s="368">
        <v>47732</v>
      </c>
      <c r="L179" s="369">
        <f t="shared" si="160"/>
        <v>5424</v>
      </c>
      <c r="M179" s="369">
        <f t="shared" si="161"/>
        <v>156945</v>
      </c>
      <c r="N179" s="370">
        <f t="shared" si="109"/>
        <v>28.935287610619469</v>
      </c>
      <c r="O179" s="371"/>
      <c r="P179" s="670"/>
      <c r="Q179" s="670"/>
      <c r="R179" s="394">
        <f t="shared" si="169"/>
        <v>1079</v>
      </c>
      <c r="S179" s="377">
        <f t="shared" si="149"/>
        <v>3165</v>
      </c>
      <c r="T179" s="377">
        <f t="shared" si="138"/>
        <v>4244</v>
      </c>
      <c r="U179" s="394">
        <f t="shared" si="150"/>
        <v>125</v>
      </c>
      <c r="V179" s="394">
        <f t="shared" si="151"/>
        <v>1693</v>
      </c>
      <c r="W179" s="377">
        <f t="shared" si="139"/>
        <v>1818</v>
      </c>
      <c r="X179" s="377">
        <f t="shared" si="140"/>
        <v>6062</v>
      </c>
      <c r="Y179" s="678">
        <f t="shared" si="141"/>
        <v>3.1537341644694288E-2</v>
      </c>
      <c r="Z179" s="678">
        <f t="shared" si="141"/>
        <v>3.3697446755638572E-2</v>
      </c>
      <c r="AA179" s="678">
        <f t="shared" si="162"/>
        <v>3.3120686662695929E-2</v>
      </c>
      <c r="AB179" s="678">
        <f t="shared" si="163"/>
        <v>2.8130661295585734E-2</v>
      </c>
      <c r="AC179" s="678">
        <f t="shared" si="164"/>
        <v>0.22838287924305845</v>
      </c>
      <c r="AD179" s="678">
        <f t="shared" si="165"/>
        <v>0.15333309717674801</v>
      </c>
      <c r="AE179" s="678">
        <f t="shared" si="166"/>
        <v>4.3301861980065144E-2</v>
      </c>
    </row>
    <row r="180" spans="1:31" s="362" customFormat="1" ht="20.100000000000001" hidden="1" customHeight="1" outlineLevel="1">
      <c r="A180" s="616">
        <f t="shared" si="167"/>
        <v>198.01</v>
      </c>
      <c r="B180" s="366" t="s">
        <v>593</v>
      </c>
      <c r="C180" s="563">
        <f t="shared" si="168"/>
        <v>199</v>
      </c>
      <c r="D180" s="368">
        <v>1263</v>
      </c>
      <c r="E180" s="368">
        <v>36026</v>
      </c>
      <c r="F180" s="368">
        <v>3785</v>
      </c>
      <c r="G180" s="368">
        <v>108065</v>
      </c>
      <c r="H180" s="368">
        <v>152</v>
      </c>
      <c r="I180" s="368">
        <v>4483</v>
      </c>
      <c r="J180" s="368">
        <v>1544</v>
      </c>
      <c r="K180" s="368">
        <v>45611</v>
      </c>
      <c r="L180" s="369">
        <f t="shared" si="160"/>
        <v>6744</v>
      </c>
      <c r="M180" s="369">
        <f t="shared" si="161"/>
        <v>194185</v>
      </c>
      <c r="N180" s="370">
        <f t="shared" ref="N180:N242" si="192">+M180/L180</f>
        <v>28.793742586002374</v>
      </c>
      <c r="O180" s="371"/>
      <c r="P180" s="670"/>
      <c r="Q180" s="670"/>
      <c r="R180" s="394">
        <f t="shared" si="169"/>
        <v>972</v>
      </c>
      <c r="S180" s="377">
        <f t="shared" si="149"/>
        <v>2927</v>
      </c>
      <c r="T180" s="377">
        <f t="shared" si="138"/>
        <v>3899</v>
      </c>
      <c r="U180" s="394">
        <f t="shared" si="150"/>
        <v>205</v>
      </c>
      <c r="V180" s="394">
        <f t="shared" si="151"/>
        <v>1756</v>
      </c>
      <c r="W180" s="377">
        <f t="shared" si="139"/>
        <v>1961</v>
      </c>
      <c r="X180" s="377">
        <f t="shared" si="140"/>
        <v>5860</v>
      </c>
      <c r="Y180" s="678">
        <f t="shared" si="141"/>
        <v>2.8409912955183362E-2</v>
      </c>
      <c r="Z180" s="678">
        <f t="shared" si="141"/>
        <v>3.116348393483542E-2</v>
      </c>
      <c r="AA180" s="678">
        <f t="shared" si="162"/>
        <v>3.042826515029487E-2</v>
      </c>
      <c r="AB180" s="678">
        <f t="shared" si="163"/>
        <v>4.6134284524760608E-2</v>
      </c>
      <c r="AC180" s="678">
        <f t="shared" si="164"/>
        <v>0.23688147427691122</v>
      </c>
      <c r="AD180" s="678">
        <f t="shared" si="165"/>
        <v>0.16539395135511709</v>
      </c>
      <c r="AE180" s="678">
        <f t="shared" si="166"/>
        <v>4.1858942791682903E-2</v>
      </c>
    </row>
    <row r="181" spans="1:31" s="362" customFormat="1" ht="20.100000000000001" hidden="1" customHeight="1" outlineLevel="1">
      <c r="A181" s="616">
        <f t="shared" si="167"/>
        <v>199.01</v>
      </c>
      <c r="B181" s="366" t="s">
        <v>593</v>
      </c>
      <c r="C181" s="563">
        <f t="shared" si="168"/>
        <v>200</v>
      </c>
      <c r="D181" s="368">
        <v>1707</v>
      </c>
      <c r="E181" s="368">
        <v>47520</v>
      </c>
      <c r="F181" s="368">
        <v>4780</v>
      </c>
      <c r="G181" s="368">
        <v>131186</v>
      </c>
      <c r="H181" s="368">
        <v>197</v>
      </c>
      <c r="I181" s="368">
        <v>5605</v>
      </c>
      <c r="J181" s="368">
        <v>1684</v>
      </c>
      <c r="K181" s="368">
        <v>49244</v>
      </c>
      <c r="L181" s="369">
        <f t="shared" si="160"/>
        <v>8368</v>
      </c>
      <c r="M181" s="369">
        <f t="shared" si="161"/>
        <v>233555</v>
      </c>
      <c r="N181" s="370">
        <f t="shared" si="192"/>
        <v>27.910492351816444</v>
      </c>
      <c r="O181" s="371"/>
      <c r="P181" s="670"/>
      <c r="Q181" s="670"/>
      <c r="R181" s="394">
        <f t="shared" si="169"/>
        <v>2863</v>
      </c>
      <c r="S181" s="377">
        <f t="shared" si="149"/>
        <v>7781</v>
      </c>
      <c r="T181" s="377">
        <f t="shared" si="138"/>
        <v>10644</v>
      </c>
      <c r="U181" s="394">
        <f t="shared" si="150"/>
        <v>161</v>
      </c>
      <c r="V181" s="394">
        <f t="shared" si="151"/>
        <v>1778</v>
      </c>
      <c r="W181" s="377">
        <f t="shared" si="139"/>
        <v>1939</v>
      </c>
      <c r="X181" s="377">
        <f t="shared" si="140"/>
        <v>12583</v>
      </c>
      <c r="Y181" s="678">
        <f t="shared" si="141"/>
        <v>8.3680638673549357E-2</v>
      </c>
      <c r="Z181" s="678">
        <f t="shared" si="141"/>
        <v>8.2843549196089647E-2</v>
      </c>
      <c r="AA181" s="678">
        <f t="shared" si="162"/>
        <v>8.3067056747817031E-2</v>
      </c>
      <c r="AB181" s="678">
        <f t="shared" si="163"/>
        <v>3.6232291748714431E-2</v>
      </c>
      <c r="AC181" s="678">
        <f t="shared" si="164"/>
        <v>0.23984923762206614</v>
      </c>
      <c r="AD181" s="678">
        <f t="shared" si="165"/>
        <v>0.1635384353276757</v>
      </c>
      <c r="AE181" s="678">
        <f t="shared" si="166"/>
        <v>8.9882436373335484E-2</v>
      </c>
    </row>
    <row r="182" spans="1:31" s="532" customFormat="1" ht="20.100000000000001" hidden="1" customHeight="1" outlineLevel="1">
      <c r="A182" s="616">
        <f t="shared" si="167"/>
        <v>200.01</v>
      </c>
      <c r="B182" s="366" t="s">
        <v>593</v>
      </c>
      <c r="C182" s="563">
        <f t="shared" si="168"/>
        <v>201</v>
      </c>
      <c r="D182" s="564">
        <v>923</v>
      </c>
      <c r="E182" s="564">
        <v>26405</v>
      </c>
      <c r="F182" s="564">
        <v>2672</v>
      </c>
      <c r="G182" s="564">
        <v>76412</v>
      </c>
      <c r="H182" s="564">
        <v>140</v>
      </c>
      <c r="I182" s="564">
        <v>4055</v>
      </c>
      <c r="J182" s="564">
        <v>1712</v>
      </c>
      <c r="K182" s="564">
        <v>50206</v>
      </c>
      <c r="L182" s="369">
        <f t="shared" si="160"/>
        <v>5447</v>
      </c>
      <c r="M182" s="369">
        <f t="shared" si="161"/>
        <v>157078</v>
      </c>
      <c r="N182" s="565">
        <f t="shared" si="192"/>
        <v>28.837525243253168</v>
      </c>
      <c r="O182" s="567"/>
      <c r="P182" s="670"/>
      <c r="Q182" s="670"/>
      <c r="R182" s="394">
        <f t="shared" si="169"/>
        <v>1039</v>
      </c>
      <c r="S182" s="377">
        <f t="shared" si="149"/>
        <v>3150</v>
      </c>
      <c r="T182" s="377">
        <f t="shared" si="138"/>
        <v>4189</v>
      </c>
      <c r="U182" s="394">
        <f t="shared" si="150"/>
        <v>160</v>
      </c>
      <c r="V182" s="394">
        <f t="shared" si="151"/>
        <v>1764</v>
      </c>
      <c r="W182" s="377">
        <f t="shared" si="139"/>
        <v>1924</v>
      </c>
      <c r="X182" s="377">
        <f t="shared" si="140"/>
        <v>6113</v>
      </c>
      <c r="Y182" s="678">
        <f t="shared" si="141"/>
        <v>3.0368209424316374E-2</v>
      </c>
      <c r="Z182" s="678">
        <f t="shared" si="141"/>
        <v>3.3537743216512324E-2</v>
      </c>
      <c r="AA182" s="678">
        <f t="shared" si="162"/>
        <v>3.2691460044776924E-2</v>
      </c>
      <c r="AB182" s="678">
        <f t="shared" si="163"/>
        <v>3.6007246458349747E-2</v>
      </c>
      <c r="AC182" s="678">
        <f t="shared" si="164"/>
        <v>0.23796066094787663</v>
      </c>
      <c r="AD182" s="678">
        <f t="shared" si="165"/>
        <v>0.16227331076351109</v>
      </c>
      <c r="AE182" s="678">
        <f t="shared" si="166"/>
        <v>4.3666163359310159E-2</v>
      </c>
    </row>
    <row r="183" spans="1:31" s="362" customFormat="1" ht="20.100000000000001" hidden="1" customHeight="1" outlineLevel="1">
      <c r="A183" s="616">
        <f t="shared" si="167"/>
        <v>201.01</v>
      </c>
      <c r="B183" s="366" t="s">
        <v>593</v>
      </c>
      <c r="C183" s="563">
        <f t="shared" si="168"/>
        <v>202</v>
      </c>
      <c r="D183" s="368">
        <v>1055</v>
      </c>
      <c r="E183" s="368">
        <v>30319</v>
      </c>
      <c r="F183" s="368">
        <v>3100</v>
      </c>
      <c r="G183" s="368">
        <v>89860</v>
      </c>
      <c r="H183" s="368">
        <v>139</v>
      </c>
      <c r="I183" s="368">
        <v>4123</v>
      </c>
      <c r="J183" s="368">
        <v>1723</v>
      </c>
      <c r="K183" s="368">
        <v>50600</v>
      </c>
      <c r="L183" s="369">
        <f t="shared" si="160"/>
        <v>6017</v>
      </c>
      <c r="M183" s="369">
        <f t="shared" si="161"/>
        <v>174902</v>
      </c>
      <c r="N183" s="370">
        <f t="shared" si="192"/>
        <v>29.067974073458533</v>
      </c>
      <c r="O183" s="371"/>
      <c r="P183" s="670"/>
      <c r="Q183" s="670"/>
      <c r="R183" s="394">
        <f t="shared" si="169"/>
        <v>930</v>
      </c>
      <c r="S183" s="377">
        <f t="shared" si="149"/>
        <v>2899</v>
      </c>
      <c r="T183" s="377">
        <f t="shared" si="138"/>
        <v>3829</v>
      </c>
      <c r="U183" s="394">
        <f t="shared" si="150"/>
        <v>180</v>
      </c>
      <c r="V183" s="394">
        <f t="shared" si="151"/>
        <v>1811</v>
      </c>
      <c r="W183" s="377">
        <f t="shared" si="139"/>
        <v>1991</v>
      </c>
      <c r="X183" s="377">
        <f t="shared" si="140"/>
        <v>5820</v>
      </c>
      <c r="Y183" s="678">
        <f t="shared" si="141"/>
        <v>2.7182324123786548E-2</v>
      </c>
      <c r="Z183" s="678">
        <f t="shared" si="141"/>
        <v>3.0865370661799757E-2</v>
      </c>
      <c r="AA183" s="678">
        <f t="shared" si="162"/>
        <v>2.9881976727488855E-2</v>
      </c>
      <c r="AB183" s="678">
        <f t="shared" si="163"/>
        <v>4.0508152265643464E-2</v>
      </c>
      <c r="AC183" s="678">
        <f t="shared" si="164"/>
        <v>0.24430088263979852</v>
      </c>
      <c r="AD183" s="678">
        <f t="shared" si="165"/>
        <v>0.16792420048344628</v>
      </c>
      <c r="AE183" s="678">
        <f t="shared" si="166"/>
        <v>4.1573216219726025E-2</v>
      </c>
    </row>
    <row r="184" spans="1:31" s="362" customFormat="1" ht="20.100000000000001" hidden="1" customHeight="1" outlineLevel="1">
      <c r="A184" s="616">
        <f>+C183+0.01</f>
        <v>202.01</v>
      </c>
      <c r="B184" s="366" t="s">
        <v>593</v>
      </c>
      <c r="C184" s="563">
        <f>+C183+1</f>
        <v>203</v>
      </c>
      <c r="D184" s="368">
        <v>791</v>
      </c>
      <c r="E184" s="368">
        <v>22601</v>
      </c>
      <c r="F184" s="368">
        <v>2330</v>
      </c>
      <c r="G184" s="368">
        <v>66814</v>
      </c>
      <c r="H184" s="368">
        <v>136</v>
      </c>
      <c r="I184" s="368">
        <v>3944</v>
      </c>
      <c r="J184" s="368">
        <v>1545</v>
      </c>
      <c r="K184" s="368">
        <v>45595</v>
      </c>
      <c r="L184" s="369">
        <f t="shared" si="160"/>
        <v>4802</v>
      </c>
      <c r="M184" s="369">
        <f t="shared" si="161"/>
        <v>138954</v>
      </c>
      <c r="N184" s="370">
        <f t="shared" si="192"/>
        <v>28.936693044564766</v>
      </c>
      <c r="O184" s="371"/>
      <c r="P184" s="670"/>
      <c r="Q184" s="670"/>
      <c r="R184" s="394">
        <f t="shared" si="169"/>
        <v>1185</v>
      </c>
      <c r="S184" s="377">
        <f t="shared" si="149"/>
        <v>3271</v>
      </c>
      <c r="T184" s="377">
        <f t="shared" si="138"/>
        <v>4456</v>
      </c>
      <c r="U184" s="394">
        <f t="shared" si="150"/>
        <v>160</v>
      </c>
      <c r="V184" s="394">
        <f t="shared" si="151"/>
        <v>1687</v>
      </c>
      <c r="W184" s="377">
        <f t="shared" si="139"/>
        <v>1847</v>
      </c>
      <c r="X184" s="377">
        <f t="shared" si="140"/>
        <v>6303</v>
      </c>
      <c r="Y184" s="678">
        <f t="shared" si="141"/>
        <v>3.4635542028695766E-2</v>
      </c>
      <c r="Z184" s="678">
        <f t="shared" si="141"/>
        <v>3.4826018432130734E-2</v>
      </c>
      <c r="AA184" s="678">
        <f t="shared" si="162"/>
        <v>3.4775160171765566E-2</v>
      </c>
      <c r="AB184" s="678">
        <f t="shared" si="163"/>
        <v>3.6007246458349747E-2</v>
      </c>
      <c r="AC184" s="678">
        <f t="shared" si="164"/>
        <v>0.22757348923983442</v>
      </c>
      <c r="AD184" s="678">
        <f t="shared" si="165"/>
        <v>0.15577900466746622</v>
      </c>
      <c r="AE184" s="678">
        <f t="shared" si="166"/>
        <v>4.502336457610534E-2</v>
      </c>
    </row>
    <row r="185" spans="1:31" s="362" customFormat="1" ht="20.100000000000001" hidden="1" customHeight="1" outlineLevel="1">
      <c r="A185" s="616">
        <f t="shared" si="167"/>
        <v>203.01</v>
      </c>
      <c r="B185" s="366" t="s">
        <v>593</v>
      </c>
      <c r="C185" s="563">
        <f t="shared" si="168"/>
        <v>204</v>
      </c>
      <c r="D185" s="368">
        <v>1389</v>
      </c>
      <c r="E185" s="368">
        <v>39839</v>
      </c>
      <c r="F185" s="368">
        <v>4015</v>
      </c>
      <c r="G185" s="368">
        <v>116363</v>
      </c>
      <c r="H185" s="368">
        <v>127</v>
      </c>
      <c r="I185" s="368">
        <v>3699</v>
      </c>
      <c r="J185" s="368">
        <v>1562</v>
      </c>
      <c r="K185" s="368">
        <v>45840</v>
      </c>
      <c r="L185" s="369">
        <f t="shared" si="160"/>
        <v>7093</v>
      </c>
      <c r="M185" s="369">
        <f t="shared" si="161"/>
        <v>205741</v>
      </c>
      <c r="N185" s="370">
        <f t="shared" si="192"/>
        <v>29.006203299027209</v>
      </c>
      <c r="O185" s="371"/>
      <c r="P185" s="670"/>
      <c r="Q185" s="670"/>
      <c r="R185" s="394">
        <f t="shared" si="169"/>
        <v>1010</v>
      </c>
      <c r="S185" s="377">
        <f t="shared" si="149"/>
        <v>2913</v>
      </c>
      <c r="T185" s="377">
        <f t="shared" si="138"/>
        <v>3923</v>
      </c>
      <c r="U185" s="394">
        <f t="shared" si="150"/>
        <v>182</v>
      </c>
      <c r="V185" s="394">
        <f t="shared" si="151"/>
        <v>1692</v>
      </c>
      <c r="W185" s="377">
        <f t="shared" si="139"/>
        <v>1874</v>
      </c>
      <c r="X185" s="377">
        <f t="shared" si="140"/>
        <v>5797</v>
      </c>
      <c r="Y185" s="678">
        <f t="shared" si="141"/>
        <v>2.9520588564542385E-2</v>
      </c>
      <c r="Z185" s="678">
        <f t="shared" si="141"/>
        <v>3.1014427298317587E-2</v>
      </c>
      <c r="AA185" s="678">
        <f t="shared" si="162"/>
        <v>3.0615564038114076E-2</v>
      </c>
      <c r="AB185" s="678">
        <f t="shared" si="163"/>
        <v>4.0958242846372832E-2</v>
      </c>
      <c r="AC185" s="678">
        <f t="shared" si="164"/>
        <v>0.22824798090918777</v>
      </c>
      <c r="AD185" s="678">
        <f t="shared" si="165"/>
        <v>0.1580562288829625</v>
      </c>
      <c r="AE185" s="678">
        <f t="shared" si="166"/>
        <v>4.1408923440850814E-2</v>
      </c>
    </row>
    <row r="186" spans="1:31" s="362" customFormat="1" ht="20.100000000000001" customHeight="1" collapsed="1">
      <c r="A186" s="616">
        <v>204.01</v>
      </c>
      <c r="B186" s="366" t="s">
        <v>593</v>
      </c>
      <c r="C186" s="563">
        <v>213</v>
      </c>
      <c r="D186" s="368">
        <f>SUM(D187:D195)</f>
        <v>8608</v>
      </c>
      <c r="E186" s="368">
        <f>SUM(E187:E195)</f>
        <v>241585</v>
      </c>
      <c r="F186" s="368">
        <f t="shared" ref="F186" si="193">SUM(F187:F195)</f>
        <v>25406</v>
      </c>
      <c r="G186" s="368">
        <f t="shared" ref="G186" si="194">SUM(G187:G195)</f>
        <v>714524</v>
      </c>
      <c r="H186" s="368">
        <f t="shared" ref="H186" si="195">SUM(H187:H195)</f>
        <v>1594</v>
      </c>
      <c r="I186" s="368">
        <f t="shared" ref="I186" si="196">SUM(I187:I195)</f>
        <v>45957</v>
      </c>
      <c r="J186" s="368">
        <f t="shared" ref="J186" si="197">SUM(J187:J195)</f>
        <v>15504</v>
      </c>
      <c r="K186" s="368">
        <f t="shared" ref="K186" si="198">SUM(K187:K195)</f>
        <v>457484</v>
      </c>
      <c r="L186" s="369">
        <f t="shared" ref="L186" si="199">+D186+F186+H186+J186</f>
        <v>51112</v>
      </c>
      <c r="M186" s="369">
        <f t="shared" ref="M186" si="200">+E186+G186+I186+K186</f>
        <v>1459550</v>
      </c>
      <c r="N186" s="370">
        <f t="shared" si="192"/>
        <v>28.555916418844891</v>
      </c>
      <c r="O186" s="371"/>
      <c r="P186" s="670"/>
      <c r="Q186" s="670"/>
      <c r="R186" s="394">
        <f t="shared" si="169"/>
        <v>10237</v>
      </c>
      <c r="S186" s="377">
        <f t="shared" si="149"/>
        <v>30153</v>
      </c>
      <c r="T186" s="377">
        <f t="shared" si="138"/>
        <v>40390</v>
      </c>
      <c r="U186" s="394">
        <f t="shared" si="150"/>
        <v>1362</v>
      </c>
      <c r="V186" s="394">
        <f t="shared" si="151"/>
        <v>14661</v>
      </c>
      <c r="W186" s="377">
        <f t="shared" si="139"/>
        <v>16023</v>
      </c>
      <c r="X186" s="377">
        <f t="shared" si="140"/>
        <v>56413</v>
      </c>
      <c r="Y186" s="678">
        <f t="shared" si="141"/>
        <v>0.29921016350021817</v>
      </c>
      <c r="Z186" s="678">
        <f t="shared" si="141"/>
        <v>0.32103605435158605</v>
      </c>
      <c r="AA186" s="678">
        <f t="shared" si="162"/>
        <v>0.31520841995906895</v>
      </c>
      <c r="AB186" s="678">
        <f t="shared" si="163"/>
        <v>0.30651168547670221</v>
      </c>
      <c r="AC186" s="678">
        <f t="shared" si="164"/>
        <v>1.9777444728780156</v>
      </c>
      <c r="AD186" s="678">
        <f t="shared" si="165"/>
        <v>1.3514060594406125</v>
      </c>
      <c r="AE186" s="678">
        <f t="shared" si="166"/>
        <v>0.40296732759508658</v>
      </c>
    </row>
    <row r="187" spans="1:31" s="362" customFormat="1" ht="20.100000000000001" hidden="1" customHeight="1" outlineLevel="1">
      <c r="A187" s="616">
        <f>+C185+0.01</f>
        <v>204.01</v>
      </c>
      <c r="B187" s="366" t="s">
        <v>593</v>
      </c>
      <c r="C187" s="563">
        <f>+C185+1</f>
        <v>205</v>
      </c>
      <c r="D187" s="368">
        <v>742</v>
      </c>
      <c r="E187" s="368">
        <v>20939</v>
      </c>
      <c r="F187" s="368">
        <v>2364</v>
      </c>
      <c r="G187" s="368">
        <v>67968</v>
      </c>
      <c r="H187" s="368">
        <v>140</v>
      </c>
      <c r="I187" s="368">
        <v>4061</v>
      </c>
      <c r="J187" s="368">
        <v>1614</v>
      </c>
      <c r="K187" s="368">
        <v>47688</v>
      </c>
      <c r="L187" s="369">
        <f t="shared" si="160"/>
        <v>4860</v>
      </c>
      <c r="M187" s="369">
        <f t="shared" si="161"/>
        <v>140656</v>
      </c>
      <c r="N187" s="370">
        <f t="shared" si="192"/>
        <v>28.941563786008231</v>
      </c>
      <c r="O187" s="371"/>
      <c r="P187" s="670"/>
      <c r="Q187" s="670"/>
      <c r="R187" s="394">
        <f t="shared" si="169"/>
        <v>1268</v>
      </c>
      <c r="S187" s="377">
        <f t="shared" si="149"/>
        <v>3813</v>
      </c>
      <c r="T187" s="377">
        <f t="shared" si="138"/>
        <v>5081</v>
      </c>
      <c r="U187" s="394">
        <f t="shared" si="150"/>
        <v>174</v>
      </c>
      <c r="V187" s="394">
        <f t="shared" si="151"/>
        <v>1710</v>
      </c>
      <c r="W187" s="377">
        <f t="shared" si="139"/>
        <v>1884</v>
      </c>
      <c r="X187" s="377">
        <f t="shared" si="140"/>
        <v>6965</v>
      </c>
      <c r="Y187" s="678">
        <f t="shared" si="141"/>
        <v>3.7061491385979944E-2</v>
      </c>
      <c r="Z187" s="678">
        <f t="shared" si="141"/>
        <v>4.0596639645892538E-2</v>
      </c>
      <c r="AA187" s="678">
        <f t="shared" si="162"/>
        <v>3.9652735375390671E-2</v>
      </c>
      <c r="AB187" s="678">
        <f t="shared" si="163"/>
        <v>3.9157880523455348E-2</v>
      </c>
      <c r="AC187" s="678">
        <f t="shared" si="164"/>
        <v>0.23067615091886001</v>
      </c>
      <c r="AD187" s="678">
        <f t="shared" si="165"/>
        <v>0.15889964525907221</v>
      </c>
      <c r="AE187" s="678">
        <f t="shared" si="166"/>
        <v>4.9752139341991707E-2</v>
      </c>
    </row>
    <row r="188" spans="1:31" s="613" customFormat="1" ht="20.100000000000001" hidden="1" customHeight="1" outlineLevel="1">
      <c r="A188" s="616">
        <f t="shared" si="167"/>
        <v>205.01</v>
      </c>
      <c r="B188" s="366" t="s">
        <v>593</v>
      </c>
      <c r="C188" s="563">
        <f t="shared" si="168"/>
        <v>206</v>
      </c>
      <c r="D188" s="564">
        <v>933</v>
      </c>
      <c r="E188" s="564">
        <v>26763</v>
      </c>
      <c r="F188" s="564">
        <v>2796</v>
      </c>
      <c r="G188" s="564">
        <v>79746</v>
      </c>
      <c r="H188" s="564">
        <v>141</v>
      </c>
      <c r="I188" s="564">
        <v>3999</v>
      </c>
      <c r="J188" s="564">
        <v>1519</v>
      </c>
      <c r="K188" s="564">
        <v>44855</v>
      </c>
      <c r="L188" s="369">
        <f t="shared" si="160"/>
        <v>5389</v>
      </c>
      <c r="M188" s="369">
        <f t="shared" si="161"/>
        <v>155363</v>
      </c>
      <c r="N188" s="565">
        <f t="shared" si="192"/>
        <v>28.829652996845425</v>
      </c>
      <c r="O188" s="567"/>
      <c r="P188" s="670"/>
      <c r="Q188" s="670"/>
      <c r="R188" s="394">
        <f t="shared" si="169"/>
        <v>946</v>
      </c>
      <c r="S188" s="377">
        <f t="shared" si="149"/>
        <v>2919</v>
      </c>
      <c r="T188" s="377">
        <f t="shared" si="138"/>
        <v>3865</v>
      </c>
      <c r="U188" s="394">
        <f t="shared" si="150"/>
        <v>126</v>
      </c>
      <c r="V188" s="394">
        <f t="shared" si="151"/>
        <v>1562</v>
      </c>
      <c r="W188" s="377">
        <f t="shared" si="139"/>
        <v>1688</v>
      </c>
      <c r="X188" s="377">
        <f t="shared" si="140"/>
        <v>5553</v>
      </c>
      <c r="Y188" s="678">
        <f t="shared" si="141"/>
        <v>2.7649977011937717E-2</v>
      </c>
      <c r="Z188" s="678">
        <f t="shared" si="141"/>
        <v>3.1078308713968085E-2</v>
      </c>
      <c r="AA188" s="678">
        <f t="shared" si="162"/>
        <v>3.0162925059217666E-2</v>
      </c>
      <c r="AB188" s="678">
        <f t="shared" si="163"/>
        <v>2.8355706585950425E-2</v>
      </c>
      <c r="AC188" s="678">
        <f t="shared" si="164"/>
        <v>0.21071119750599959</v>
      </c>
      <c r="AD188" s="678">
        <f t="shared" si="165"/>
        <v>0.14236868428732161</v>
      </c>
      <c r="AE188" s="678">
        <f t="shared" si="166"/>
        <v>3.966599135191385E-2</v>
      </c>
    </row>
    <row r="189" spans="1:31" s="362" customFormat="1" ht="20.100000000000001" hidden="1" customHeight="1" outlineLevel="1">
      <c r="A189" s="616">
        <f t="shared" si="167"/>
        <v>206.01</v>
      </c>
      <c r="B189" s="366" t="s">
        <v>593</v>
      </c>
      <c r="C189" s="563">
        <f t="shared" si="168"/>
        <v>207</v>
      </c>
      <c r="D189" s="368">
        <v>1178</v>
      </c>
      <c r="E189" s="368">
        <v>33985</v>
      </c>
      <c r="F189" s="368">
        <v>3333</v>
      </c>
      <c r="G189" s="368">
        <v>96851</v>
      </c>
      <c r="H189" s="368">
        <v>176</v>
      </c>
      <c r="I189" s="368">
        <v>5044</v>
      </c>
      <c r="J189" s="368">
        <v>1544</v>
      </c>
      <c r="K189" s="368">
        <v>45643</v>
      </c>
      <c r="L189" s="369">
        <f t="shared" si="160"/>
        <v>6231</v>
      </c>
      <c r="M189" s="369">
        <f t="shared" si="161"/>
        <v>181523</v>
      </c>
      <c r="N189" s="370">
        <f t="shared" si="192"/>
        <v>29.132242015727812</v>
      </c>
      <c r="O189" s="371"/>
      <c r="P189" s="670"/>
      <c r="Q189" s="670"/>
      <c r="R189" s="394">
        <f t="shared" si="169"/>
        <v>895</v>
      </c>
      <c r="S189" s="377">
        <f t="shared" si="149"/>
        <v>2739</v>
      </c>
      <c r="T189" s="377">
        <f t="shared" si="138"/>
        <v>3634</v>
      </c>
      <c r="U189" s="394">
        <f t="shared" si="150"/>
        <v>171</v>
      </c>
      <c r="V189" s="394">
        <f t="shared" si="151"/>
        <v>1619</v>
      </c>
      <c r="W189" s="377">
        <f t="shared" si="139"/>
        <v>1790</v>
      </c>
      <c r="X189" s="377">
        <f t="shared" si="140"/>
        <v>5424</v>
      </c>
      <c r="Y189" s="678">
        <f t="shared" si="141"/>
        <v>2.6159333430955872E-2</v>
      </c>
      <c r="Z189" s="678">
        <f t="shared" si="141"/>
        <v>2.9161866244453098E-2</v>
      </c>
      <c r="AA189" s="678">
        <f t="shared" si="162"/>
        <v>2.8360173263957827E-2</v>
      </c>
      <c r="AB189" s="678">
        <f t="shared" si="163"/>
        <v>3.8482744652361289E-2</v>
      </c>
      <c r="AC189" s="678">
        <f t="shared" si="164"/>
        <v>0.21840040253662826</v>
      </c>
      <c r="AD189" s="678">
        <f t="shared" si="165"/>
        <v>0.1509715313236408</v>
      </c>
      <c r="AE189" s="678">
        <f t="shared" si="166"/>
        <v>3.8744523157352911E-2</v>
      </c>
    </row>
    <row r="190" spans="1:31" s="362" customFormat="1" ht="20.100000000000001" hidden="1" customHeight="1" outlineLevel="1">
      <c r="A190" s="616">
        <f t="shared" si="167"/>
        <v>207.01</v>
      </c>
      <c r="B190" s="366" t="s">
        <v>593</v>
      </c>
      <c r="C190" s="563">
        <f t="shared" si="168"/>
        <v>208</v>
      </c>
      <c r="D190" s="368">
        <v>757</v>
      </c>
      <c r="E190" s="368">
        <v>21605</v>
      </c>
      <c r="F190" s="368">
        <v>2287</v>
      </c>
      <c r="G190" s="368">
        <v>65373</v>
      </c>
      <c r="H190" s="368">
        <v>184</v>
      </c>
      <c r="I190" s="368">
        <v>5448</v>
      </c>
      <c r="J190" s="368">
        <v>1820</v>
      </c>
      <c r="K190" s="368">
        <v>53734</v>
      </c>
      <c r="L190" s="369">
        <f t="shared" si="160"/>
        <v>5048</v>
      </c>
      <c r="M190" s="369">
        <f t="shared" si="161"/>
        <v>146160</v>
      </c>
      <c r="N190" s="370">
        <f t="shared" si="192"/>
        <v>28.954041204437402</v>
      </c>
      <c r="O190" s="371"/>
      <c r="P190" s="670"/>
      <c r="Q190" s="670"/>
      <c r="R190" s="394">
        <f t="shared" si="169"/>
        <v>1263</v>
      </c>
      <c r="S190" s="377">
        <f t="shared" si="149"/>
        <v>3785</v>
      </c>
      <c r="T190" s="377">
        <f t="shared" si="138"/>
        <v>5048</v>
      </c>
      <c r="U190" s="394">
        <f t="shared" si="150"/>
        <v>152</v>
      </c>
      <c r="V190" s="394">
        <f t="shared" si="151"/>
        <v>1544</v>
      </c>
      <c r="W190" s="377">
        <f t="shared" si="139"/>
        <v>1696</v>
      </c>
      <c r="X190" s="377">
        <f t="shared" si="140"/>
        <v>6744</v>
      </c>
      <c r="Y190" s="678">
        <f t="shared" si="141"/>
        <v>3.69153498584327E-2</v>
      </c>
      <c r="Z190" s="678">
        <f t="shared" si="141"/>
        <v>4.0298526372856872E-2</v>
      </c>
      <c r="AA190" s="678">
        <f t="shared" si="162"/>
        <v>3.9395199404639272E-2</v>
      </c>
      <c r="AB190" s="678">
        <f t="shared" si="163"/>
        <v>3.4206884135432256E-2</v>
      </c>
      <c r="AC190" s="678">
        <f t="shared" si="164"/>
        <v>0.20828302749632738</v>
      </c>
      <c r="AD190" s="678">
        <f t="shared" si="165"/>
        <v>0.14304341738820939</v>
      </c>
      <c r="AE190" s="678">
        <f t="shared" si="166"/>
        <v>4.8173500031929946E-2</v>
      </c>
    </row>
    <row r="191" spans="1:31" s="362" customFormat="1" ht="20.100000000000001" hidden="1" customHeight="1" outlineLevel="1">
      <c r="A191" s="616">
        <f t="shared" si="167"/>
        <v>208.01</v>
      </c>
      <c r="B191" s="366" t="s">
        <v>593</v>
      </c>
      <c r="C191" s="563">
        <f t="shared" si="168"/>
        <v>209</v>
      </c>
      <c r="D191" s="368">
        <v>903</v>
      </c>
      <c r="E191" s="368">
        <v>26030</v>
      </c>
      <c r="F191" s="368">
        <v>2398</v>
      </c>
      <c r="G191" s="368">
        <v>68685</v>
      </c>
      <c r="H191" s="368">
        <v>164</v>
      </c>
      <c r="I191" s="368">
        <v>4730</v>
      </c>
      <c r="J191" s="368">
        <v>1731</v>
      </c>
      <c r="K191" s="368">
        <v>51008</v>
      </c>
      <c r="L191" s="369">
        <f t="shared" si="160"/>
        <v>5196</v>
      </c>
      <c r="M191" s="369">
        <f t="shared" si="161"/>
        <v>150453</v>
      </c>
      <c r="N191" s="370">
        <f t="shared" si="192"/>
        <v>28.95554272517321</v>
      </c>
      <c r="O191" s="371"/>
      <c r="P191" s="670"/>
      <c r="Q191" s="670"/>
      <c r="R191" s="394">
        <f t="shared" si="169"/>
        <v>1707</v>
      </c>
      <c r="S191" s="377">
        <f t="shared" si="149"/>
        <v>4780</v>
      </c>
      <c r="T191" s="377">
        <f t="shared" si="138"/>
        <v>6487</v>
      </c>
      <c r="U191" s="394">
        <f t="shared" si="150"/>
        <v>197</v>
      </c>
      <c r="V191" s="394">
        <f t="shared" si="151"/>
        <v>1684</v>
      </c>
      <c r="W191" s="377">
        <f t="shared" si="139"/>
        <v>1881</v>
      </c>
      <c r="X191" s="377">
        <f t="shared" si="140"/>
        <v>8368</v>
      </c>
      <c r="Y191" s="678">
        <f t="shared" si="141"/>
        <v>4.9892717504627565E-2</v>
      </c>
      <c r="Z191" s="678">
        <f t="shared" si="141"/>
        <v>5.08921944682314E-2</v>
      </c>
      <c r="AA191" s="678">
        <f t="shared" si="162"/>
        <v>5.0625328553465715E-2</v>
      </c>
      <c r="AB191" s="678">
        <f t="shared" si="163"/>
        <v>4.4333922201843123E-2</v>
      </c>
      <c r="AC191" s="678">
        <f t="shared" si="164"/>
        <v>0.22716879423822237</v>
      </c>
      <c r="AD191" s="678">
        <f t="shared" si="165"/>
        <v>0.1586466203462393</v>
      </c>
      <c r="AE191" s="678">
        <f t="shared" si="166"/>
        <v>5.9773998853379272E-2</v>
      </c>
    </row>
    <row r="192" spans="1:31" s="362" customFormat="1" ht="20.100000000000001" hidden="1" customHeight="1" outlineLevel="1">
      <c r="A192" s="616">
        <f t="shared" si="167"/>
        <v>209.01</v>
      </c>
      <c r="B192" s="366" t="s">
        <v>593</v>
      </c>
      <c r="C192" s="563">
        <f t="shared" si="168"/>
        <v>210</v>
      </c>
      <c r="D192" s="368">
        <v>1352</v>
      </c>
      <c r="E192" s="368">
        <v>33905</v>
      </c>
      <c r="F192" s="368">
        <v>3945</v>
      </c>
      <c r="G192" s="368">
        <v>98695</v>
      </c>
      <c r="H192" s="368">
        <v>162</v>
      </c>
      <c r="I192" s="368">
        <v>4394</v>
      </c>
      <c r="J192" s="368">
        <v>1819</v>
      </c>
      <c r="K192" s="368">
        <v>53562</v>
      </c>
      <c r="L192" s="369">
        <f t="shared" si="160"/>
        <v>7278</v>
      </c>
      <c r="M192" s="369">
        <f t="shared" si="161"/>
        <v>190556</v>
      </c>
      <c r="N192" s="370">
        <f t="shared" si="192"/>
        <v>26.182467710909592</v>
      </c>
      <c r="O192" s="371"/>
      <c r="P192" s="670"/>
      <c r="Q192" s="670"/>
      <c r="R192" s="394">
        <f t="shared" si="169"/>
        <v>923</v>
      </c>
      <c r="S192" s="377">
        <f t="shared" si="149"/>
        <v>2672</v>
      </c>
      <c r="T192" s="377">
        <f t="shared" si="138"/>
        <v>3595</v>
      </c>
      <c r="U192" s="394">
        <f t="shared" si="150"/>
        <v>140</v>
      </c>
      <c r="V192" s="394">
        <f t="shared" si="151"/>
        <v>1712</v>
      </c>
      <c r="W192" s="377">
        <f t="shared" si="139"/>
        <v>1852</v>
      </c>
      <c r="X192" s="377">
        <f t="shared" si="140"/>
        <v>5447</v>
      </c>
      <c r="Y192" s="678">
        <f t="shared" si="141"/>
        <v>2.6977725985220417E-2</v>
      </c>
      <c r="Z192" s="678">
        <f t="shared" si="141"/>
        <v>2.8448523769689187E-2</v>
      </c>
      <c r="AA192" s="678">
        <f t="shared" si="162"/>
        <v>2.8055812571251618E-2</v>
      </c>
      <c r="AB192" s="678">
        <f t="shared" si="163"/>
        <v>3.1506340651056029E-2</v>
      </c>
      <c r="AC192" s="678">
        <f t="shared" si="164"/>
        <v>0.23094594758660136</v>
      </c>
      <c r="AD192" s="678">
        <f t="shared" si="165"/>
        <v>0.15620071285552109</v>
      </c>
      <c r="AE192" s="678">
        <f t="shared" si="166"/>
        <v>3.8908815936228115E-2</v>
      </c>
    </row>
    <row r="193" spans="1:31" s="362" customFormat="1" ht="20.100000000000001" hidden="1" customHeight="1" outlineLevel="1">
      <c r="A193" s="616">
        <f t="shared" si="167"/>
        <v>210.01</v>
      </c>
      <c r="B193" s="366" t="s">
        <v>593</v>
      </c>
      <c r="C193" s="563">
        <f t="shared" si="168"/>
        <v>211</v>
      </c>
      <c r="D193" s="368">
        <v>763</v>
      </c>
      <c r="E193" s="368">
        <v>22123</v>
      </c>
      <c r="F193" s="368">
        <v>2388</v>
      </c>
      <c r="G193" s="368">
        <v>69328</v>
      </c>
      <c r="H193" s="368">
        <v>227</v>
      </c>
      <c r="I193" s="368">
        <v>6651</v>
      </c>
      <c r="J193" s="368">
        <v>1830</v>
      </c>
      <c r="K193" s="368">
        <v>54215</v>
      </c>
      <c r="L193" s="369">
        <f t="shared" si="160"/>
        <v>5208</v>
      </c>
      <c r="M193" s="369">
        <f t="shared" si="161"/>
        <v>152317</v>
      </c>
      <c r="N193" s="370">
        <f t="shared" si="192"/>
        <v>29.246735791090629</v>
      </c>
      <c r="O193" s="371"/>
      <c r="P193" s="670"/>
      <c r="Q193" s="670"/>
      <c r="R193" s="394">
        <f t="shared" si="169"/>
        <v>1055</v>
      </c>
      <c r="S193" s="377">
        <f t="shared" si="149"/>
        <v>3100</v>
      </c>
      <c r="T193" s="377">
        <f t="shared" si="138"/>
        <v>4155</v>
      </c>
      <c r="U193" s="394">
        <f t="shared" si="150"/>
        <v>139</v>
      </c>
      <c r="V193" s="394">
        <f t="shared" si="151"/>
        <v>1723</v>
      </c>
      <c r="W193" s="377">
        <f t="shared" si="139"/>
        <v>1862</v>
      </c>
      <c r="X193" s="377">
        <f t="shared" si="140"/>
        <v>6017</v>
      </c>
      <c r="Y193" s="678">
        <f t="shared" si="141"/>
        <v>3.083586231246754E-2</v>
      </c>
      <c r="Z193" s="678">
        <f t="shared" si="141"/>
        <v>3.3005398086091493E-2</v>
      </c>
      <c r="AA193" s="678">
        <f t="shared" si="162"/>
        <v>3.242611995369972E-2</v>
      </c>
      <c r="AB193" s="678">
        <f t="shared" si="163"/>
        <v>3.1281295360691339E-2</v>
      </c>
      <c r="AC193" s="678">
        <f t="shared" si="164"/>
        <v>0.23242982925917882</v>
      </c>
      <c r="AD193" s="678">
        <f t="shared" si="165"/>
        <v>0.15704412923163083</v>
      </c>
      <c r="AE193" s="678">
        <f t="shared" si="166"/>
        <v>4.2980419586613652E-2</v>
      </c>
    </row>
    <row r="194" spans="1:31" s="362" customFormat="1" ht="20.100000000000001" hidden="1" customHeight="1" outlineLevel="1">
      <c r="A194" s="616">
        <f t="shared" si="167"/>
        <v>211.01</v>
      </c>
      <c r="B194" s="366" t="s">
        <v>593</v>
      </c>
      <c r="C194" s="563">
        <f t="shared" si="168"/>
        <v>212</v>
      </c>
      <c r="D194" s="368">
        <v>712</v>
      </c>
      <c r="E194" s="368">
        <v>20382</v>
      </c>
      <c r="F194" s="368">
        <v>2267</v>
      </c>
      <c r="G194" s="368">
        <v>65534</v>
      </c>
      <c r="H194" s="368">
        <v>186</v>
      </c>
      <c r="I194" s="368">
        <v>5440</v>
      </c>
      <c r="J194" s="368">
        <v>1802</v>
      </c>
      <c r="K194" s="368">
        <v>53107</v>
      </c>
      <c r="L194" s="369">
        <f t="shared" si="160"/>
        <v>4967</v>
      </c>
      <c r="M194" s="369">
        <f t="shared" si="161"/>
        <v>144463</v>
      </c>
      <c r="N194" s="370">
        <f t="shared" ref="N194:N209" si="201">+M194/L194</f>
        <v>29.08455808335011</v>
      </c>
      <c r="O194" s="371"/>
      <c r="P194" s="670"/>
      <c r="Q194" s="670"/>
      <c r="R194" s="394">
        <f t="shared" si="169"/>
        <v>791</v>
      </c>
      <c r="S194" s="377">
        <f t="shared" si="149"/>
        <v>2330</v>
      </c>
      <c r="T194" s="377">
        <f t="shared" si="138"/>
        <v>3121</v>
      </c>
      <c r="U194" s="394">
        <f t="shared" si="150"/>
        <v>136</v>
      </c>
      <c r="V194" s="394">
        <f t="shared" si="151"/>
        <v>1545</v>
      </c>
      <c r="W194" s="377">
        <f t="shared" si="139"/>
        <v>1681</v>
      </c>
      <c r="X194" s="377">
        <f t="shared" si="140"/>
        <v>4802</v>
      </c>
      <c r="Y194" s="678">
        <f t="shared" si="141"/>
        <v>2.311958965797329E-2</v>
      </c>
      <c r="Z194" s="678">
        <f t="shared" si="141"/>
        <v>2.4807283077610705E-2</v>
      </c>
      <c r="AA194" s="678">
        <f t="shared" si="162"/>
        <v>2.4356659536822339E-2</v>
      </c>
      <c r="AB194" s="678">
        <f t="shared" si="163"/>
        <v>3.060615948959728E-2</v>
      </c>
      <c r="AC194" s="678">
        <f t="shared" si="164"/>
        <v>0.20841792583019808</v>
      </c>
      <c r="AD194" s="678">
        <f t="shared" si="165"/>
        <v>0.14177829282404478</v>
      </c>
      <c r="AE194" s="678">
        <f t="shared" si="166"/>
        <v>3.430147496342343E-2</v>
      </c>
    </row>
    <row r="195" spans="1:31" s="532" customFormat="1" ht="20.100000000000001" hidden="1" customHeight="1" outlineLevel="1">
      <c r="A195" s="616">
        <f>+C194+0.01</f>
        <v>212.01</v>
      </c>
      <c r="B195" s="366" t="s">
        <v>593</v>
      </c>
      <c r="C195" s="563">
        <f>+C194+1</f>
        <v>213</v>
      </c>
      <c r="D195" s="564">
        <v>1268</v>
      </c>
      <c r="E195" s="564">
        <v>35853</v>
      </c>
      <c r="F195" s="564">
        <v>3628</v>
      </c>
      <c r="G195" s="564">
        <v>102344</v>
      </c>
      <c r="H195" s="564">
        <v>214</v>
      </c>
      <c r="I195" s="564">
        <v>6190</v>
      </c>
      <c r="J195" s="564">
        <v>1825</v>
      </c>
      <c r="K195" s="564">
        <v>53672</v>
      </c>
      <c r="L195" s="369">
        <f t="shared" si="160"/>
        <v>6935</v>
      </c>
      <c r="M195" s="369">
        <f t="shared" si="161"/>
        <v>198059</v>
      </c>
      <c r="N195" s="565">
        <f t="shared" si="201"/>
        <v>28.559336697909156</v>
      </c>
      <c r="O195" s="567"/>
      <c r="P195" s="670"/>
      <c r="Q195" s="670"/>
      <c r="R195" s="394">
        <f t="shared" si="169"/>
        <v>1389</v>
      </c>
      <c r="S195" s="377">
        <f t="shared" si="149"/>
        <v>4015</v>
      </c>
      <c r="T195" s="377">
        <f t="shared" si="138"/>
        <v>5404</v>
      </c>
      <c r="U195" s="394">
        <f t="shared" si="150"/>
        <v>127</v>
      </c>
      <c r="V195" s="394">
        <f t="shared" si="151"/>
        <v>1562</v>
      </c>
      <c r="W195" s="377">
        <f t="shared" si="139"/>
        <v>1689</v>
      </c>
      <c r="X195" s="377">
        <f t="shared" si="140"/>
        <v>7093</v>
      </c>
      <c r="Y195" s="678">
        <f t="shared" si="141"/>
        <v>4.0598116352623136E-2</v>
      </c>
      <c r="Z195" s="678">
        <f t="shared" si="141"/>
        <v>4.2747313972792689E-2</v>
      </c>
      <c r="AA195" s="678">
        <f t="shared" si="162"/>
        <v>4.2173466240624131E-2</v>
      </c>
      <c r="AB195" s="678">
        <f t="shared" si="163"/>
        <v>2.8580751876315109E-2</v>
      </c>
      <c r="AC195" s="678">
        <f t="shared" si="164"/>
        <v>0.21071119750599959</v>
      </c>
      <c r="AD195" s="678">
        <f t="shared" si="165"/>
        <v>0.14245302592493256</v>
      </c>
      <c r="AE195" s="678">
        <f t="shared" si="166"/>
        <v>5.0666464372253715E-2</v>
      </c>
    </row>
    <row r="196" spans="1:31" s="659" customFormat="1" ht="20.100000000000001" customHeight="1" collapsed="1">
      <c r="A196" s="616">
        <v>213.01</v>
      </c>
      <c r="B196" s="366" t="s">
        <v>593</v>
      </c>
      <c r="C196" s="563">
        <v>222</v>
      </c>
      <c r="D196" s="368">
        <f>SUM(D197:D205)</f>
        <v>8467</v>
      </c>
      <c r="E196" s="368">
        <f>SUM(E197:E205)</f>
        <v>243313</v>
      </c>
      <c r="F196" s="368">
        <f t="shared" ref="F196" si="202">SUM(F197:F205)</f>
        <v>24124</v>
      </c>
      <c r="G196" s="368">
        <f t="shared" ref="G196" si="203">SUM(G197:G205)</f>
        <v>695625</v>
      </c>
      <c r="H196" s="368">
        <f t="shared" ref="H196" si="204">SUM(H197:H205)</f>
        <v>1255</v>
      </c>
      <c r="I196" s="368">
        <f t="shared" ref="I196" si="205">SUM(I197:I205)</f>
        <v>36282</v>
      </c>
      <c r="J196" s="368">
        <f t="shared" ref="J196" si="206">SUM(J197:J205)</f>
        <v>16072</v>
      </c>
      <c r="K196" s="368">
        <f t="shared" ref="K196" si="207">SUM(K197:K205)</f>
        <v>474859</v>
      </c>
      <c r="L196" s="369">
        <f t="shared" ref="L196" si="208">+D196+F196+H196+J196</f>
        <v>49918</v>
      </c>
      <c r="M196" s="369">
        <f t="shared" ref="M196" si="209">+E196+G196+I196+K196</f>
        <v>1450079</v>
      </c>
      <c r="N196" s="370">
        <f t="shared" si="201"/>
        <v>29.049220721984053</v>
      </c>
      <c r="O196" s="567"/>
      <c r="P196" s="670"/>
      <c r="Q196" s="670"/>
      <c r="R196" s="394">
        <f t="shared" si="169"/>
        <v>8608</v>
      </c>
      <c r="S196" s="377">
        <f t="shared" si="149"/>
        <v>25406</v>
      </c>
      <c r="T196" s="377">
        <f t="shared" si="138"/>
        <v>34014</v>
      </c>
      <c r="U196" s="394">
        <f t="shared" si="150"/>
        <v>1594</v>
      </c>
      <c r="V196" s="394">
        <f t="shared" si="151"/>
        <v>15504</v>
      </c>
      <c r="W196" s="377">
        <f t="shared" si="139"/>
        <v>17098</v>
      </c>
      <c r="X196" s="377">
        <f t="shared" si="140"/>
        <v>51112</v>
      </c>
      <c r="Y196" s="678">
        <f t="shared" si="141"/>
        <v>0.25159725382532755</v>
      </c>
      <c r="Z196" s="678">
        <f t="shared" si="141"/>
        <v>0.27049520766943241</v>
      </c>
      <c r="AA196" s="678">
        <f t="shared" si="162"/>
        <v>0.26544934876176707</v>
      </c>
      <c r="AB196" s="678">
        <f t="shared" si="163"/>
        <v>0.3587221928413093</v>
      </c>
      <c r="AC196" s="678">
        <f t="shared" si="164"/>
        <v>2.0914637683309976</v>
      </c>
      <c r="AD196" s="678">
        <f t="shared" si="165"/>
        <v>1.4420733198724081</v>
      </c>
      <c r="AE196" s="678">
        <f t="shared" si="166"/>
        <v>0.36510141364650112</v>
      </c>
    </row>
    <row r="197" spans="1:31" s="362" customFormat="1" ht="20.100000000000001" hidden="1" customHeight="1" outlineLevel="1">
      <c r="A197" s="616">
        <f>+C195+0.01</f>
        <v>213.01</v>
      </c>
      <c r="B197" s="366" t="s">
        <v>593</v>
      </c>
      <c r="C197" s="563">
        <f>+C195+1</f>
        <v>214</v>
      </c>
      <c r="D197" s="368">
        <v>822</v>
      </c>
      <c r="E197" s="368">
        <v>23791</v>
      </c>
      <c r="F197" s="368">
        <v>2307</v>
      </c>
      <c r="G197" s="368">
        <v>66085</v>
      </c>
      <c r="H197" s="368">
        <v>217</v>
      </c>
      <c r="I197" s="368">
        <v>6347</v>
      </c>
      <c r="J197" s="368">
        <v>1925</v>
      </c>
      <c r="K197" s="368">
        <v>56556</v>
      </c>
      <c r="L197" s="369">
        <f t="shared" si="160"/>
        <v>5271</v>
      </c>
      <c r="M197" s="369">
        <f t="shared" si="161"/>
        <v>152779</v>
      </c>
      <c r="N197" s="370">
        <f t="shared" si="201"/>
        <v>28.984822614304687</v>
      </c>
      <c r="O197" s="371"/>
      <c r="P197" s="670"/>
      <c r="Q197" s="670"/>
      <c r="R197" s="394">
        <f t="shared" si="169"/>
        <v>742</v>
      </c>
      <c r="S197" s="377">
        <f t="shared" si="149"/>
        <v>2364</v>
      </c>
      <c r="T197" s="377">
        <f t="shared" si="138"/>
        <v>3106</v>
      </c>
      <c r="U197" s="394">
        <f t="shared" si="150"/>
        <v>140</v>
      </c>
      <c r="V197" s="394">
        <f t="shared" si="151"/>
        <v>1614</v>
      </c>
      <c r="W197" s="377">
        <f t="shared" si="139"/>
        <v>1754</v>
      </c>
      <c r="X197" s="377">
        <f t="shared" si="140"/>
        <v>4860</v>
      </c>
      <c r="Y197" s="678">
        <f t="shared" si="141"/>
        <v>2.1687402688010345E-2</v>
      </c>
      <c r="Z197" s="678">
        <f t="shared" si="141"/>
        <v>2.5169277766296867E-2</v>
      </c>
      <c r="AA197" s="678">
        <f t="shared" si="162"/>
        <v>2.4239597731935333E-2</v>
      </c>
      <c r="AB197" s="678">
        <f t="shared" si="163"/>
        <v>3.1506340651056029E-2</v>
      </c>
      <c r="AC197" s="678">
        <f t="shared" si="164"/>
        <v>0.21772591086727489</v>
      </c>
      <c r="AD197" s="678">
        <f t="shared" si="165"/>
        <v>0.14793523236964579</v>
      </c>
      <c r="AE197" s="678">
        <f t="shared" si="166"/>
        <v>3.4715778492760904E-2</v>
      </c>
    </row>
    <row r="198" spans="1:31" s="362" customFormat="1" ht="20.100000000000001" hidden="1" customHeight="1" outlineLevel="1">
      <c r="A198" s="616">
        <f t="shared" si="167"/>
        <v>214.01</v>
      </c>
      <c r="B198" s="366" t="s">
        <v>593</v>
      </c>
      <c r="C198" s="563">
        <f t="shared" si="168"/>
        <v>215</v>
      </c>
      <c r="D198" s="368">
        <v>778</v>
      </c>
      <c r="E198" s="368">
        <v>22183</v>
      </c>
      <c r="F198" s="368">
        <v>2299</v>
      </c>
      <c r="G198" s="368">
        <v>65845</v>
      </c>
      <c r="H198" s="368">
        <v>212</v>
      </c>
      <c r="I198" s="368">
        <v>6200</v>
      </c>
      <c r="J198" s="368">
        <v>1832</v>
      </c>
      <c r="K198" s="368">
        <v>54116</v>
      </c>
      <c r="L198" s="369">
        <f t="shared" si="160"/>
        <v>5121</v>
      </c>
      <c r="M198" s="369">
        <f t="shared" si="161"/>
        <v>148344</v>
      </c>
      <c r="N198" s="370">
        <f t="shared" si="201"/>
        <v>28.967779730521382</v>
      </c>
      <c r="O198" s="371"/>
      <c r="P198" s="670"/>
      <c r="Q198" s="670"/>
      <c r="R198" s="394">
        <f t="shared" si="169"/>
        <v>933</v>
      </c>
      <c r="S198" s="377">
        <f t="shared" si="149"/>
        <v>2796</v>
      </c>
      <c r="T198" s="377">
        <f t="shared" si="138"/>
        <v>3729</v>
      </c>
      <c r="U198" s="394">
        <f t="shared" si="150"/>
        <v>141</v>
      </c>
      <c r="V198" s="394">
        <f t="shared" si="151"/>
        <v>1519</v>
      </c>
      <c r="W198" s="377">
        <f t="shared" si="139"/>
        <v>1660</v>
      </c>
      <c r="X198" s="377">
        <f t="shared" si="140"/>
        <v>5389</v>
      </c>
      <c r="Y198" s="678">
        <f t="shared" si="141"/>
        <v>2.7270009040314895E-2</v>
      </c>
      <c r="Z198" s="678">
        <f t="shared" si="141"/>
        <v>2.9768739693132845E-2</v>
      </c>
      <c r="AA198" s="678">
        <f t="shared" si="162"/>
        <v>2.9101564694908842E-2</v>
      </c>
      <c r="AB198" s="678">
        <f t="shared" si="163"/>
        <v>3.1731385941420713E-2</v>
      </c>
      <c r="AC198" s="678">
        <f t="shared" si="164"/>
        <v>0.20491056914956046</v>
      </c>
      <c r="AD198" s="678">
        <f t="shared" si="165"/>
        <v>0.14000711843421437</v>
      </c>
      <c r="AE198" s="678">
        <f t="shared" si="166"/>
        <v>3.8494512406890641E-2</v>
      </c>
    </row>
    <row r="199" spans="1:31" s="362" customFormat="1" ht="20.100000000000001" hidden="1" customHeight="1" outlineLevel="1">
      <c r="A199" s="616">
        <f t="shared" si="167"/>
        <v>215.01</v>
      </c>
      <c r="B199" s="366" t="s">
        <v>593</v>
      </c>
      <c r="C199" s="563">
        <f t="shared" si="168"/>
        <v>216</v>
      </c>
      <c r="D199" s="368">
        <v>621</v>
      </c>
      <c r="E199" s="368">
        <v>17728</v>
      </c>
      <c r="F199" s="368">
        <v>2049</v>
      </c>
      <c r="G199" s="368">
        <v>59098</v>
      </c>
      <c r="H199" s="368">
        <v>132</v>
      </c>
      <c r="I199" s="368">
        <v>3898</v>
      </c>
      <c r="J199" s="368">
        <v>1775</v>
      </c>
      <c r="K199" s="368">
        <v>52507</v>
      </c>
      <c r="L199" s="369">
        <f t="shared" si="160"/>
        <v>4577</v>
      </c>
      <c r="M199" s="369">
        <f t="shared" si="161"/>
        <v>133231</v>
      </c>
      <c r="N199" s="370">
        <f t="shared" si="201"/>
        <v>29.108804894035394</v>
      </c>
      <c r="O199" s="371"/>
      <c r="P199" s="670"/>
      <c r="Q199" s="670"/>
      <c r="R199" s="394">
        <f t="shared" si="169"/>
        <v>1178</v>
      </c>
      <c r="S199" s="377">
        <f t="shared" si="149"/>
        <v>3333</v>
      </c>
      <c r="T199" s="377">
        <f t="shared" ref="T199:T262" si="210">+S199+R199</f>
        <v>4511</v>
      </c>
      <c r="U199" s="394">
        <f t="shared" si="150"/>
        <v>176</v>
      </c>
      <c r="V199" s="394">
        <f t="shared" si="151"/>
        <v>1544</v>
      </c>
      <c r="W199" s="377">
        <f t="shared" ref="W199:W262" si="211">+V199+U199</f>
        <v>1720</v>
      </c>
      <c r="X199" s="377">
        <f t="shared" ref="X199:X262" si="212">+W199+T199</f>
        <v>6231</v>
      </c>
      <c r="Y199" s="678">
        <f t="shared" ref="Y199:Z262" si="213">+(R199/R$268)*100</f>
        <v>3.4430943890129635E-2</v>
      </c>
      <c r="Z199" s="678">
        <f t="shared" si="213"/>
        <v>3.5486126393852561E-2</v>
      </c>
      <c r="AA199" s="678">
        <f t="shared" si="162"/>
        <v>3.5204386789684579E-2</v>
      </c>
      <c r="AB199" s="678">
        <f t="shared" si="163"/>
        <v>3.9607971104184715E-2</v>
      </c>
      <c r="AC199" s="678">
        <f t="shared" si="164"/>
        <v>0.20828302749632738</v>
      </c>
      <c r="AD199" s="678">
        <f t="shared" si="165"/>
        <v>0.14506761669087273</v>
      </c>
      <c r="AE199" s="678">
        <f t="shared" si="166"/>
        <v>4.450905674658296E-2</v>
      </c>
    </row>
    <row r="200" spans="1:31" s="613" customFormat="1" ht="20.100000000000001" hidden="1" customHeight="1" outlineLevel="1">
      <c r="A200" s="616">
        <f t="shared" si="167"/>
        <v>216.01</v>
      </c>
      <c r="B200" s="366" t="s">
        <v>593</v>
      </c>
      <c r="C200" s="563">
        <f t="shared" si="168"/>
        <v>217</v>
      </c>
      <c r="D200" s="564">
        <v>1113</v>
      </c>
      <c r="E200" s="564">
        <v>31695</v>
      </c>
      <c r="F200" s="564">
        <v>2700</v>
      </c>
      <c r="G200" s="564">
        <v>77681</v>
      </c>
      <c r="H200" s="564">
        <v>135</v>
      </c>
      <c r="I200" s="564">
        <v>3915</v>
      </c>
      <c r="J200" s="564">
        <v>1807</v>
      </c>
      <c r="K200" s="564">
        <v>53464</v>
      </c>
      <c r="L200" s="369">
        <f t="shared" si="160"/>
        <v>5755</v>
      </c>
      <c r="M200" s="369">
        <f t="shared" si="161"/>
        <v>166755</v>
      </c>
      <c r="N200" s="565">
        <f t="shared" si="201"/>
        <v>28.975673327541269</v>
      </c>
      <c r="O200" s="567"/>
      <c r="P200" s="670"/>
      <c r="Q200" s="670"/>
      <c r="R200" s="394">
        <f t="shared" si="169"/>
        <v>757</v>
      </c>
      <c r="S200" s="377">
        <f t="shared" si="149"/>
        <v>2287</v>
      </c>
      <c r="T200" s="377">
        <f t="shared" si="210"/>
        <v>3044</v>
      </c>
      <c r="U200" s="394">
        <f t="shared" si="150"/>
        <v>184</v>
      </c>
      <c r="V200" s="394">
        <f t="shared" si="151"/>
        <v>1820</v>
      </c>
      <c r="W200" s="377">
        <f t="shared" si="211"/>
        <v>2004</v>
      </c>
      <c r="X200" s="377">
        <f t="shared" si="212"/>
        <v>5048</v>
      </c>
      <c r="Y200" s="678">
        <f t="shared" si="213"/>
        <v>2.2125827270652064E-2</v>
      </c>
      <c r="Z200" s="678">
        <f t="shared" si="213"/>
        <v>2.4349466265448788E-2</v>
      </c>
      <c r="AA200" s="678">
        <f t="shared" si="162"/>
        <v>2.3755742271735724E-2</v>
      </c>
      <c r="AB200" s="678">
        <f t="shared" si="163"/>
        <v>4.1408333427102206E-2</v>
      </c>
      <c r="AC200" s="678">
        <f t="shared" si="164"/>
        <v>0.24551496764463462</v>
      </c>
      <c r="AD200" s="678">
        <f t="shared" si="165"/>
        <v>0.1690206417723889</v>
      </c>
      <c r="AE200" s="678">
        <f t="shared" si="166"/>
        <v>3.605869338095824E-2</v>
      </c>
    </row>
    <row r="201" spans="1:31" s="362" customFormat="1" ht="20.100000000000001" hidden="1" customHeight="1" outlineLevel="1">
      <c r="A201" s="616">
        <f t="shared" si="167"/>
        <v>217.01</v>
      </c>
      <c r="B201" s="366" t="s">
        <v>593</v>
      </c>
      <c r="C201" s="563">
        <f t="shared" si="168"/>
        <v>218</v>
      </c>
      <c r="D201" s="368">
        <v>2470</v>
      </c>
      <c r="E201" s="368">
        <v>72147</v>
      </c>
      <c r="F201" s="368">
        <v>6491</v>
      </c>
      <c r="G201" s="368">
        <v>189089</v>
      </c>
      <c r="H201" s="368">
        <v>123</v>
      </c>
      <c r="I201" s="368">
        <v>3668</v>
      </c>
      <c r="J201" s="368">
        <v>1965</v>
      </c>
      <c r="K201" s="368">
        <v>58166</v>
      </c>
      <c r="L201" s="369">
        <f t="shared" si="160"/>
        <v>11049</v>
      </c>
      <c r="M201" s="369">
        <f t="shared" si="161"/>
        <v>323070</v>
      </c>
      <c r="N201" s="370">
        <f t="shared" si="201"/>
        <v>29.239750203638337</v>
      </c>
      <c r="O201" s="371"/>
      <c r="P201" s="670"/>
      <c r="Q201" s="670"/>
      <c r="R201" s="394">
        <f t="shared" si="169"/>
        <v>903</v>
      </c>
      <c r="S201" s="377">
        <f t="shared" si="149"/>
        <v>2398</v>
      </c>
      <c r="T201" s="377">
        <f t="shared" si="210"/>
        <v>3301</v>
      </c>
      <c r="U201" s="394">
        <f t="shared" si="150"/>
        <v>164</v>
      </c>
      <c r="V201" s="394">
        <f t="shared" si="151"/>
        <v>1731</v>
      </c>
      <c r="W201" s="377">
        <f t="shared" si="211"/>
        <v>1895</v>
      </c>
      <c r="X201" s="377">
        <f t="shared" si="212"/>
        <v>5196</v>
      </c>
      <c r="Y201" s="678">
        <f t="shared" si="213"/>
        <v>2.639315987503146E-2</v>
      </c>
      <c r="Z201" s="678">
        <f t="shared" si="213"/>
        <v>2.5531272454983035E-2</v>
      </c>
      <c r="AA201" s="678">
        <f t="shared" si="162"/>
        <v>2.5761401195466369E-2</v>
      </c>
      <c r="AB201" s="678">
        <f t="shared" si="163"/>
        <v>3.6907427619808489E-2</v>
      </c>
      <c r="AC201" s="678">
        <f t="shared" si="164"/>
        <v>0.23350901593014425</v>
      </c>
      <c r="AD201" s="678">
        <f t="shared" si="165"/>
        <v>0.15982740327279291</v>
      </c>
      <c r="AE201" s="678">
        <f t="shared" si="166"/>
        <v>3.7115881697198691E-2</v>
      </c>
    </row>
    <row r="202" spans="1:31" s="362" customFormat="1" ht="20.100000000000001" hidden="1" customHeight="1" outlineLevel="1">
      <c r="A202" s="616">
        <f t="shared" si="167"/>
        <v>218.01</v>
      </c>
      <c r="B202" s="366" t="s">
        <v>593</v>
      </c>
      <c r="C202" s="563">
        <f t="shared" si="168"/>
        <v>219</v>
      </c>
      <c r="D202" s="368">
        <v>699</v>
      </c>
      <c r="E202" s="368">
        <v>20137</v>
      </c>
      <c r="F202" s="368">
        <v>1969</v>
      </c>
      <c r="G202" s="368">
        <v>56343</v>
      </c>
      <c r="H202" s="368">
        <v>110</v>
      </c>
      <c r="I202" s="368">
        <v>2870</v>
      </c>
      <c r="J202" s="368">
        <v>1760</v>
      </c>
      <c r="K202" s="368">
        <v>52027</v>
      </c>
      <c r="L202" s="369">
        <f t="shared" si="160"/>
        <v>4538</v>
      </c>
      <c r="M202" s="369">
        <f t="shared" si="161"/>
        <v>131377</v>
      </c>
      <c r="N202" s="370">
        <f t="shared" si="201"/>
        <v>28.950418686646099</v>
      </c>
      <c r="O202" s="371"/>
      <c r="P202" s="670"/>
      <c r="Q202" s="670"/>
      <c r="R202" s="394">
        <f t="shared" si="169"/>
        <v>1352</v>
      </c>
      <c r="S202" s="377">
        <f t="shared" si="149"/>
        <v>3945</v>
      </c>
      <c r="T202" s="377">
        <f t="shared" si="210"/>
        <v>5297</v>
      </c>
      <c r="U202" s="394">
        <f t="shared" si="150"/>
        <v>162</v>
      </c>
      <c r="V202" s="394">
        <f t="shared" si="151"/>
        <v>1819</v>
      </c>
      <c r="W202" s="377">
        <f t="shared" si="211"/>
        <v>1981</v>
      </c>
      <c r="X202" s="377">
        <f t="shared" si="212"/>
        <v>7278</v>
      </c>
      <c r="Y202" s="678">
        <f t="shared" si="213"/>
        <v>3.9516669048773566E-2</v>
      </c>
      <c r="Z202" s="678">
        <f t="shared" si="213"/>
        <v>4.200203079020353E-2</v>
      </c>
      <c r="AA202" s="678">
        <f t="shared" si="162"/>
        <v>4.1338425365763515E-2</v>
      </c>
      <c r="AB202" s="678">
        <f t="shared" si="163"/>
        <v>3.6457337039079114E-2</v>
      </c>
      <c r="AC202" s="678">
        <f t="shared" si="164"/>
        <v>0.24538006931076392</v>
      </c>
      <c r="AD202" s="678">
        <f t="shared" si="165"/>
        <v>0.16708078410733654</v>
      </c>
      <c r="AE202" s="678">
        <f t="shared" si="166"/>
        <v>5.198794976755429E-2</v>
      </c>
    </row>
    <row r="203" spans="1:31" s="362" customFormat="1" ht="20.100000000000001" hidden="1" customHeight="1" outlineLevel="1">
      <c r="A203" s="616">
        <f t="shared" si="167"/>
        <v>219.01</v>
      </c>
      <c r="B203" s="366" t="s">
        <v>593</v>
      </c>
      <c r="C203" s="563">
        <f t="shared" si="168"/>
        <v>220</v>
      </c>
      <c r="D203" s="368">
        <v>730</v>
      </c>
      <c r="E203" s="368">
        <v>20686</v>
      </c>
      <c r="F203" s="368">
        <v>2249</v>
      </c>
      <c r="G203" s="368">
        <v>64931</v>
      </c>
      <c r="H203" s="368">
        <v>104</v>
      </c>
      <c r="I203" s="368">
        <v>2919</v>
      </c>
      <c r="J203" s="368">
        <v>1752</v>
      </c>
      <c r="K203" s="368">
        <v>51822</v>
      </c>
      <c r="L203" s="369">
        <f t="shared" si="160"/>
        <v>4835</v>
      </c>
      <c r="M203" s="369">
        <f t="shared" si="161"/>
        <v>140358</v>
      </c>
      <c r="N203" s="370">
        <f t="shared" si="201"/>
        <v>29.029576008273008</v>
      </c>
      <c r="O203" s="371"/>
      <c r="P203" s="670"/>
      <c r="Q203" s="670"/>
      <c r="R203" s="394">
        <f t="shared" si="169"/>
        <v>763</v>
      </c>
      <c r="S203" s="377">
        <f t="shared" si="149"/>
        <v>2388</v>
      </c>
      <c r="T203" s="377">
        <f t="shared" si="210"/>
        <v>3151</v>
      </c>
      <c r="U203" s="394">
        <f t="shared" si="150"/>
        <v>227</v>
      </c>
      <c r="V203" s="394">
        <f t="shared" si="151"/>
        <v>1830</v>
      </c>
      <c r="W203" s="377">
        <f t="shared" si="211"/>
        <v>2057</v>
      </c>
      <c r="X203" s="377">
        <f t="shared" si="212"/>
        <v>5208</v>
      </c>
      <c r="Y203" s="678">
        <f t="shared" si="213"/>
        <v>2.2301197103708752E-2</v>
      </c>
      <c r="Z203" s="678">
        <f t="shared" si="213"/>
        <v>2.5424803428898871E-2</v>
      </c>
      <c r="AA203" s="678">
        <f t="shared" si="162"/>
        <v>2.4590783146596344E-2</v>
      </c>
      <c r="AB203" s="678">
        <f t="shared" si="163"/>
        <v>5.10852809127837E-2</v>
      </c>
      <c r="AC203" s="678">
        <f t="shared" si="164"/>
        <v>0.24686395098334141</v>
      </c>
      <c r="AD203" s="678">
        <f t="shared" si="165"/>
        <v>0.17349074856577046</v>
      </c>
      <c r="AE203" s="678">
        <f t="shared" si="166"/>
        <v>3.7201599668785758E-2</v>
      </c>
    </row>
    <row r="204" spans="1:31" s="362" customFormat="1" ht="20.100000000000001" hidden="1" customHeight="1" outlineLevel="1">
      <c r="A204" s="616">
        <f t="shared" si="167"/>
        <v>220.01</v>
      </c>
      <c r="B204" s="366" t="s">
        <v>593</v>
      </c>
      <c r="C204" s="563">
        <f t="shared" si="168"/>
        <v>221</v>
      </c>
      <c r="D204" s="368">
        <v>625</v>
      </c>
      <c r="E204" s="368">
        <v>17851</v>
      </c>
      <c r="F204" s="368">
        <v>2019</v>
      </c>
      <c r="G204" s="368">
        <v>58369</v>
      </c>
      <c r="H204" s="368">
        <v>104</v>
      </c>
      <c r="I204" s="368">
        <v>3035</v>
      </c>
      <c r="J204" s="368">
        <v>1555</v>
      </c>
      <c r="K204" s="368">
        <v>45746</v>
      </c>
      <c r="L204" s="369">
        <f t="shared" si="160"/>
        <v>4303</v>
      </c>
      <c r="M204" s="369">
        <f t="shared" si="161"/>
        <v>125001</v>
      </c>
      <c r="N204" s="370">
        <f t="shared" si="201"/>
        <v>29.049732744596792</v>
      </c>
      <c r="O204" s="371"/>
      <c r="P204" s="670"/>
      <c r="Q204" s="670"/>
      <c r="R204" s="394">
        <f t="shared" si="169"/>
        <v>712</v>
      </c>
      <c r="S204" s="377">
        <f t="shared" si="149"/>
        <v>2267</v>
      </c>
      <c r="T204" s="377">
        <f t="shared" si="210"/>
        <v>2979</v>
      </c>
      <c r="U204" s="394">
        <f t="shared" si="150"/>
        <v>186</v>
      </c>
      <c r="V204" s="394">
        <f t="shared" si="151"/>
        <v>1802</v>
      </c>
      <c r="W204" s="377">
        <f t="shared" si="211"/>
        <v>1988</v>
      </c>
      <c r="X204" s="377">
        <f t="shared" si="212"/>
        <v>4967</v>
      </c>
      <c r="Y204" s="678">
        <f t="shared" si="213"/>
        <v>2.0810553522726906E-2</v>
      </c>
      <c r="Z204" s="678">
        <f t="shared" si="213"/>
        <v>2.4136528213280457E-2</v>
      </c>
      <c r="AA204" s="678">
        <f t="shared" si="162"/>
        <v>2.3248474450558713E-2</v>
      </c>
      <c r="AB204" s="678">
        <f t="shared" si="163"/>
        <v>4.1858424007831574E-2</v>
      </c>
      <c r="AC204" s="678">
        <f t="shared" si="164"/>
        <v>0.24308679763496241</v>
      </c>
      <c r="AD204" s="678">
        <f t="shared" si="165"/>
        <v>0.16767117557061334</v>
      </c>
      <c r="AE204" s="678">
        <f t="shared" si="166"/>
        <v>3.5480097072745555E-2</v>
      </c>
    </row>
    <row r="205" spans="1:31" s="362" customFormat="1" ht="20.100000000000001" hidden="1" customHeight="1" outlineLevel="1">
      <c r="A205" s="616">
        <f t="shared" si="167"/>
        <v>221.01</v>
      </c>
      <c r="B205" s="366" t="s">
        <v>593</v>
      </c>
      <c r="C205" s="563">
        <f t="shared" si="168"/>
        <v>222</v>
      </c>
      <c r="D205" s="368">
        <v>609</v>
      </c>
      <c r="E205" s="368">
        <v>17095</v>
      </c>
      <c r="F205" s="368">
        <v>2041</v>
      </c>
      <c r="G205" s="368">
        <v>58184</v>
      </c>
      <c r="H205" s="368">
        <v>118</v>
      </c>
      <c r="I205" s="368">
        <v>3430</v>
      </c>
      <c r="J205" s="368">
        <v>1701</v>
      </c>
      <c r="K205" s="368">
        <v>50455</v>
      </c>
      <c r="L205" s="369">
        <f t="shared" si="160"/>
        <v>4469</v>
      </c>
      <c r="M205" s="369">
        <f t="shared" si="161"/>
        <v>129164</v>
      </c>
      <c r="N205" s="370">
        <f t="shared" si="201"/>
        <v>28.902215260684716</v>
      </c>
      <c r="O205" s="371"/>
      <c r="P205" s="670"/>
      <c r="Q205" s="670"/>
      <c r="R205" s="394">
        <f t="shared" si="169"/>
        <v>1268</v>
      </c>
      <c r="S205" s="377">
        <f t="shared" si="149"/>
        <v>3628</v>
      </c>
      <c r="T205" s="377">
        <f t="shared" si="210"/>
        <v>4896</v>
      </c>
      <c r="U205" s="394">
        <f t="shared" si="150"/>
        <v>214</v>
      </c>
      <c r="V205" s="394">
        <f t="shared" si="151"/>
        <v>1825</v>
      </c>
      <c r="W205" s="377">
        <f t="shared" si="211"/>
        <v>2039</v>
      </c>
      <c r="X205" s="377">
        <f t="shared" si="212"/>
        <v>6935</v>
      </c>
      <c r="Y205" s="678">
        <f t="shared" si="213"/>
        <v>3.7061491385979944E-2</v>
      </c>
      <c r="Z205" s="678">
        <f t="shared" si="213"/>
        <v>3.8626962663335464E-2</v>
      </c>
      <c r="AA205" s="678">
        <f t="shared" si="162"/>
        <v>3.8208973115117645E-2</v>
      </c>
      <c r="AB205" s="678">
        <f t="shared" si="163"/>
        <v>4.8159692138042783E-2</v>
      </c>
      <c r="AC205" s="678">
        <f t="shared" si="164"/>
        <v>0.246189459313988</v>
      </c>
      <c r="AD205" s="678">
        <f t="shared" si="165"/>
        <v>0.17197259908877296</v>
      </c>
      <c r="AE205" s="678">
        <f t="shared" si="166"/>
        <v>4.953784441302405E-2</v>
      </c>
    </row>
    <row r="206" spans="1:31" s="362" customFormat="1" ht="20.100000000000001" customHeight="1" collapsed="1">
      <c r="A206" s="616">
        <v>222.01</v>
      </c>
      <c r="B206" s="366" t="s">
        <v>593</v>
      </c>
      <c r="C206" s="563">
        <v>231</v>
      </c>
      <c r="D206" s="368">
        <f>SUM(D207:D215)</f>
        <v>6630</v>
      </c>
      <c r="E206" s="368">
        <f>SUM(E207:E215)</f>
        <v>189777</v>
      </c>
      <c r="F206" s="368">
        <f t="shared" ref="F206" si="214">SUM(F207:F215)</f>
        <v>18818</v>
      </c>
      <c r="G206" s="368">
        <f t="shared" ref="G206" si="215">SUM(G207:G215)</f>
        <v>537607</v>
      </c>
      <c r="H206" s="368">
        <f t="shared" ref="H206" si="216">SUM(H207:H215)</f>
        <v>704</v>
      </c>
      <c r="I206" s="368">
        <f t="shared" ref="I206" si="217">SUM(I207:I215)</f>
        <v>20366</v>
      </c>
      <c r="J206" s="368">
        <f t="shared" ref="J206" si="218">SUM(J207:J215)</f>
        <v>14435</v>
      </c>
      <c r="K206" s="368">
        <f t="shared" ref="K206" si="219">SUM(K207:K215)</f>
        <v>425919</v>
      </c>
      <c r="L206" s="369">
        <f t="shared" ref="L206" si="220">+D206+F206+H206+J206</f>
        <v>40587</v>
      </c>
      <c r="M206" s="369">
        <f t="shared" ref="M206" si="221">+E206+G206+I206+K206</f>
        <v>1173669</v>
      </c>
      <c r="N206" s="370">
        <f t="shared" si="201"/>
        <v>28.917362702343116</v>
      </c>
      <c r="O206" s="371"/>
      <c r="P206" s="670"/>
      <c r="Q206" s="670"/>
      <c r="R206" s="394">
        <f t="shared" si="169"/>
        <v>8467</v>
      </c>
      <c r="S206" s="377">
        <f t="shared" si="149"/>
        <v>24124</v>
      </c>
      <c r="T206" s="377">
        <f t="shared" si="210"/>
        <v>32591</v>
      </c>
      <c r="U206" s="394">
        <f t="shared" si="150"/>
        <v>1255</v>
      </c>
      <c r="V206" s="394">
        <f t="shared" si="151"/>
        <v>16072</v>
      </c>
      <c r="W206" s="377">
        <f t="shared" si="211"/>
        <v>17327</v>
      </c>
      <c r="X206" s="377">
        <f t="shared" si="212"/>
        <v>49918</v>
      </c>
      <c r="Y206" s="678">
        <f t="shared" si="213"/>
        <v>0.2474760627484954</v>
      </c>
      <c r="Z206" s="678">
        <f t="shared" si="213"/>
        <v>0.25684587852544233</v>
      </c>
      <c r="AA206" s="678">
        <f t="shared" si="162"/>
        <v>0.25434408553815341</v>
      </c>
      <c r="AB206" s="678">
        <f t="shared" si="163"/>
        <v>0.2824318394076808</v>
      </c>
      <c r="AC206" s="678">
        <f t="shared" si="164"/>
        <v>2.1680860219695428</v>
      </c>
      <c r="AD206" s="678">
        <f t="shared" si="165"/>
        <v>1.4613875548853206</v>
      </c>
      <c r="AE206" s="678">
        <f t="shared" si="166"/>
        <v>0.35657247547358822</v>
      </c>
    </row>
    <row r="207" spans="1:31" s="362" customFormat="1" ht="20.100000000000001" hidden="1" customHeight="1" outlineLevel="1">
      <c r="A207" s="616">
        <f>+C205+0.01</f>
        <v>222.01</v>
      </c>
      <c r="B207" s="366" t="s">
        <v>593</v>
      </c>
      <c r="C207" s="563">
        <f>+C205+1</f>
        <v>223</v>
      </c>
      <c r="D207" s="368">
        <v>854</v>
      </c>
      <c r="E207" s="368">
        <v>24628</v>
      </c>
      <c r="F207" s="368">
        <v>2310</v>
      </c>
      <c r="G207" s="368">
        <v>66048</v>
      </c>
      <c r="H207" s="368">
        <v>70</v>
      </c>
      <c r="I207" s="368">
        <v>2060</v>
      </c>
      <c r="J207" s="368">
        <v>1561</v>
      </c>
      <c r="K207" s="368">
        <v>46084</v>
      </c>
      <c r="L207" s="369">
        <f t="shared" si="160"/>
        <v>4795</v>
      </c>
      <c r="M207" s="369">
        <f t="shared" si="161"/>
        <v>138820</v>
      </c>
      <c r="N207" s="370">
        <f t="shared" si="201"/>
        <v>28.950990615224192</v>
      </c>
      <c r="O207" s="371"/>
      <c r="P207" s="670"/>
      <c r="Q207" s="670"/>
      <c r="R207" s="394">
        <f t="shared" si="169"/>
        <v>822</v>
      </c>
      <c r="S207" s="377">
        <f t="shared" si="149"/>
        <v>2307</v>
      </c>
      <c r="T207" s="377">
        <f t="shared" si="210"/>
        <v>3129</v>
      </c>
      <c r="U207" s="394">
        <f t="shared" si="150"/>
        <v>217</v>
      </c>
      <c r="V207" s="394">
        <f t="shared" si="151"/>
        <v>1925</v>
      </c>
      <c r="W207" s="377">
        <f t="shared" si="211"/>
        <v>2142</v>
      </c>
      <c r="X207" s="377">
        <f t="shared" si="212"/>
        <v>5271</v>
      </c>
      <c r="Y207" s="678">
        <f t="shared" si="213"/>
        <v>2.4025667128766175E-2</v>
      </c>
      <c r="Z207" s="678">
        <f t="shared" si="213"/>
        <v>2.456240431761712E-2</v>
      </c>
      <c r="AA207" s="678">
        <f t="shared" si="162"/>
        <v>2.4419092499428738E-2</v>
      </c>
      <c r="AB207" s="678">
        <f t="shared" si="163"/>
        <v>4.8834828009136841E-2</v>
      </c>
      <c r="AC207" s="678">
        <f t="shared" si="164"/>
        <v>0.25967929270105589</v>
      </c>
      <c r="AD207" s="678">
        <f t="shared" si="165"/>
        <v>0.18065978776270311</v>
      </c>
      <c r="AE207" s="678">
        <f t="shared" si="166"/>
        <v>3.7651619019617846E-2</v>
      </c>
    </row>
    <row r="208" spans="1:31" s="362" customFormat="1" ht="20.100000000000001" hidden="1" customHeight="1" outlineLevel="1">
      <c r="A208" s="616">
        <f t="shared" si="167"/>
        <v>223.01</v>
      </c>
      <c r="B208" s="366" t="s">
        <v>593</v>
      </c>
      <c r="C208" s="563">
        <f t="shared" si="168"/>
        <v>224</v>
      </c>
      <c r="D208" s="368">
        <v>780</v>
      </c>
      <c r="E208" s="368">
        <v>21444</v>
      </c>
      <c r="F208" s="368">
        <v>2389</v>
      </c>
      <c r="G208" s="368">
        <v>66043</v>
      </c>
      <c r="H208" s="368">
        <v>95</v>
      </c>
      <c r="I208" s="368">
        <v>2566</v>
      </c>
      <c r="J208" s="368">
        <v>1681</v>
      </c>
      <c r="K208" s="368">
        <v>49437</v>
      </c>
      <c r="L208" s="369">
        <f t="shared" si="160"/>
        <v>4945</v>
      </c>
      <c r="M208" s="369">
        <f t="shared" si="161"/>
        <v>139490</v>
      </c>
      <c r="N208" s="370">
        <f t="shared" si="201"/>
        <v>28.208291203235593</v>
      </c>
      <c r="O208" s="371"/>
      <c r="P208" s="670"/>
      <c r="Q208" s="670"/>
      <c r="R208" s="394">
        <f t="shared" si="169"/>
        <v>778</v>
      </c>
      <c r="S208" s="377">
        <f t="shared" si="149"/>
        <v>2299</v>
      </c>
      <c r="T208" s="377">
        <f t="shared" si="210"/>
        <v>3077</v>
      </c>
      <c r="U208" s="394">
        <f t="shared" si="150"/>
        <v>212</v>
      </c>
      <c r="V208" s="394">
        <f t="shared" si="151"/>
        <v>1832</v>
      </c>
      <c r="W208" s="377">
        <f t="shared" si="211"/>
        <v>2044</v>
      </c>
      <c r="X208" s="377">
        <f t="shared" si="212"/>
        <v>5121</v>
      </c>
      <c r="Y208" s="678">
        <f t="shared" si="213"/>
        <v>2.2739621686350468E-2</v>
      </c>
      <c r="Z208" s="678">
        <f t="shared" si="213"/>
        <v>2.4477229096749792E-2</v>
      </c>
      <c r="AA208" s="678">
        <f t="shared" si="162"/>
        <v>2.4013278242487127E-2</v>
      </c>
      <c r="AB208" s="678">
        <f t="shared" si="163"/>
        <v>4.7709601557313408E-2</v>
      </c>
      <c r="AC208" s="678">
        <f t="shared" si="164"/>
        <v>0.24713374765108273</v>
      </c>
      <c r="AD208" s="678">
        <f t="shared" si="165"/>
        <v>0.17239430727682781</v>
      </c>
      <c r="AE208" s="678">
        <f t="shared" si="166"/>
        <v>3.6580144374779543E-2</v>
      </c>
    </row>
    <row r="209" spans="1:31" s="532" customFormat="1" ht="20.100000000000001" hidden="1" customHeight="1" outlineLevel="1">
      <c r="A209" s="616">
        <f t="shared" si="167"/>
        <v>224.01</v>
      </c>
      <c r="B209" s="366" t="s">
        <v>593</v>
      </c>
      <c r="C209" s="563">
        <f t="shared" si="168"/>
        <v>225</v>
      </c>
      <c r="D209" s="564">
        <v>748</v>
      </c>
      <c r="E209" s="564">
        <v>21326</v>
      </c>
      <c r="F209" s="564">
        <v>2109</v>
      </c>
      <c r="G209" s="564">
        <v>60508</v>
      </c>
      <c r="H209" s="564">
        <v>92</v>
      </c>
      <c r="I209" s="564">
        <v>2674</v>
      </c>
      <c r="J209" s="564">
        <v>1611</v>
      </c>
      <c r="K209" s="564">
        <v>47617</v>
      </c>
      <c r="L209" s="369">
        <f t="shared" si="160"/>
        <v>4560</v>
      </c>
      <c r="M209" s="369">
        <f t="shared" si="161"/>
        <v>132125</v>
      </c>
      <c r="N209" s="565">
        <f t="shared" si="201"/>
        <v>28.974780701754387</v>
      </c>
      <c r="O209" s="567"/>
      <c r="P209" s="670"/>
      <c r="Q209" s="670"/>
      <c r="R209" s="394">
        <f t="shared" si="169"/>
        <v>621</v>
      </c>
      <c r="S209" s="377">
        <f t="shared" ref="S209:S266" si="222">+F199</f>
        <v>2049</v>
      </c>
      <c r="T209" s="377">
        <f t="shared" si="210"/>
        <v>2670</v>
      </c>
      <c r="U209" s="394">
        <f t="shared" ref="U209:U266" si="223">+H199</f>
        <v>132</v>
      </c>
      <c r="V209" s="394">
        <f t="shared" ref="V209:V266" si="224">+J199</f>
        <v>1775</v>
      </c>
      <c r="W209" s="377">
        <f t="shared" si="211"/>
        <v>1907</v>
      </c>
      <c r="X209" s="377">
        <f t="shared" si="212"/>
        <v>4577</v>
      </c>
      <c r="Y209" s="678">
        <f t="shared" si="213"/>
        <v>1.8150777721367146E-2</v>
      </c>
      <c r="Z209" s="678">
        <f t="shared" si="213"/>
        <v>2.1815503444645636E-2</v>
      </c>
      <c r="AA209" s="678">
        <f t="shared" si="162"/>
        <v>2.0837001269886461E-2</v>
      </c>
      <c r="AB209" s="678">
        <f t="shared" si="163"/>
        <v>2.9705978328138535E-2</v>
      </c>
      <c r="AC209" s="678">
        <f t="shared" si="164"/>
        <v>0.23944454262045411</v>
      </c>
      <c r="AD209" s="678">
        <f t="shared" si="165"/>
        <v>0.16083950292412458</v>
      </c>
      <c r="AE209" s="678">
        <f t="shared" si="166"/>
        <v>3.2694262996165978E-2</v>
      </c>
    </row>
    <row r="210" spans="1:31" s="362" customFormat="1" ht="20.100000000000001" hidden="1" customHeight="1" outlineLevel="1">
      <c r="A210" s="616">
        <f t="shared" si="167"/>
        <v>225.01</v>
      </c>
      <c r="B210" s="366" t="s">
        <v>593</v>
      </c>
      <c r="C210" s="563">
        <f t="shared" si="168"/>
        <v>226</v>
      </c>
      <c r="D210" s="368">
        <v>721</v>
      </c>
      <c r="E210" s="368">
        <v>20943</v>
      </c>
      <c r="F210" s="368">
        <v>1922</v>
      </c>
      <c r="G210" s="368">
        <v>54859</v>
      </c>
      <c r="H210" s="368">
        <v>83</v>
      </c>
      <c r="I210" s="368">
        <v>2465</v>
      </c>
      <c r="J210" s="368">
        <v>1838</v>
      </c>
      <c r="K210" s="368">
        <v>54488</v>
      </c>
      <c r="L210" s="369">
        <f t="shared" si="160"/>
        <v>4564</v>
      </c>
      <c r="M210" s="369">
        <f t="shared" si="161"/>
        <v>132755</v>
      </c>
      <c r="N210" s="370">
        <f t="shared" si="192"/>
        <v>29.087423312883434</v>
      </c>
      <c r="O210" s="371"/>
      <c r="P210" s="670"/>
      <c r="Q210" s="670"/>
      <c r="R210" s="394">
        <f t="shared" si="169"/>
        <v>1113</v>
      </c>
      <c r="S210" s="377">
        <f t="shared" si="222"/>
        <v>2700</v>
      </c>
      <c r="T210" s="377">
        <f t="shared" si="210"/>
        <v>3813</v>
      </c>
      <c r="U210" s="394">
        <f t="shared" si="223"/>
        <v>135</v>
      </c>
      <c r="V210" s="394">
        <f t="shared" si="224"/>
        <v>1807</v>
      </c>
      <c r="W210" s="377">
        <f t="shared" si="211"/>
        <v>1942</v>
      </c>
      <c r="X210" s="377">
        <f t="shared" si="212"/>
        <v>5755</v>
      </c>
      <c r="Y210" s="678">
        <f t="shared" si="213"/>
        <v>3.2531104032015513E-2</v>
      </c>
      <c r="Z210" s="678">
        <f t="shared" si="213"/>
        <v>2.874663704272485E-2</v>
      </c>
      <c r="AA210" s="678">
        <f t="shared" si="162"/>
        <v>2.9757110802276054E-2</v>
      </c>
      <c r="AB210" s="678">
        <f t="shared" si="163"/>
        <v>3.0381114199232596E-2</v>
      </c>
      <c r="AC210" s="678">
        <f t="shared" si="164"/>
        <v>0.24376128930431581</v>
      </c>
      <c r="AD210" s="678">
        <f t="shared" si="165"/>
        <v>0.16379146024050861</v>
      </c>
      <c r="AE210" s="678">
        <f t="shared" si="166"/>
        <v>4.1108910540296091E-2</v>
      </c>
    </row>
    <row r="211" spans="1:31" s="362" customFormat="1" ht="20.100000000000001" hidden="1" customHeight="1" outlineLevel="1">
      <c r="A211" s="616">
        <f t="shared" si="167"/>
        <v>226.01</v>
      </c>
      <c r="B211" s="366" t="s">
        <v>593</v>
      </c>
      <c r="C211" s="563">
        <f t="shared" si="168"/>
        <v>227</v>
      </c>
      <c r="D211" s="368">
        <v>733</v>
      </c>
      <c r="E211" s="368">
        <v>20890</v>
      </c>
      <c r="F211" s="368">
        <v>2128</v>
      </c>
      <c r="G211" s="368">
        <v>61535</v>
      </c>
      <c r="H211" s="368">
        <v>62</v>
      </c>
      <c r="I211" s="368">
        <v>1652</v>
      </c>
      <c r="J211" s="368">
        <v>1556</v>
      </c>
      <c r="K211" s="368">
        <v>45855</v>
      </c>
      <c r="L211" s="369">
        <f t="shared" si="160"/>
        <v>4479</v>
      </c>
      <c r="M211" s="369">
        <f t="shared" si="161"/>
        <v>129932</v>
      </c>
      <c r="N211" s="370">
        <f t="shared" si="192"/>
        <v>29.009153828979684</v>
      </c>
      <c r="O211" s="371"/>
      <c r="P211" s="670"/>
      <c r="Q211" s="670"/>
      <c r="R211" s="394">
        <f t="shared" si="169"/>
        <v>2470</v>
      </c>
      <c r="S211" s="377">
        <f t="shared" si="222"/>
        <v>6491</v>
      </c>
      <c r="T211" s="377">
        <f t="shared" si="210"/>
        <v>8961</v>
      </c>
      <c r="U211" s="394">
        <f t="shared" si="223"/>
        <v>123</v>
      </c>
      <c r="V211" s="394">
        <f t="shared" si="224"/>
        <v>1965</v>
      </c>
      <c r="W211" s="377">
        <f t="shared" si="211"/>
        <v>2088</v>
      </c>
      <c r="X211" s="377">
        <f t="shared" si="212"/>
        <v>11049</v>
      </c>
      <c r="Y211" s="678">
        <f t="shared" si="213"/>
        <v>7.2193914608336324E-2</v>
      </c>
      <c r="Z211" s="678">
        <f t="shared" si="213"/>
        <v>6.9109044831232216E-2</v>
      </c>
      <c r="AA211" s="678">
        <f t="shared" si="162"/>
        <v>6.9932722239495343E-2</v>
      </c>
      <c r="AB211" s="678">
        <f t="shared" si="163"/>
        <v>2.7680570714856363E-2</v>
      </c>
      <c r="AC211" s="678">
        <f t="shared" si="164"/>
        <v>0.26507522605588296</v>
      </c>
      <c r="AD211" s="678">
        <f t="shared" si="165"/>
        <v>0.1761053393317106</v>
      </c>
      <c r="AE211" s="678">
        <f t="shared" si="166"/>
        <v>7.8924822338789141E-2</v>
      </c>
    </row>
    <row r="212" spans="1:31" s="613" customFormat="1" ht="20.100000000000001" hidden="1" customHeight="1" outlineLevel="1">
      <c r="A212" s="616">
        <f t="shared" si="167"/>
        <v>227.01</v>
      </c>
      <c r="B212" s="366" t="s">
        <v>593</v>
      </c>
      <c r="C212" s="563">
        <f t="shared" si="168"/>
        <v>228</v>
      </c>
      <c r="D212" s="564">
        <v>598</v>
      </c>
      <c r="E212" s="564">
        <v>16983</v>
      </c>
      <c r="F212" s="564">
        <v>1811</v>
      </c>
      <c r="G212" s="564">
        <v>51868</v>
      </c>
      <c r="H212" s="564">
        <v>108</v>
      </c>
      <c r="I212" s="564">
        <v>3208</v>
      </c>
      <c r="J212" s="564">
        <v>1628</v>
      </c>
      <c r="K212" s="564">
        <v>48026</v>
      </c>
      <c r="L212" s="369">
        <f t="shared" si="160"/>
        <v>4145</v>
      </c>
      <c r="M212" s="369">
        <f t="shared" si="161"/>
        <v>120085</v>
      </c>
      <c r="N212" s="565">
        <f t="shared" si="192"/>
        <v>28.971049457177322</v>
      </c>
      <c r="O212" s="567"/>
      <c r="P212" s="670"/>
      <c r="Q212" s="670"/>
      <c r="R212" s="394">
        <f t="shared" si="169"/>
        <v>699</v>
      </c>
      <c r="S212" s="377">
        <f t="shared" si="222"/>
        <v>1969</v>
      </c>
      <c r="T212" s="377">
        <f t="shared" si="210"/>
        <v>2668</v>
      </c>
      <c r="U212" s="394">
        <f t="shared" si="223"/>
        <v>110</v>
      </c>
      <c r="V212" s="394">
        <f t="shared" si="224"/>
        <v>1760</v>
      </c>
      <c r="W212" s="377">
        <f t="shared" si="211"/>
        <v>1870</v>
      </c>
      <c r="X212" s="377">
        <f t="shared" si="212"/>
        <v>4538</v>
      </c>
      <c r="Y212" s="678">
        <f t="shared" si="213"/>
        <v>2.0430585551104084E-2</v>
      </c>
      <c r="Z212" s="678">
        <f t="shared" si="213"/>
        <v>2.0963751235972307E-2</v>
      </c>
      <c r="AA212" s="678">
        <f t="shared" si="162"/>
        <v>2.0821393029234858E-2</v>
      </c>
      <c r="AB212" s="678">
        <f t="shared" si="163"/>
        <v>2.4754981940115446E-2</v>
      </c>
      <c r="AC212" s="678">
        <f t="shared" si="164"/>
        <v>0.23742106761239393</v>
      </c>
      <c r="AD212" s="678">
        <f t="shared" si="165"/>
        <v>0.15771886233251858</v>
      </c>
      <c r="AE212" s="678">
        <f t="shared" si="166"/>
        <v>3.2415679588508023E-2</v>
      </c>
    </row>
    <row r="213" spans="1:31" s="362" customFormat="1" ht="20.100000000000001" hidden="1" customHeight="1" outlineLevel="1">
      <c r="A213" s="616">
        <f t="shared" si="167"/>
        <v>228.01</v>
      </c>
      <c r="B213" s="366" t="s">
        <v>593</v>
      </c>
      <c r="C213" s="563">
        <f t="shared" si="168"/>
        <v>229</v>
      </c>
      <c r="D213" s="368">
        <v>980</v>
      </c>
      <c r="E213" s="368">
        <v>28432</v>
      </c>
      <c r="F213" s="368">
        <v>2712</v>
      </c>
      <c r="G213" s="368">
        <v>78170</v>
      </c>
      <c r="H213" s="368">
        <v>65</v>
      </c>
      <c r="I213" s="368">
        <v>1947</v>
      </c>
      <c r="J213" s="368">
        <v>1497</v>
      </c>
      <c r="K213" s="368">
        <v>44112</v>
      </c>
      <c r="L213" s="369">
        <f t="shared" si="160"/>
        <v>5254</v>
      </c>
      <c r="M213" s="369">
        <f t="shared" si="161"/>
        <v>152661</v>
      </c>
      <c r="N213" s="370">
        <f t="shared" si="192"/>
        <v>29.056147696992767</v>
      </c>
      <c r="O213" s="371"/>
      <c r="P213" s="670"/>
      <c r="Q213" s="670"/>
      <c r="R213" s="394">
        <f t="shared" si="169"/>
        <v>730</v>
      </c>
      <c r="S213" s="377">
        <f t="shared" si="222"/>
        <v>2249</v>
      </c>
      <c r="T213" s="377">
        <f t="shared" si="210"/>
        <v>2979</v>
      </c>
      <c r="U213" s="394">
        <f t="shared" si="223"/>
        <v>104</v>
      </c>
      <c r="V213" s="394">
        <f t="shared" si="224"/>
        <v>1752</v>
      </c>
      <c r="W213" s="377">
        <f t="shared" si="211"/>
        <v>1856</v>
      </c>
      <c r="X213" s="377">
        <f t="shared" si="212"/>
        <v>4835</v>
      </c>
      <c r="Y213" s="678">
        <f t="shared" si="213"/>
        <v>2.1336663021896969E-2</v>
      </c>
      <c r="Z213" s="678">
        <f t="shared" si="213"/>
        <v>2.3944883966328958E-2</v>
      </c>
      <c r="AA213" s="678">
        <f t="shared" si="162"/>
        <v>2.3248474450558713E-2</v>
      </c>
      <c r="AB213" s="678">
        <f t="shared" si="163"/>
        <v>2.3404710197927333E-2</v>
      </c>
      <c r="AC213" s="678">
        <f t="shared" si="164"/>
        <v>0.23634188094142852</v>
      </c>
      <c r="AD213" s="678">
        <f t="shared" si="165"/>
        <v>0.15653807940596498</v>
      </c>
      <c r="AE213" s="678">
        <f t="shared" si="166"/>
        <v>3.4537199385287855E-2</v>
      </c>
    </row>
    <row r="214" spans="1:31" s="362" customFormat="1" ht="20.100000000000001" hidden="1" customHeight="1" outlineLevel="1">
      <c r="A214" s="616">
        <f t="shared" si="167"/>
        <v>229.01</v>
      </c>
      <c r="B214" s="366" t="s">
        <v>593</v>
      </c>
      <c r="C214" s="563">
        <f t="shared" si="168"/>
        <v>230</v>
      </c>
      <c r="D214" s="368">
        <v>608</v>
      </c>
      <c r="E214" s="368">
        <v>17636</v>
      </c>
      <c r="F214" s="368">
        <v>1674</v>
      </c>
      <c r="G214" s="368">
        <v>47784</v>
      </c>
      <c r="H214" s="368">
        <v>60</v>
      </c>
      <c r="I214" s="368">
        <v>1732</v>
      </c>
      <c r="J214" s="368">
        <v>1497</v>
      </c>
      <c r="K214" s="368">
        <v>44114</v>
      </c>
      <c r="L214" s="369">
        <f t="shared" si="160"/>
        <v>3839</v>
      </c>
      <c r="M214" s="369">
        <f t="shared" si="161"/>
        <v>111266</v>
      </c>
      <c r="N214" s="370">
        <f t="shared" si="192"/>
        <v>28.983068507423809</v>
      </c>
      <c r="O214" s="371"/>
      <c r="P214" s="670"/>
      <c r="Q214" s="670"/>
      <c r="R214" s="394">
        <f t="shared" si="169"/>
        <v>625</v>
      </c>
      <c r="S214" s="377">
        <f t="shared" si="222"/>
        <v>2019</v>
      </c>
      <c r="T214" s="377">
        <f t="shared" si="210"/>
        <v>2644</v>
      </c>
      <c r="U214" s="394">
        <f t="shared" si="223"/>
        <v>104</v>
      </c>
      <c r="V214" s="394">
        <f t="shared" si="224"/>
        <v>1555</v>
      </c>
      <c r="W214" s="377">
        <f t="shared" si="211"/>
        <v>1659</v>
      </c>
      <c r="X214" s="377">
        <f t="shared" si="212"/>
        <v>4303</v>
      </c>
      <c r="Y214" s="678">
        <f t="shared" si="213"/>
        <v>1.8267690943404937E-2</v>
      </c>
      <c r="Z214" s="678">
        <f t="shared" si="213"/>
        <v>2.1496096366393137E-2</v>
      </c>
      <c r="AA214" s="678">
        <f t="shared" ref="AA214:AA267" si="225">+(T214/T$268)*100</f>
        <v>2.0634094141415656E-2</v>
      </c>
      <c r="AB214" s="678">
        <f t="shared" ref="AB214:AB267" si="226">+(U214/U$268)*100</f>
        <v>2.3404710197927333E-2</v>
      </c>
      <c r="AC214" s="678">
        <f t="shared" ref="AC214:AC267" si="227">+(V214/V$268)*100</f>
        <v>0.20976690916890486</v>
      </c>
      <c r="AD214" s="678">
        <f t="shared" ref="AD214:AD267" si="228">+(W214/W$268)*100</f>
        <v>0.13992277679660339</v>
      </c>
      <c r="AE214" s="678">
        <f t="shared" ref="AE214:AE267" si="229">+(X214/X$268)*100</f>
        <v>3.073703597826135E-2</v>
      </c>
    </row>
    <row r="215" spans="1:31" s="362" customFormat="1" ht="20.100000000000001" hidden="1" customHeight="1" outlineLevel="1">
      <c r="A215" s="616">
        <f t="shared" si="167"/>
        <v>230.01</v>
      </c>
      <c r="B215" s="366" t="s">
        <v>593</v>
      </c>
      <c r="C215" s="563">
        <f t="shared" si="168"/>
        <v>231</v>
      </c>
      <c r="D215" s="368">
        <v>608</v>
      </c>
      <c r="E215" s="368">
        <v>17495</v>
      </c>
      <c r="F215" s="368">
        <v>1763</v>
      </c>
      <c r="G215" s="368">
        <v>50792</v>
      </c>
      <c r="H215" s="368">
        <v>69</v>
      </c>
      <c r="I215" s="368">
        <v>2062</v>
      </c>
      <c r="J215" s="368">
        <v>1566</v>
      </c>
      <c r="K215" s="368">
        <v>46186</v>
      </c>
      <c r="L215" s="369">
        <f t="shared" si="160"/>
        <v>4006</v>
      </c>
      <c r="M215" s="369">
        <f t="shared" si="161"/>
        <v>116535</v>
      </c>
      <c r="N215" s="370">
        <f t="shared" si="192"/>
        <v>29.090114827758363</v>
      </c>
      <c r="O215" s="371"/>
      <c r="P215" s="670"/>
      <c r="Q215" s="670"/>
      <c r="R215" s="394">
        <f t="shared" si="169"/>
        <v>609</v>
      </c>
      <c r="S215" s="377">
        <f t="shared" si="222"/>
        <v>2041</v>
      </c>
      <c r="T215" s="377">
        <f t="shared" si="210"/>
        <v>2650</v>
      </c>
      <c r="U215" s="394">
        <f t="shared" si="223"/>
        <v>118</v>
      </c>
      <c r="V215" s="394">
        <f t="shared" si="224"/>
        <v>1701</v>
      </c>
      <c r="W215" s="377">
        <f t="shared" si="211"/>
        <v>1819</v>
      </c>
      <c r="X215" s="377">
        <f t="shared" si="212"/>
        <v>4469</v>
      </c>
      <c r="Y215" s="678">
        <f t="shared" si="213"/>
        <v>1.7800038055253774E-2</v>
      </c>
      <c r="Z215" s="678">
        <f t="shared" si="213"/>
        <v>2.1730328223778302E-2</v>
      </c>
      <c r="AA215" s="678">
        <f t="shared" si="225"/>
        <v>2.0680918863370458E-2</v>
      </c>
      <c r="AB215" s="678">
        <f t="shared" si="226"/>
        <v>2.6555344263032934E-2</v>
      </c>
      <c r="AC215" s="678">
        <f t="shared" si="227"/>
        <v>0.2294620659140239</v>
      </c>
      <c r="AD215" s="678">
        <f t="shared" si="228"/>
        <v>0.15341743881435899</v>
      </c>
      <c r="AE215" s="678">
        <f t="shared" si="229"/>
        <v>3.1922801251882404E-2</v>
      </c>
    </row>
    <row r="216" spans="1:31" s="362" customFormat="1" ht="20.100000000000001" customHeight="1" collapsed="1">
      <c r="A216" s="616">
        <v>231.01</v>
      </c>
      <c r="B216" s="366" t="s">
        <v>593</v>
      </c>
      <c r="C216" s="563">
        <v>240</v>
      </c>
      <c r="D216" s="368">
        <f>SUM(D217:D225)</f>
        <v>7320</v>
      </c>
      <c r="E216" s="368">
        <f>SUM(E217:E225)</f>
        <v>207601</v>
      </c>
      <c r="F216" s="368">
        <f t="shared" ref="F216" si="230">SUM(F217:F225)</f>
        <v>19692</v>
      </c>
      <c r="G216" s="368">
        <f t="shared" ref="G216" si="231">SUM(G217:G225)</f>
        <v>555094</v>
      </c>
      <c r="H216" s="368">
        <f t="shared" ref="H216" si="232">SUM(H217:H225)</f>
        <v>803</v>
      </c>
      <c r="I216" s="368">
        <f t="shared" ref="I216" si="233">SUM(I217:I225)</f>
        <v>20455</v>
      </c>
      <c r="J216" s="368">
        <f t="shared" ref="J216" si="234">SUM(J217:J225)</f>
        <v>13788</v>
      </c>
      <c r="K216" s="368">
        <f t="shared" ref="K216" si="235">SUM(K217:K225)</f>
        <v>401297</v>
      </c>
      <c r="L216" s="369">
        <f t="shared" ref="L216" si="236">+D216+F216+H216+J216</f>
        <v>41603</v>
      </c>
      <c r="M216" s="369">
        <f t="shared" ref="M216" si="237">+E216+G216+I216+K216</f>
        <v>1184447</v>
      </c>
      <c r="N216" s="370">
        <f t="shared" si="192"/>
        <v>28.470230512222678</v>
      </c>
      <c r="O216" s="371"/>
      <c r="P216" s="670"/>
      <c r="Q216" s="670"/>
      <c r="R216" s="394">
        <f t="shared" si="169"/>
        <v>6630</v>
      </c>
      <c r="S216" s="377">
        <f t="shared" si="222"/>
        <v>18818</v>
      </c>
      <c r="T216" s="377">
        <f t="shared" si="210"/>
        <v>25448</v>
      </c>
      <c r="U216" s="394">
        <f t="shared" si="223"/>
        <v>704</v>
      </c>
      <c r="V216" s="394">
        <f t="shared" si="224"/>
        <v>14435</v>
      </c>
      <c r="W216" s="377">
        <f t="shared" si="211"/>
        <v>15139</v>
      </c>
      <c r="X216" s="377">
        <f t="shared" si="212"/>
        <v>40587</v>
      </c>
      <c r="Y216" s="678">
        <f t="shared" si="213"/>
        <v>0.19378366552763959</v>
      </c>
      <c r="Z216" s="678">
        <f t="shared" si="213"/>
        <v>0.2003534132851838</v>
      </c>
      <c r="AA216" s="678">
        <f t="shared" si="225"/>
        <v>0.19859925405096276</v>
      </c>
      <c r="AB216" s="678">
        <f t="shared" si="226"/>
        <v>0.15843188441673886</v>
      </c>
      <c r="AC216" s="678">
        <f t="shared" si="227"/>
        <v>1.9472574494232422</v>
      </c>
      <c r="AD216" s="678">
        <f t="shared" si="228"/>
        <v>1.2768480517925129</v>
      </c>
      <c r="AE216" s="678">
        <f t="shared" si="229"/>
        <v>0.28991960940034706</v>
      </c>
    </row>
    <row r="217" spans="1:31" s="362" customFormat="1" ht="20.100000000000001" hidden="1" customHeight="1" outlineLevel="1">
      <c r="A217" s="616">
        <f>+C215+0.01</f>
        <v>231.01</v>
      </c>
      <c r="B217" s="366" t="s">
        <v>593</v>
      </c>
      <c r="C217" s="563">
        <f>+C215+1</f>
        <v>232</v>
      </c>
      <c r="D217" s="368">
        <v>885</v>
      </c>
      <c r="E217" s="368">
        <v>25571</v>
      </c>
      <c r="F217" s="368">
        <v>2541</v>
      </c>
      <c r="G217" s="368">
        <v>73218</v>
      </c>
      <c r="H217" s="368">
        <v>81</v>
      </c>
      <c r="I217" s="368">
        <v>2392</v>
      </c>
      <c r="J217" s="368">
        <v>1564</v>
      </c>
      <c r="K217" s="368">
        <v>46240</v>
      </c>
      <c r="L217" s="369">
        <f t="shared" si="160"/>
        <v>5071</v>
      </c>
      <c r="M217" s="369">
        <f t="shared" si="161"/>
        <v>147421</v>
      </c>
      <c r="N217" s="370">
        <f t="shared" si="192"/>
        <v>29.071386314336422</v>
      </c>
      <c r="O217" s="371"/>
      <c r="P217" s="670"/>
      <c r="Q217" s="670"/>
      <c r="R217" s="394">
        <f t="shared" si="169"/>
        <v>854</v>
      </c>
      <c r="S217" s="377">
        <f t="shared" si="222"/>
        <v>2310</v>
      </c>
      <c r="T217" s="377">
        <f t="shared" si="210"/>
        <v>3164</v>
      </c>
      <c r="U217" s="394">
        <f t="shared" si="223"/>
        <v>70</v>
      </c>
      <c r="V217" s="394">
        <f t="shared" si="224"/>
        <v>1561</v>
      </c>
      <c r="W217" s="377">
        <f t="shared" si="211"/>
        <v>1631</v>
      </c>
      <c r="X217" s="377">
        <f t="shared" si="212"/>
        <v>4795</v>
      </c>
      <c r="Y217" s="678">
        <f t="shared" si="213"/>
        <v>2.4960972905068508E-2</v>
      </c>
      <c r="Z217" s="678">
        <f t="shared" si="213"/>
        <v>2.4594345025442367E-2</v>
      </c>
      <c r="AA217" s="678">
        <f t="shared" si="225"/>
        <v>2.4692236710831744E-2</v>
      </c>
      <c r="AB217" s="678">
        <f t="shared" si="226"/>
        <v>1.5753170325528015E-2</v>
      </c>
      <c r="AC217" s="678">
        <f t="shared" si="227"/>
        <v>0.21057629917212894</v>
      </c>
      <c r="AD217" s="678">
        <f t="shared" si="228"/>
        <v>0.13756121094349616</v>
      </c>
      <c r="AE217" s="678">
        <f t="shared" si="229"/>
        <v>3.4251472813330977E-2</v>
      </c>
    </row>
    <row r="218" spans="1:31" s="362" customFormat="1" ht="20.100000000000001" hidden="1" customHeight="1" outlineLevel="1">
      <c r="A218" s="616">
        <f>+C217+0.01</f>
        <v>232.01</v>
      </c>
      <c r="B218" s="366" t="s">
        <v>593</v>
      </c>
      <c r="C218" s="563">
        <f>+C217+1</f>
        <v>233</v>
      </c>
      <c r="D218" s="368">
        <v>660</v>
      </c>
      <c r="E218" s="368">
        <v>18297</v>
      </c>
      <c r="F218" s="368">
        <v>1960</v>
      </c>
      <c r="G218" s="368">
        <v>54813</v>
      </c>
      <c r="H218" s="368">
        <v>105</v>
      </c>
      <c r="I218" s="368">
        <v>1922</v>
      </c>
      <c r="J218" s="368">
        <v>1589</v>
      </c>
      <c r="K218" s="368">
        <v>46908</v>
      </c>
      <c r="L218" s="369">
        <f t="shared" si="160"/>
        <v>4314</v>
      </c>
      <c r="M218" s="369">
        <f t="shared" si="161"/>
        <v>121940</v>
      </c>
      <c r="N218" s="370">
        <f t="shared" si="192"/>
        <v>28.266110338433009</v>
      </c>
      <c r="O218" s="371"/>
      <c r="P218" s="670"/>
      <c r="Q218" s="670"/>
      <c r="R218" s="394">
        <f t="shared" si="169"/>
        <v>780</v>
      </c>
      <c r="S218" s="377">
        <f t="shared" si="222"/>
        <v>2389</v>
      </c>
      <c r="T218" s="377">
        <f t="shared" si="210"/>
        <v>3169</v>
      </c>
      <c r="U218" s="394">
        <f t="shared" si="223"/>
        <v>95</v>
      </c>
      <c r="V218" s="394">
        <f t="shared" si="224"/>
        <v>1681</v>
      </c>
      <c r="W218" s="377">
        <f t="shared" si="211"/>
        <v>1776</v>
      </c>
      <c r="X218" s="377">
        <f t="shared" si="212"/>
        <v>4945</v>
      </c>
      <c r="Y218" s="678">
        <f t="shared" si="213"/>
        <v>2.2798078297369365E-2</v>
      </c>
      <c r="Z218" s="678">
        <f t="shared" si="213"/>
        <v>2.5435450331507282E-2</v>
      </c>
      <c r="AA218" s="678">
        <f t="shared" si="225"/>
        <v>2.4731257312460748E-2</v>
      </c>
      <c r="AB218" s="678">
        <f t="shared" si="226"/>
        <v>2.1379302584645161E-2</v>
      </c>
      <c r="AC218" s="678">
        <f t="shared" si="227"/>
        <v>0.22676409923661034</v>
      </c>
      <c r="AD218" s="678">
        <f t="shared" si="228"/>
        <v>0.14979074839708717</v>
      </c>
      <c r="AE218" s="678">
        <f t="shared" si="229"/>
        <v>3.5322947458169274E-2</v>
      </c>
    </row>
    <row r="219" spans="1:31" s="362" customFormat="1" ht="20.100000000000001" hidden="1" customHeight="1" outlineLevel="1">
      <c r="A219" s="616">
        <f t="shared" si="167"/>
        <v>233.01</v>
      </c>
      <c r="B219" s="366" t="s">
        <v>593</v>
      </c>
      <c r="C219" s="563">
        <f t="shared" si="168"/>
        <v>234</v>
      </c>
      <c r="D219" s="368">
        <v>1508</v>
      </c>
      <c r="E219" s="368">
        <v>41643</v>
      </c>
      <c r="F219" s="368">
        <v>3859</v>
      </c>
      <c r="G219" s="368">
        <v>105221</v>
      </c>
      <c r="H219" s="368">
        <v>89</v>
      </c>
      <c r="I219" s="368">
        <v>2611</v>
      </c>
      <c r="J219" s="368">
        <v>1596</v>
      </c>
      <c r="K219" s="368">
        <v>47224</v>
      </c>
      <c r="L219" s="369">
        <f t="shared" si="160"/>
        <v>7052</v>
      </c>
      <c r="M219" s="369">
        <f t="shared" si="161"/>
        <v>196699</v>
      </c>
      <c r="N219" s="370">
        <f t="shared" si="192"/>
        <v>27.892654566080544</v>
      </c>
      <c r="O219" s="371"/>
      <c r="P219" s="670"/>
      <c r="Q219" s="670"/>
      <c r="R219" s="394">
        <f t="shared" ref="R219:R266" si="238">+D209</f>
        <v>748</v>
      </c>
      <c r="S219" s="377">
        <f t="shared" si="222"/>
        <v>2109</v>
      </c>
      <c r="T219" s="377">
        <f t="shared" si="210"/>
        <v>2857</v>
      </c>
      <c r="U219" s="394">
        <f t="shared" si="223"/>
        <v>92</v>
      </c>
      <c r="V219" s="394">
        <f t="shared" si="224"/>
        <v>1611</v>
      </c>
      <c r="W219" s="377">
        <f t="shared" si="211"/>
        <v>1703</v>
      </c>
      <c r="X219" s="377">
        <f t="shared" si="212"/>
        <v>4560</v>
      </c>
      <c r="Y219" s="678">
        <f t="shared" si="213"/>
        <v>2.1862772521067032E-2</v>
      </c>
      <c r="Z219" s="678">
        <f t="shared" si="213"/>
        <v>2.2454317601150631E-2</v>
      </c>
      <c r="AA219" s="678">
        <f t="shared" si="225"/>
        <v>2.2296371770811091E-2</v>
      </c>
      <c r="AB219" s="678">
        <f t="shared" si="226"/>
        <v>2.0704166713551103E-2</v>
      </c>
      <c r="AC219" s="678">
        <f t="shared" si="227"/>
        <v>0.21732121586566286</v>
      </c>
      <c r="AD219" s="678">
        <f t="shared" si="228"/>
        <v>0.14363380885148619</v>
      </c>
      <c r="AE219" s="678">
        <f t="shared" si="229"/>
        <v>3.2572829203084304E-2</v>
      </c>
    </row>
    <row r="220" spans="1:31" s="362" customFormat="1" ht="20.100000000000001" hidden="1" customHeight="1" outlineLevel="1">
      <c r="A220" s="616">
        <f t="shared" si="167"/>
        <v>234.01</v>
      </c>
      <c r="B220" s="366" t="s">
        <v>593</v>
      </c>
      <c r="C220" s="563">
        <f t="shared" si="168"/>
        <v>235</v>
      </c>
      <c r="D220" s="368">
        <v>677</v>
      </c>
      <c r="E220" s="368">
        <v>19431</v>
      </c>
      <c r="F220" s="368">
        <v>1663</v>
      </c>
      <c r="G220" s="368">
        <v>47939</v>
      </c>
      <c r="H220" s="368">
        <v>183</v>
      </c>
      <c r="I220" s="368">
        <v>3493</v>
      </c>
      <c r="J220" s="368">
        <v>1799</v>
      </c>
      <c r="K220" s="368">
        <v>48599</v>
      </c>
      <c r="L220" s="369">
        <f t="shared" ref="L220:L266" si="239">+D220+F220+H220+J220</f>
        <v>4322</v>
      </c>
      <c r="M220" s="369">
        <f t="shared" ref="M220:M266" si="240">+E220+G220+I220+K220</f>
        <v>119462</v>
      </c>
      <c r="N220" s="370">
        <f t="shared" si="192"/>
        <v>27.640444238778343</v>
      </c>
      <c r="O220" s="371"/>
      <c r="P220" s="670"/>
      <c r="Q220" s="670"/>
      <c r="R220" s="394">
        <f t="shared" si="238"/>
        <v>721</v>
      </c>
      <c r="S220" s="377">
        <f t="shared" si="222"/>
        <v>1922</v>
      </c>
      <c r="T220" s="377">
        <f t="shared" si="210"/>
        <v>2643</v>
      </c>
      <c r="U220" s="394">
        <f t="shared" si="223"/>
        <v>83</v>
      </c>
      <c r="V220" s="394">
        <f t="shared" si="224"/>
        <v>1838</v>
      </c>
      <c r="W220" s="377">
        <f t="shared" si="211"/>
        <v>1921</v>
      </c>
      <c r="X220" s="377">
        <f t="shared" si="212"/>
        <v>4564</v>
      </c>
      <c r="Y220" s="678">
        <f t="shared" si="213"/>
        <v>2.1073608272311941E-2</v>
      </c>
      <c r="Z220" s="678">
        <f t="shared" si="213"/>
        <v>2.0463346813376724E-2</v>
      </c>
      <c r="AA220" s="678">
        <f t="shared" si="225"/>
        <v>2.0626290021089854E-2</v>
      </c>
      <c r="AB220" s="678">
        <f t="shared" si="226"/>
        <v>1.8678759100268928E-2</v>
      </c>
      <c r="AC220" s="678">
        <f t="shared" si="227"/>
        <v>0.24794313765430681</v>
      </c>
      <c r="AD220" s="678">
        <f t="shared" si="228"/>
        <v>0.16202028585067821</v>
      </c>
      <c r="AE220" s="678">
        <f t="shared" si="229"/>
        <v>3.2601401860279995E-2</v>
      </c>
    </row>
    <row r="221" spans="1:31" s="362" customFormat="1" ht="20.100000000000001" hidden="1" customHeight="1" outlineLevel="1">
      <c r="A221" s="616">
        <f t="shared" si="167"/>
        <v>235.01</v>
      </c>
      <c r="B221" s="366" t="s">
        <v>593</v>
      </c>
      <c r="C221" s="563">
        <f t="shared" si="168"/>
        <v>236</v>
      </c>
      <c r="D221" s="368">
        <v>571</v>
      </c>
      <c r="E221" s="368">
        <v>16603</v>
      </c>
      <c r="F221" s="368">
        <v>1603</v>
      </c>
      <c r="G221" s="368">
        <v>45811</v>
      </c>
      <c r="H221" s="368">
        <v>117</v>
      </c>
      <c r="I221" s="368">
        <v>3451</v>
      </c>
      <c r="J221" s="368">
        <v>1549</v>
      </c>
      <c r="K221" s="368">
        <v>45289</v>
      </c>
      <c r="L221" s="369">
        <f t="shared" si="239"/>
        <v>3840</v>
      </c>
      <c r="M221" s="369">
        <f t="shared" si="240"/>
        <v>111154</v>
      </c>
      <c r="N221" s="370">
        <f t="shared" si="192"/>
        <v>28.946354166666666</v>
      </c>
      <c r="O221" s="371"/>
      <c r="P221" s="670"/>
      <c r="Q221" s="670"/>
      <c r="R221" s="394">
        <f t="shared" si="238"/>
        <v>733</v>
      </c>
      <c r="S221" s="377">
        <f t="shared" si="222"/>
        <v>2128</v>
      </c>
      <c r="T221" s="377">
        <f t="shared" si="210"/>
        <v>2861</v>
      </c>
      <c r="U221" s="394">
        <f t="shared" si="223"/>
        <v>62</v>
      </c>
      <c r="V221" s="394">
        <f t="shared" si="224"/>
        <v>1556</v>
      </c>
      <c r="W221" s="377">
        <f t="shared" si="211"/>
        <v>1618</v>
      </c>
      <c r="X221" s="377">
        <f t="shared" si="212"/>
        <v>4479</v>
      </c>
      <c r="Y221" s="678">
        <f t="shared" si="213"/>
        <v>2.1424347938425313E-2</v>
      </c>
      <c r="Z221" s="678">
        <f t="shared" si="213"/>
        <v>2.2656608750710548E-2</v>
      </c>
      <c r="AA221" s="678">
        <f t="shared" si="225"/>
        <v>2.2327588252114294E-2</v>
      </c>
      <c r="AB221" s="678">
        <f t="shared" si="226"/>
        <v>1.3952808002610525E-2</v>
      </c>
      <c r="AC221" s="678">
        <f t="shared" si="227"/>
        <v>0.20990180750277554</v>
      </c>
      <c r="AD221" s="678">
        <f t="shared" si="228"/>
        <v>0.13646476965455354</v>
      </c>
      <c r="AE221" s="678">
        <f t="shared" si="229"/>
        <v>3.1994232894871626E-2</v>
      </c>
    </row>
    <row r="222" spans="1:31" s="532" customFormat="1" ht="20.100000000000001" hidden="1" customHeight="1" outlineLevel="1">
      <c r="A222" s="616">
        <f t="shared" si="167"/>
        <v>236.01</v>
      </c>
      <c r="B222" s="366" t="s">
        <v>593</v>
      </c>
      <c r="C222" s="563">
        <f t="shared" si="168"/>
        <v>237</v>
      </c>
      <c r="D222" s="564">
        <v>704</v>
      </c>
      <c r="E222" s="564">
        <v>20083</v>
      </c>
      <c r="F222" s="564">
        <v>1810</v>
      </c>
      <c r="G222" s="564">
        <v>51722</v>
      </c>
      <c r="H222" s="564">
        <v>43</v>
      </c>
      <c r="I222" s="564">
        <v>1266</v>
      </c>
      <c r="J222" s="564">
        <v>1441</v>
      </c>
      <c r="K222" s="564">
        <v>42412</v>
      </c>
      <c r="L222" s="369">
        <f t="shared" si="239"/>
        <v>3998</v>
      </c>
      <c r="M222" s="369">
        <f t="shared" si="240"/>
        <v>115483</v>
      </c>
      <c r="N222" s="565">
        <f t="shared" si="192"/>
        <v>28.88519259629815</v>
      </c>
      <c r="O222" s="567"/>
      <c r="P222" s="670"/>
      <c r="Q222" s="670"/>
      <c r="R222" s="394">
        <f t="shared" si="238"/>
        <v>598</v>
      </c>
      <c r="S222" s="377">
        <f t="shared" si="222"/>
        <v>1811</v>
      </c>
      <c r="T222" s="377">
        <f t="shared" si="210"/>
        <v>2409</v>
      </c>
      <c r="U222" s="394">
        <f t="shared" si="223"/>
        <v>108</v>
      </c>
      <c r="V222" s="394">
        <f t="shared" si="224"/>
        <v>1628</v>
      </c>
      <c r="W222" s="377">
        <f t="shared" si="211"/>
        <v>1736</v>
      </c>
      <c r="X222" s="377">
        <f t="shared" si="212"/>
        <v>4145</v>
      </c>
      <c r="Y222" s="678">
        <f t="shared" si="213"/>
        <v>1.7478526694649846E-2</v>
      </c>
      <c r="Z222" s="678">
        <f t="shared" si="213"/>
        <v>1.9281540623842484E-2</v>
      </c>
      <c r="AA222" s="678">
        <f t="shared" si="225"/>
        <v>1.8800125864852617E-2</v>
      </c>
      <c r="AB222" s="678">
        <f t="shared" si="226"/>
        <v>2.4304891359386079E-2</v>
      </c>
      <c r="AC222" s="678">
        <f t="shared" si="227"/>
        <v>0.21961448754146437</v>
      </c>
      <c r="AD222" s="678">
        <f t="shared" si="228"/>
        <v>0.14641708289264826</v>
      </c>
      <c r="AE222" s="678">
        <f t="shared" si="229"/>
        <v>2.9608416019031674E-2</v>
      </c>
    </row>
    <row r="223" spans="1:31" s="362" customFormat="1" ht="20.100000000000001" hidden="1" customHeight="1" outlineLevel="1">
      <c r="A223" s="616">
        <f t="shared" ref="A223:A265" si="241">+C222+0.01</f>
        <v>237.01</v>
      </c>
      <c r="B223" s="366" t="s">
        <v>593</v>
      </c>
      <c r="C223" s="563">
        <f t="shared" ref="C223:C264" si="242">+C222+1</f>
        <v>238</v>
      </c>
      <c r="D223" s="368">
        <v>687</v>
      </c>
      <c r="E223" s="368">
        <v>18905</v>
      </c>
      <c r="F223" s="368">
        <v>1817</v>
      </c>
      <c r="G223" s="368">
        <v>48630</v>
      </c>
      <c r="H223" s="368">
        <v>71</v>
      </c>
      <c r="I223" s="368">
        <v>2052</v>
      </c>
      <c r="J223" s="368">
        <v>1524</v>
      </c>
      <c r="K223" s="368">
        <v>44771</v>
      </c>
      <c r="L223" s="369">
        <f t="shared" si="239"/>
        <v>4099</v>
      </c>
      <c r="M223" s="369">
        <f t="shared" si="240"/>
        <v>114358</v>
      </c>
      <c r="N223" s="370">
        <f t="shared" si="192"/>
        <v>27.898999756038059</v>
      </c>
      <c r="O223" s="371"/>
      <c r="P223" s="670"/>
      <c r="Q223" s="670"/>
      <c r="R223" s="394">
        <f t="shared" si="238"/>
        <v>980</v>
      </c>
      <c r="S223" s="377">
        <f t="shared" si="222"/>
        <v>2712</v>
      </c>
      <c r="T223" s="377">
        <f t="shared" si="210"/>
        <v>3692</v>
      </c>
      <c r="U223" s="394">
        <f t="shared" si="223"/>
        <v>65</v>
      </c>
      <c r="V223" s="394">
        <f t="shared" si="224"/>
        <v>1497</v>
      </c>
      <c r="W223" s="377">
        <f t="shared" si="211"/>
        <v>1562</v>
      </c>
      <c r="X223" s="377">
        <f t="shared" si="212"/>
        <v>5254</v>
      </c>
      <c r="Y223" s="678">
        <f t="shared" si="213"/>
        <v>2.8643739399258943E-2</v>
      </c>
      <c r="Z223" s="678">
        <f t="shared" si="213"/>
        <v>2.8874399874025847E-2</v>
      </c>
      <c r="AA223" s="678">
        <f t="shared" si="225"/>
        <v>2.8812812242854237E-2</v>
      </c>
      <c r="AB223" s="678">
        <f t="shared" si="226"/>
        <v>1.4627943873704582E-2</v>
      </c>
      <c r="AC223" s="678">
        <f t="shared" si="227"/>
        <v>0.20194280580440549</v>
      </c>
      <c r="AD223" s="678">
        <f t="shared" si="228"/>
        <v>0.13174163794833904</v>
      </c>
      <c r="AE223" s="678">
        <f t="shared" si="229"/>
        <v>3.7530185226536172E-2</v>
      </c>
    </row>
    <row r="224" spans="1:31" s="613" customFormat="1" ht="20.100000000000001" hidden="1" customHeight="1" outlineLevel="1">
      <c r="A224" s="616">
        <f t="shared" si="241"/>
        <v>238.01</v>
      </c>
      <c r="B224" s="366" t="s">
        <v>593</v>
      </c>
      <c r="C224" s="563">
        <f t="shared" si="242"/>
        <v>239</v>
      </c>
      <c r="D224" s="564">
        <v>551</v>
      </c>
      <c r="E224" s="564">
        <v>16148</v>
      </c>
      <c r="F224" s="564">
        <v>1643</v>
      </c>
      <c r="G224" s="564">
        <v>46928</v>
      </c>
      <c r="H224" s="564">
        <v>65</v>
      </c>
      <c r="I224" s="564">
        <v>1866</v>
      </c>
      <c r="J224" s="564">
        <v>1391</v>
      </c>
      <c r="K224" s="564">
        <v>40934</v>
      </c>
      <c r="L224" s="369">
        <f t="shared" si="239"/>
        <v>3650</v>
      </c>
      <c r="M224" s="369">
        <f t="shared" si="240"/>
        <v>105876</v>
      </c>
      <c r="N224" s="565">
        <f t="shared" si="192"/>
        <v>29.007123287671234</v>
      </c>
      <c r="O224" s="567"/>
      <c r="P224" s="670"/>
      <c r="Q224" s="670"/>
      <c r="R224" s="394">
        <f t="shared" si="238"/>
        <v>608</v>
      </c>
      <c r="S224" s="377">
        <f t="shared" si="222"/>
        <v>1674</v>
      </c>
      <c r="T224" s="377">
        <f t="shared" si="210"/>
        <v>2282</v>
      </c>
      <c r="U224" s="394">
        <f t="shared" si="223"/>
        <v>60</v>
      </c>
      <c r="V224" s="394">
        <f t="shared" si="224"/>
        <v>1497</v>
      </c>
      <c r="W224" s="377">
        <f t="shared" si="211"/>
        <v>1557</v>
      </c>
      <c r="X224" s="377">
        <f t="shared" si="212"/>
        <v>3839</v>
      </c>
      <c r="Y224" s="678">
        <f t="shared" si="213"/>
        <v>1.7770809749744324E-2</v>
      </c>
      <c r="Z224" s="678">
        <f t="shared" si="213"/>
        <v>1.7822914966489408E-2</v>
      </c>
      <c r="AA224" s="678">
        <f t="shared" si="225"/>
        <v>1.7809002583475991E-2</v>
      </c>
      <c r="AB224" s="678">
        <f t="shared" si="226"/>
        <v>1.3502717421881154E-2</v>
      </c>
      <c r="AC224" s="678">
        <f t="shared" si="227"/>
        <v>0.20194280580440549</v>
      </c>
      <c r="AD224" s="678">
        <f t="shared" si="228"/>
        <v>0.1313199297602842</v>
      </c>
      <c r="AE224" s="678">
        <f t="shared" si="229"/>
        <v>2.7422607743561547E-2</v>
      </c>
    </row>
    <row r="225" spans="1:31" s="362" customFormat="1" ht="20.100000000000001" hidden="1" customHeight="1" outlineLevel="1">
      <c r="A225" s="616">
        <f t="shared" si="241"/>
        <v>239.01</v>
      </c>
      <c r="B225" s="366" t="s">
        <v>593</v>
      </c>
      <c r="C225" s="563">
        <f t="shared" si="242"/>
        <v>240</v>
      </c>
      <c r="D225" s="368">
        <v>1077</v>
      </c>
      <c r="E225" s="368">
        <v>30920</v>
      </c>
      <c r="F225" s="368">
        <v>2796</v>
      </c>
      <c r="G225" s="368">
        <v>80812</v>
      </c>
      <c r="H225" s="368">
        <v>49</v>
      </c>
      <c r="I225" s="368">
        <v>1402</v>
      </c>
      <c r="J225" s="368">
        <v>1335</v>
      </c>
      <c r="K225" s="368">
        <v>38920</v>
      </c>
      <c r="L225" s="369">
        <f t="shared" si="239"/>
        <v>5257</v>
      </c>
      <c r="M225" s="369">
        <f t="shared" si="240"/>
        <v>152054</v>
      </c>
      <c r="N225" s="370">
        <f t="shared" si="192"/>
        <v>28.924101198402131</v>
      </c>
      <c r="O225" s="371"/>
      <c r="P225" s="670"/>
      <c r="Q225" s="670"/>
      <c r="R225" s="394">
        <f t="shared" si="238"/>
        <v>608</v>
      </c>
      <c r="S225" s="377">
        <f t="shared" si="222"/>
        <v>1763</v>
      </c>
      <c r="T225" s="377">
        <f t="shared" si="210"/>
        <v>2371</v>
      </c>
      <c r="U225" s="394">
        <f t="shared" si="223"/>
        <v>69</v>
      </c>
      <c r="V225" s="394">
        <f t="shared" si="224"/>
        <v>1566</v>
      </c>
      <c r="W225" s="377">
        <f t="shared" si="211"/>
        <v>1635</v>
      </c>
      <c r="X225" s="377">
        <f t="shared" si="212"/>
        <v>4006</v>
      </c>
      <c r="Y225" s="678">
        <f t="shared" si="213"/>
        <v>1.7770809749744324E-2</v>
      </c>
      <c r="Z225" s="678">
        <f t="shared" si="213"/>
        <v>1.8770489298638487E-2</v>
      </c>
      <c r="AA225" s="678">
        <f t="shared" si="225"/>
        <v>1.8503569292472207E-2</v>
      </c>
      <c r="AB225" s="678">
        <f t="shared" si="226"/>
        <v>1.5528125035163326E-2</v>
      </c>
      <c r="AC225" s="678">
        <f t="shared" si="227"/>
        <v>0.21125079084148229</v>
      </c>
      <c r="AD225" s="678">
        <f t="shared" si="228"/>
        <v>0.13789857749394005</v>
      </c>
      <c r="AE225" s="678">
        <f t="shared" si="229"/>
        <v>2.8615516181481518E-2</v>
      </c>
    </row>
    <row r="226" spans="1:31" s="362" customFormat="1" ht="20.100000000000001" customHeight="1" collapsed="1">
      <c r="A226" s="616">
        <v>240.01</v>
      </c>
      <c r="B226" s="366" t="s">
        <v>593</v>
      </c>
      <c r="C226" s="563">
        <v>249</v>
      </c>
      <c r="D226" s="368">
        <f>SUM(D227:D235)</f>
        <v>6221</v>
      </c>
      <c r="E226" s="368">
        <f>SUM(E227:E235)</f>
        <v>177559</v>
      </c>
      <c r="F226" s="368">
        <f t="shared" ref="F226" si="243">SUM(F227:F235)</f>
        <v>16643</v>
      </c>
      <c r="G226" s="368">
        <f t="shared" ref="G226" si="244">SUM(G227:G235)</f>
        <v>473746</v>
      </c>
      <c r="H226" s="368">
        <f t="shared" ref="H226" si="245">SUM(H227:H235)</f>
        <v>620</v>
      </c>
      <c r="I226" s="368">
        <f t="shared" ref="I226" si="246">SUM(I227:I235)</f>
        <v>17850</v>
      </c>
      <c r="J226" s="368">
        <f t="shared" ref="J226" si="247">SUM(J227:J235)</f>
        <v>10056</v>
      </c>
      <c r="K226" s="368">
        <f t="shared" ref="K226" si="248">SUM(K227:K235)</f>
        <v>295195</v>
      </c>
      <c r="L226" s="369">
        <f t="shared" si="239"/>
        <v>33540</v>
      </c>
      <c r="M226" s="369">
        <f t="shared" si="240"/>
        <v>964350</v>
      </c>
      <c r="N226" s="370">
        <f t="shared" si="192"/>
        <v>28.752236135957066</v>
      </c>
      <c r="O226" s="371"/>
      <c r="P226" s="670"/>
      <c r="Q226" s="670"/>
      <c r="R226" s="394">
        <f t="shared" si="238"/>
        <v>7320</v>
      </c>
      <c r="S226" s="377">
        <f t="shared" si="222"/>
        <v>19692</v>
      </c>
      <c r="T226" s="377">
        <f t="shared" si="210"/>
        <v>27012</v>
      </c>
      <c r="U226" s="394">
        <f t="shared" si="223"/>
        <v>803</v>
      </c>
      <c r="V226" s="394">
        <f t="shared" si="224"/>
        <v>13788</v>
      </c>
      <c r="W226" s="377">
        <f t="shared" si="211"/>
        <v>14591</v>
      </c>
      <c r="X226" s="377">
        <f t="shared" si="212"/>
        <v>41603</v>
      </c>
      <c r="Y226" s="678">
        <f t="shared" si="213"/>
        <v>0.21395119632915865</v>
      </c>
      <c r="Z226" s="678">
        <f t="shared" si="213"/>
        <v>0.2096588061649399</v>
      </c>
      <c r="AA226" s="678">
        <f t="shared" si="225"/>
        <v>0.21080489824051424</v>
      </c>
      <c r="AB226" s="678">
        <f t="shared" si="226"/>
        <v>0.18071136816284278</v>
      </c>
      <c r="AC226" s="678">
        <f t="shared" si="227"/>
        <v>1.8599782274089132</v>
      </c>
      <c r="AD226" s="678">
        <f t="shared" si="228"/>
        <v>1.2306288343817</v>
      </c>
      <c r="AE226" s="678">
        <f t="shared" si="229"/>
        <v>0.2971770643280518</v>
      </c>
    </row>
    <row r="227" spans="1:31" s="362" customFormat="1" ht="20.100000000000001" hidden="1" customHeight="1" outlineLevel="1">
      <c r="A227" s="616">
        <f>+C225+0.01</f>
        <v>240.01</v>
      </c>
      <c r="B227" s="366" t="s">
        <v>593</v>
      </c>
      <c r="C227" s="563">
        <f>+C225+1</f>
        <v>241</v>
      </c>
      <c r="D227" s="368">
        <v>561</v>
      </c>
      <c r="E227" s="368">
        <v>16107</v>
      </c>
      <c r="F227" s="368">
        <v>1532</v>
      </c>
      <c r="G227" s="368">
        <v>43890</v>
      </c>
      <c r="H227" s="368">
        <v>46</v>
      </c>
      <c r="I227" s="368">
        <v>1337</v>
      </c>
      <c r="J227" s="368">
        <v>1308</v>
      </c>
      <c r="K227" s="368">
        <v>38614</v>
      </c>
      <c r="L227" s="369">
        <f t="shared" si="239"/>
        <v>3447</v>
      </c>
      <c r="M227" s="369">
        <f t="shared" si="240"/>
        <v>99948</v>
      </c>
      <c r="N227" s="370">
        <f t="shared" si="192"/>
        <v>28.995648389904265</v>
      </c>
      <c r="O227" s="371"/>
      <c r="P227" s="670"/>
      <c r="Q227" s="670"/>
      <c r="R227" s="394">
        <f t="shared" si="238"/>
        <v>885</v>
      </c>
      <c r="S227" s="377">
        <f t="shared" si="222"/>
        <v>2541</v>
      </c>
      <c r="T227" s="377">
        <f t="shared" si="210"/>
        <v>3426</v>
      </c>
      <c r="U227" s="394">
        <f t="shared" si="223"/>
        <v>81</v>
      </c>
      <c r="V227" s="394">
        <f t="shared" si="224"/>
        <v>1564</v>
      </c>
      <c r="W227" s="377">
        <f t="shared" si="211"/>
        <v>1645</v>
      </c>
      <c r="X227" s="377">
        <f t="shared" si="212"/>
        <v>5071</v>
      </c>
      <c r="Y227" s="678">
        <f t="shared" si="213"/>
        <v>2.5867050375861393E-2</v>
      </c>
      <c r="Z227" s="678">
        <f t="shared" si="213"/>
        <v>2.7053779527986606E-2</v>
      </c>
      <c r="AA227" s="678">
        <f t="shared" si="225"/>
        <v>2.6736916236191389E-2</v>
      </c>
      <c r="AB227" s="678">
        <f t="shared" si="226"/>
        <v>1.8228668519539557E-2</v>
      </c>
      <c r="AC227" s="678">
        <f t="shared" si="227"/>
        <v>0.21098099417374097</v>
      </c>
      <c r="AD227" s="678">
        <f t="shared" si="228"/>
        <v>0.13874199387004976</v>
      </c>
      <c r="AE227" s="678">
        <f t="shared" si="229"/>
        <v>3.6222986159833444E-2</v>
      </c>
    </row>
    <row r="228" spans="1:31" s="362" customFormat="1" ht="20.100000000000001" hidden="1" customHeight="1" outlineLevel="1">
      <c r="A228" s="616">
        <f t="shared" si="241"/>
        <v>241.01</v>
      </c>
      <c r="B228" s="366" t="s">
        <v>593</v>
      </c>
      <c r="C228" s="563">
        <f t="shared" si="242"/>
        <v>242</v>
      </c>
      <c r="D228" s="368">
        <v>568</v>
      </c>
      <c r="E228" s="368">
        <v>16352</v>
      </c>
      <c r="F228" s="368">
        <v>1656</v>
      </c>
      <c r="G228" s="368">
        <v>47531</v>
      </c>
      <c r="H228" s="368">
        <v>46</v>
      </c>
      <c r="I228" s="368">
        <v>1306</v>
      </c>
      <c r="J228" s="368">
        <v>1313</v>
      </c>
      <c r="K228" s="368">
        <v>38739</v>
      </c>
      <c r="L228" s="369">
        <f t="shared" si="239"/>
        <v>3583</v>
      </c>
      <c r="M228" s="369">
        <f t="shared" si="240"/>
        <v>103928</v>
      </c>
      <c r="N228" s="370">
        <f t="shared" si="192"/>
        <v>29.005861010326541</v>
      </c>
      <c r="O228" s="371"/>
      <c r="P228" s="670"/>
      <c r="Q228" s="670"/>
      <c r="R228" s="394">
        <f t="shared" si="238"/>
        <v>660</v>
      </c>
      <c r="S228" s="377">
        <f t="shared" si="222"/>
        <v>1960</v>
      </c>
      <c r="T228" s="377">
        <f t="shared" si="210"/>
        <v>2620</v>
      </c>
      <c r="U228" s="394">
        <f t="shared" si="223"/>
        <v>105</v>
      </c>
      <c r="V228" s="394">
        <f t="shared" si="224"/>
        <v>1589</v>
      </c>
      <c r="W228" s="377">
        <f t="shared" si="211"/>
        <v>1694</v>
      </c>
      <c r="X228" s="377">
        <f t="shared" si="212"/>
        <v>4314</v>
      </c>
      <c r="Y228" s="678">
        <f t="shared" si="213"/>
        <v>1.9290681636235617E-2</v>
      </c>
      <c r="Z228" s="678">
        <f t="shared" si="213"/>
        <v>2.0867929112496558E-2</v>
      </c>
      <c r="AA228" s="678">
        <f t="shared" si="225"/>
        <v>2.044679525359645E-2</v>
      </c>
      <c r="AB228" s="678">
        <f t="shared" si="226"/>
        <v>2.362975548829202E-2</v>
      </c>
      <c r="AC228" s="678">
        <f t="shared" si="227"/>
        <v>0.21435345252050794</v>
      </c>
      <c r="AD228" s="678">
        <f t="shared" si="228"/>
        <v>0.14287473411298743</v>
      </c>
      <c r="AE228" s="678">
        <f t="shared" si="229"/>
        <v>3.081561078554949E-2</v>
      </c>
    </row>
    <row r="229" spans="1:31" s="362" customFormat="1" ht="20.100000000000001" hidden="1" customHeight="1" outlineLevel="1">
      <c r="A229" s="616">
        <f>+C228+0.01</f>
        <v>242.01</v>
      </c>
      <c r="B229" s="366" t="s">
        <v>593</v>
      </c>
      <c r="C229" s="563">
        <f>+C228+1</f>
        <v>243</v>
      </c>
      <c r="D229" s="368">
        <v>619</v>
      </c>
      <c r="E229" s="368">
        <v>17492</v>
      </c>
      <c r="F229" s="368">
        <v>1583</v>
      </c>
      <c r="G229" s="368">
        <v>44948</v>
      </c>
      <c r="H229" s="368">
        <v>53</v>
      </c>
      <c r="I229" s="368">
        <v>1583</v>
      </c>
      <c r="J229" s="368">
        <v>1248</v>
      </c>
      <c r="K229" s="368">
        <v>37004</v>
      </c>
      <c r="L229" s="369">
        <f t="shared" si="239"/>
        <v>3503</v>
      </c>
      <c r="M229" s="369">
        <f t="shared" si="240"/>
        <v>101027</v>
      </c>
      <c r="N229" s="370">
        <f t="shared" si="192"/>
        <v>28.840137025406793</v>
      </c>
      <c r="O229" s="371"/>
      <c r="P229" s="670"/>
      <c r="Q229" s="670"/>
      <c r="R229" s="394">
        <f t="shared" si="238"/>
        <v>1508</v>
      </c>
      <c r="S229" s="377">
        <f t="shared" si="222"/>
        <v>3859</v>
      </c>
      <c r="T229" s="377">
        <f t="shared" si="210"/>
        <v>5367</v>
      </c>
      <c r="U229" s="394">
        <f t="shared" si="223"/>
        <v>89</v>
      </c>
      <c r="V229" s="394">
        <f t="shared" si="224"/>
        <v>1596</v>
      </c>
      <c r="W229" s="377">
        <f t="shared" si="211"/>
        <v>1685</v>
      </c>
      <c r="X229" s="377">
        <f t="shared" si="212"/>
        <v>7052</v>
      </c>
      <c r="Y229" s="678">
        <f t="shared" si="213"/>
        <v>4.407628470824744E-2</v>
      </c>
      <c r="Z229" s="678">
        <f t="shared" si="213"/>
        <v>4.1086397165879703E-2</v>
      </c>
      <c r="AA229" s="678">
        <f t="shared" si="225"/>
        <v>4.1884713788569526E-2</v>
      </c>
      <c r="AB229" s="678">
        <f t="shared" si="226"/>
        <v>2.0029030842457045E-2</v>
      </c>
      <c r="AC229" s="678">
        <f t="shared" si="227"/>
        <v>0.21529774085760267</v>
      </c>
      <c r="AD229" s="678">
        <f t="shared" si="228"/>
        <v>0.1421156593744887</v>
      </c>
      <c r="AE229" s="678">
        <f t="shared" si="229"/>
        <v>5.0373594635997915E-2</v>
      </c>
    </row>
    <row r="230" spans="1:31" s="362" customFormat="1" ht="20.100000000000001" hidden="1" customHeight="1" outlineLevel="1">
      <c r="A230" s="616">
        <f t="shared" si="241"/>
        <v>243.01</v>
      </c>
      <c r="B230" s="366" t="s">
        <v>593</v>
      </c>
      <c r="C230" s="563">
        <f t="shared" si="242"/>
        <v>244</v>
      </c>
      <c r="D230" s="368">
        <v>589</v>
      </c>
      <c r="E230" s="368">
        <v>17117</v>
      </c>
      <c r="F230" s="368">
        <v>1649</v>
      </c>
      <c r="G230" s="368">
        <v>47814</v>
      </c>
      <c r="H230" s="368">
        <v>59</v>
      </c>
      <c r="I230" s="368">
        <v>1677</v>
      </c>
      <c r="J230" s="368">
        <v>1201</v>
      </c>
      <c r="K230" s="368">
        <v>35116</v>
      </c>
      <c r="L230" s="369">
        <f t="shared" si="239"/>
        <v>3498</v>
      </c>
      <c r="M230" s="369">
        <f t="shared" si="240"/>
        <v>101724</v>
      </c>
      <c r="N230" s="370">
        <f t="shared" si="192"/>
        <v>29.080617495711834</v>
      </c>
      <c r="O230" s="371"/>
      <c r="P230" s="670"/>
      <c r="Q230" s="670"/>
      <c r="R230" s="394">
        <f t="shared" si="238"/>
        <v>677</v>
      </c>
      <c r="S230" s="377">
        <f t="shared" si="222"/>
        <v>1663</v>
      </c>
      <c r="T230" s="377">
        <f t="shared" si="210"/>
        <v>2340</v>
      </c>
      <c r="U230" s="394">
        <f t="shared" si="223"/>
        <v>183</v>
      </c>
      <c r="V230" s="394">
        <f t="shared" si="224"/>
        <v>1799</v>
      </c>
      <c r="W230" s="377">
        <f t="shared" si="211"/>
        <v>1982</v>
      </c>
      <c r="X230" s="377">
        <f t="shared" si="212"/>
        <v>4322</v>
      </c>
      <c r="Y230" s="678">
        <f t="shared" si="213"/>
        <v>1.978756282989623E-2</v>
      </c>
      <c r="Z230" s="678">
        <f t="shared" si="213"/>
        <v>1.7705799037796826E-2</v>
      </c>
      <c r="AA230" s="678">
        <f t="shared" si="225"/>
        <v>1.8261641562372401E-2</v>
      </c>
      <c r="AB230" s="678">
        <f t="shared" si="226"/>
        <v>4.1183288136737516E-2</v>
      </c>
      <c r="AC230" s="678">
        <f t="shared" si="227"/>
        <v>0.24268210263335038</v>
      </c>
      <c r="AD230" s="678">
        <f t="shared" si="228"/>
        <v>0.16716512574494752</v>
      </c>
      <c r="AE230" s="678">
        <f t="shared" si="229"/>
        <v>3.0872756099940866E-2</v>
      </c>
    </row>
    <row r="231" spans="1:31" s="362" customFormat="1" ht="20.100000000000001" hidden="1" customHeight="1" outlineLevel="1">
      <c r="A231" s="616">
        <f t="shared" si="241"/>
        <v>244.01</v>
      </c>
      <c r="B231" s="366" t="s">
        <v>593</v>
      </c>
      <c r="C231" s="563">
        <f t="shared" si="242"/>
        <v>245</v>
      </c>
      <c r="D231" s="368">
        <v>1492</v>
      </c>
      <c r="E231" s="368">
        <v>42465</v>
      </c>
      <c r="F231" s="368">
        <v>3875</v>
      </c>
      <c r="G231" s="368">
        <v>110330</v>
      </c>
      <c r="H231" s="368">
        <v>161</v>
      </c>
      <c r="I231" s="368">
        <v>4692</v>
      </c>
      <c r="J231" s="368">
        <v>1273</v>
      </c>
      <c r="K231" s="368">
        <v>37168</v>
      </c>
      <c r="L231" s="369">
        <f t="shared" si="239"/>
        <v>6801</v>
      </c>
      <c r="M231" s="369">
        <f t="shared" si="240"/>
        <v>194655</v>
      </c>
      <c r="N231" s="370">
        <f t="shared" si="192"/>
        <v>28.621526246140274</v>
      </c>
      <c r="O231" s="371"/>
      <c r="P231" s="670"/>
      <c r="Q231" s="670"/>
      <c r="R231" s="394">
        <f t="shared" si="238"/>
        <v>571</v>
      </c>
      <c r="S231" s="377">
        <f t="shared" si="222"/>
        <v>1603</v>
      </c>
      <c r="T231" s="377">
        <f t="shared" si="210"/>
        <v>2174</v>
      </c>
      <c r="U231" s="394">
        <f t="shared" si="223"/>
        <v>117</v>
      </c>
      <c r="V231" s="394">
        <f t="shared" si="224"/>
        <v>1549</v>
      </c>
      <c r="W231" s="377">
        <f t="shared" si="211"/>
        <v>1666</v>
      </c>
      <c r="X231" s="377">
        <f t="shared" si="212"/>
        <v>3840</v>
      </c>
      <c r="Y231" s="678">
        <f t="shared" si="213"/>
        <v>1.6689362445894754E-2</v>
      </c>
      <c r="Z231" s="678">
        <f t="shared" si="213"/>
        <v>1.7066984881291828E-2</v>
      </c>
      <c r="AA231" s="678">
        <f t="shared" si="225"/>
        <v>1.6966157588289576E-2</v>
      </c>
      <c r="AB231" s="678">
        <f t="shared" si="226"/>
        <v>2.6330298972668247E-2</v>
      </c>
      <c r="AC231" s="678">
        <f t="shared" si="227"/>
        <v>0.20895751916568078</v>
      </c>
      <c r="AD231" s="678">
        <f t="shared" si="228"/>
        <v>0.14051316825988019</v>
      </c>
      <c r="AE231" s="678">
        <f t="shared" si="229"/>
        <v>2.742975090786047E-2</v>
      </c>
    </row>
    <row r="232" spans="1:31" s="362" customFormat="1" ht="20.100000000000001" hidden="1" customHeight="1" outlineLevel="1">
      <c r="A232" s="616">
        <f t="shared" si="241"/>
        <v>245.01</v>
      </c>
      <c r="B232" s="366" t="s">
        <v>593</v>
      </c>
      <c r="C232" s="563">
        <f t="shared" si="242"/>
        <v>246</v>
      </c>
      <c r="D232" s="368">
        <v>616</v>
      </c>
      <c r="E232" s="368">
        <v>17067</v>
      </c>
      <c r="F232" s="368">
        <v>1653</v>
      </c>
      <c r="G232" s="368">
        <v>45710</v>
      </c>
      <c r="H232" s="368">
        <v>65</v>
      </c>
      <c r="I232" s="368">
        <v>1765</v>
      </c>
      <c r="J232" s="368">
        <v>1023</v>
      </c>
      <c r="K232" s="368">
        <v>29751</v>
      </c>
      <c r="L232" s="369">
        <f t="shared" si="239"/>
        <v>3357</v>
      </c>
      <c r="M232" s="369">
        <f t="shared" si="240"/>
        <v>94293</v>
      </c>
      <c r="N232" s="370">
        <f t="shared" si="192"/>
        <v>28.08847184986595</v>
      </c>
      <c r="O232" s="371"/>
      <c r="P232" s="670"/>
      <c r="Q232" s="670"/>
      <c r="R232" s="394">
        <f t="shared" si="238"/>
        <v>704</v>
      </c>
      <c r="S232" s="377">
        <f t="shared" si="222"/>
        <v>1810</v>
      </c>
      <c r="T232" s="377">
        <f t="shared" si="210"/>
        <v>2514</v>
      </c>
      <c r="U232" s="394">
        <f t="shared" si="223"/>
        <v>43</v>
      </c>
      <c r="V232" s="394">
        <f t="shared" si="224"/>
        <v>1441</v>
      </c>
      <c r="W232" s="377">
        <f t="shared" si="211"/>
        <v>1484</v>
      </c>
      <c r="X232" s="377">
        <f t="shared" si="212"/>
        <v>3998</v>
      </c>
      <c r="Y232" s="678">
        <f t="shared" si="213"/>
        <v>2.0576727078651325E-2</v>
      </c>
      <c r="Z232" s="678">
        <f t="shared" si="213"/>
        <v>1.9270893721234066E-2</v>
      </c>
      <c r="AA232" s="678">
        <f t="shared" si="225"/>
        <v>1.9619558499061635E-2</v>
      </c>
      <c r="AB232" s="678">
        <f t="shared" si="226"/>
        <v>9.6769474856814933E-3</v>
      </c>
      <c r="AC232" s="678">
        <f t="shared" si="227"/>
        <v>0.19438849910764752</v>
      </c>
      <c r="AD232" s="678">
        <f t="shared" si="228"/>
        <v>0.12516299021468322</v>
      </c>
      <c r="AE232" s="678">
        <f t="shared" si="229"/>
        <v>2.8558370867090142E-2</v>
      </c>
    </row>
    <row r="233" spans="1:31" s="362" customFormat="1" ht="20.100000000000001" hidden="1" customHeight="1" outlineLevel="1">
      <c r="A233" s="616">
        <f t="shared" si="241"/>
        <v>246.01</v>
      </c>
      <c r="B233" s="366" t="s">
        <v>593</v>
      </c>
      <c r="C233" s="563">
        <f t="shared" si="242"/>
        <v>247</v>
      </c>
      <c r="D233" s="368">
        <v>572</v>
      </c>
      <c r="E233" s="368">
        <v>16475</v>
      </c>
      <c r="F233" s="368">
        <v>1461</v>
      </c>
      <c r="G233" s="368">
        <v>41972</v>
      </c>
      <c r="H233" s="368">
        <v>58</v>
      </c>
      <c r="I233" s="368">
        <v>1650</v>
      </c>
      <c r="J233" s="368">
        <v>901</v>
      </c>
      <c r="K233" s="368">
        <v>26382</v>
      </c>
      <c r="L233" s="369">
        <f t="shared" si="239"/>
        <v>2992</v>
      </c>
      <c r="M233" s="369">
        <f t="shared" si="240"/>
        <v>86479</v>
      </c>
      <c r="N233" s="370">
        <f t="shared" si="192"/>
        <v>28.90340909090909</v>
      </c>
      <c r="O233" s="371"/>
      <c r="P233" s="670"/>
      <c r="Q233" s="670"/>
      <c r="R233" s="394">
        <f t="shared" si="238"/>
        <v>687</v>
      </c>
      <c r="S233" s="377">
        <f t="shared" si="222"/>
        <v>1817</v>
      </c>
      <c r="T233" s="377">
        <f t="shared" si="210"/>
        <v>2504</v>
      </c>
      <c r="U233" s="394">
        <f t="shared" si="223"/>
        <v>71</v>
      </c>
      <c r="V233" s="394">
        <f t="shared" si="224"/>
        <v>1524</v>
      </c>
      <c r="W233" s="377">
        <f t="shared" si="211"/>
        <v>1595</v>
      </c>
      <c r="X233" s="377">
        <f t="shared" si="212"/>
        <v>4099</v>
      </c>
      <c r="Y233" s="678">
        <f t="shared" si="213"/>
        <v>2.0079845884990708E-2</v>
      </c>
      <c r="Z233" s="678">
        <f t="shared" si="213"/>
        <v>1.9345422039492983E-2</v>
      </c>
      <c r="AA233" s="678">
        <f t="shared" si="225"/>
        <v>1.9541517295803633E-2</v>
      </c>
      <c r="AB233" s="678">
        <f t="shared" si="226"/>
        <v>1.5978215615892698E-2</v>
      </c>
      <c r="AC233" s="678">
        <f t="shared" si="227"/>
        <v>0.20558506081891381</v>
      </c>
      <c r="AD233" s="678">
        <f t="shared" si="228"/>
        <v>0.13452491198950117</v>
      </c>
      <c r="AE233" s="678">
        <f t="shared" si="229"/>
        <v>2.9279830461281266E-2</v>
      </c>
    </row>
    <row r="234" spans="1:31" s="362" customFormat="1" ht="20.100000000000001" hidden="1" customHeight="1" outlineLevel="1">
      <c r="A234" s="616">
        <f t="shared" si="241"/>
        <v>247.01</v>
      </c>
      <c r="B234" s="366" t="s">
        <v>593</v>
      </c>
      <c r="C234" s="563">
        <f t="shared" si="242"/>
        <v>248</v>
      </c>
      <c r="D234" s="368">
        <v>670</v>
      </c>
      <c r="E234" s="368">
        <v>19254</v>
      </c>
      <c r="F234" s="368">
        <v>1870</v>
      </c>
      <c r="G234" s="368">
        <v>52535</v>
      </c>
      <c r="H234" s="368">
        <v>67</v>
      </c>
      <c r="I234" s="368">
        <v>1985</v>
      </c>
      <c r="J234" s="368">
        <v>896</v>
      </c>
      <c r="K234" s="368">
        <v>26232</v>
      </c>
      <c r="L234" s="369">
        <f t="shared" si="239"/>
        <v>3503</v>
      </c>
      <c r="M234" s="369">
        <f t="shared" si="240"/>
        <v>100006</v>
      </c>
      <c r="N234" s="370">
        <f t="shared" si="192"/>
        <v>28.548672566371682</v>
      </c>
      <c r="O234" s="371"/>
      <c r="P234" s="670"/>
      <c r="Q234" s="670"/>
      <c r="R234" s="394">
        <f t="shared" si="238"/>
        <v>551</v>
      </c>
      <c r="S234" s="377">
        <f t="shared" si="222"/>
        <v>1643</v>
      </c>
      <c r="T234" s="377">
        <f t="shared" si="210"/>
        <v>2194</v>
      </c>
      <c r="U234" s="394">
        <f t="shared" si="223"/>
        <v>65</v>
      </c>
      <c r="V234" s="394">
        <f t="shared" si="224"/>
        <v>1391</v>
      </c>
      <c r="W234" s="377">
        <f t="shared" si="211"/>
        <v>1456</v>
      </c>
      <c r="X234" s="377">
        <f t="shared" si="212"/>
        <v>3650</v>
      </c>
      <c r="Y234" s="678">
        <f t="shared" si="213"/>
        <v>1.6104796335705794E-2</v>
      </c>
      <c r="Z234" s="678">
        <f t="shared" si="213"/>
        <v>1.7492860985628491E-2</v>
      </c>
      <c r="AA234" s="678">
        <f t="shared" si="225"/>
        <v>1.7122239994805579E-2</v>
      </c>
      <c r="AB234" s="678">
        <f t="shared" si="226"/>
        <v>1.4627943873704582E-2</v>
      </c>
      <c r="AC234" s="678">
        <f t="shared" si="227"/>
        <v>0.18764358241411361</v>
      </c>
      <c r="AD234" s="678">
        <f t="shared" si="228"/>
        <v>0.12280142436157597</v>
      </c>
      <c r="AE234" s="678">
        <f t="shared" si="229"/>
        <v>2.6072549691065289E-2</v>
      </c>
    </row>
    <row r="235" spans="1:31" s="532" customFormat="1" ht="20.100000000000001" hidden="1" customHeight="1" outlineLevel="1">
      <c r="A235" s="616">
        <f t="shared" si="241"/>
        <v>248.01</v>
      </c>
      <c r="B235" s="366" t="s">
        <v>593</v>
      </c>
      <c r="C235" s="563">
        <f t="shared" si="242"/>
        <v>249</v>
      </c>
      <c r="D235" s="564">
        <v>534</v>
      </c>
      <c r="E235" s="564">
        <v>15230</v>
      </c>
      <c r="F235" s="564">
        <v>1364</v>
      </c>
      <c r="G235" s="564">
        <v>39016</v>
      </c>
      <c r="H235" s="564">
        <v>65</v>
      </c>
      <c r="I235" s="564">
        <v>1855</v>
      </c>
      <c r="J235" s="564">
        <v>893</v>
      </c>
      <c r="K235" s="564">
        <v>26189</v>
      </c>
      <c r="L235" s="369">
        <f t="shared" si="239"/>
        <v>2856</v>
      </c>
      <c r="M235" s="369">
        <f t="shared" si="240"/>
        <v>82290</v>
      </c>
      <c r="N235" s="565">
        <f t="shared" si="192"/>
        <v>28.813025210084035</v>
      </c>
      <c r="O235" s="567"/>
      <c r="P235" s="670"/>
      <c r="Q235" s="670"/>
      <c r="R235" s="394">
        <f t="shared" si="238"/>
        <v>1077</v>
      </c>
      <c r="S235" s="377">
        <f t="shared" si="222"/>
        <v>2796</v>
      </c>
      <c r="T235" s="377">
        <f t="shared" si="210"/>
        <v>3873</v>
      </c>
      <c r="U235" s="394">
        <f t="shared" si="223"/>
        <v>49</v>
      </c>
      <c r="V235" s="394">
        <f t="shared" si="224"/>
        <v>1335</v>
      </c>
      <c r="W235" s="377">
        <f t="shared" si="211"/>
        <v>1384</v>
      </c>
      <c r="X235" s="377">
        <f t="shared" si="212"/>
        <v>5257</v>
      </c>
      <c r="Y235" s="678">
        <f t="shared" si="213"/>
        <v>3.1478885033675387E-2</v>
      </c>
      <c r="Z235" s="678">
        <f t="shared" si="213"/>
        <v>2.9768739693132845E-2</v>
      </c>
      <c r="AA235" s="678">
        <f t="shared" si="225"/>
        <v>3.0225358021824068E-2</v>
      </c>
      <c r="AB235" s="678">
        <f t="shared" si="226"/>
        <v>1.1027219227869608E-2</v>
      </c>
      <c r="AC235" s="678">
        <f t="shared" si="227"/>
        <v>0.18008927571735561</v>
      </c>
      <c r="AD235" s="678">
        <f t="shared" si="228"/>
        <v>0.11672882645358597</v>
      </c>
      <c r="AE235" s="678">
        <f t="shared" si="229"/>
        <v>3.7551614719432934E-2</v>
      </c>
    </row>
    <row r="236" spans="1:31" s="659" customFormat="1" ht="20.100000000000001" customHeight="1" collapsed="1">
      <c r="A236" s="616">
        <v>249.01</v>
      </c>
      <c r="B236" s="366" t="s">
        <v>593</v>
      </c>
      <c r="C236" s="563">
        <v>258</v>
      </c>
      <c r="D236" s="368">
        <f>SUM(D237:D245)</f>
        <v>5427</v>
      </c>
      <c r="E236" s="368">
        <f>SUM(E237:E245)</f>
        <v>153304</v>
      </c>
      <c r="F236" s="368">
        <f t="shared" ref="F236" si="249">SUM(F237:F245)</f>
        <v>14084</v>
      </c>
      <c r="G236" s="368">
        <f t="shared" ref="G236" si="250">SUM(G237:G245)</f>
        <v>399520</v>
      </c>
      <c r="H236" s="368">
        <f t="shared" ref="H236" si="251">SUM(H237:H245)</f>
        <v>454</v>
      </c>
      <c r="I236" s="368">
        <f t="shared" ref="I236" si="252">SUM(I237:I245)</f>
        <v>12847</v>
      </c>
      <c r="J236" s="368">
        <f t="shared" ref="J236" si="253">SUM(J237:J245)</f>
        <v>6837</v>
      </c>
      <c r="K236" s="368">
        <f t="shared" ref="K236" si="254">SUM(K237:K245)</f>
        <v>197861</v>
      </c>
      <c r="L236" s="369">
        <f t="shared" si="239"/>
        <v>26802</v>
      </c>
      <c r="M236" s="369">
        <f t="shared" si="240"/>
        <v>763532</v>
      </c>
      <c r="N236" s="370">
        <f t="shared" si="192"/>
        <v>28.487874039250801</v>
      </c>
      <c r="O236" s="567"/>
      <c r="P236" s="670"/>
      <c r="Q236" s="670"/>
      <c r="R236" s="394">
        <f t="shared" si="238"/>
        <v>6221</v>
      </c>
      <c r="S236" s="377">
        <f t="shared" si="222"/>
        <v>16643</v>
      </c>
      <c r="T236" s="377">
        <f t="shared" si="210"/>
        <v>22864</v>
      </c>
      <c r="U236" s="394">
        <f t="shared" si="223"/>
        <v>620</v>
      </c>
      <c r="V236" s="394">
        <f t="shared" si="224"/>
        <v>10056</v>
      </c>
      <c r="W236" s="377">
        <f t="shared" si="211"/>
        <v>10676</v>
      </c>
      <c r="X236" s="377">
        <f t="shared" si="212"/>
        <v>33540</v>
      </c>
      <c r="Y236" s="678">
        <f t="shared" si="213"/>
        <v>0.18182928857427541</v>
      </c>
      <c r="Z236" s="678">
        <f t="shared" si="213"/>
        <v>0.17719640011187765</v>
      </c>
      <c r="AA236" s="678">
        <f t="shared" si="225"/>
        <v>0.17843340712909514</v>
      </c>
      <c r="AB236" s="678">
        <f t="shared" si="226"/>
        <v>0.13952808002610526</v>
      </c>
      <c r="AC236" s="678">
        <f t="shared" si="227"/>
        <v>1.3565376454035416</v>
      </c>
      <c r="AD236" s="678">
        <f t="shared" si="228"/>
        <v>0.9004313231347425</v>
      </c>
      <c r="AE236" s="678">
        <f t="shared" si="229"/>
        <v>0.23958173058584378</v>
      </c>
    </row>
    <row r="237" spans="1:31" s="613" customFormat="1" ht="20.100000000000001" hidden="1" customHeight="1" outlineLevel="1">
      <c r="A237" s="616">
        <f>+C235+0.01</f>
        <v>249.01</v>
      </c>
      <c r="B237" s="366" t="s">
        <v>593</v>
      </c>
      <c r="C237" s="563">
        <f>+C235+1</f>
        <v>250</v>
      </c>
      <c r="D237" s="564">
        <v>849</v>
      </c>
      <c r="E237" s="564">
        <v>23591</v>
      </c>
      <c r="F237" s="564">
        <v>2171</v>
      </c>
      <c r="G237" s="564">
        <v>59280</v>
      </c>
      <c r="H237" s="564">
        <v>55</v>
      </c>
      <c r="I237" s="564">
        <v>1591</v>
      </c>
      <c r="J237" s="564">
        <v>838</v>
      </c>
      <c r="K237" s="564">
        <v>24337</v>
      </c>
      <c r="L237" s="369">
        <f t="shared" si="239"/>
        <v>3913</v>
      </c>
      <c r="M237" s="369">
        <f t="shared" si="240"/>
        <v>108799</v>
      </c>
      <c r="N237" s="565">
        <f t="shared" si="192"/>
        <v>27.804497827753643</v>
      </c>
      <c r="O237" s="567"/>
      <c r="P237" s="670"/>
      <c r="Q237" s="670"/>
      <c r="R237" s="394">
        <f t="shared" si="238"/>
        <v>561</v>
      </c>
      <c r="S237" s="377">
        <f t="shared" si="222"/>
        <v>1532</v>
      </c>
      <c r="T237" s="377">
        <f t="shared" si="210"/>
        <v>2093</v>
      </c>
      <c r="U237" s="394">
        <f t="shared" si="223"/>
        <v>46</v>
      </c>
      <c r="V237" s="394">
        <f t="shared" si="224"/>
        <v>1308</v>
      </c>
      <c r="W237" s="377">
        <f t="shared" si="211"/>
        <v>1354</v>
      </c>
      <c r="X237" s="377">
        <f t="shared" si="212"/>
        <v>3447</v>
      </c>
      <c r="Y237" s="678">
        <f t="shared" si="213"/>
        <v>1.6397079390800276E-2</v>
      </c>
      <c r="Z237" s="678">
        <f t="shared" si="213"/>
        <v>1.6311054796094248E-2</v>
      </c>
      <c r="AA237" s="678">
        <f t="shared" si="225"/>
        <v>1.6334023841899758E-2</v>
      </c>
      <c r="AB237" s="678">
        <f t="shared" si="226"/>
        <v>1.0352083356775552E-2</v>
      </c>
      <c r="AC237" s="678">
        <f t="shared" si="227"/>
        <v>0.17644702070284729</v>
      </c>
      <c r="AD237" s="678">
        <f t="shared" si="228"/>
        <v>0.11419857732525678</v>
      </c>
      <c r="AE237" s="678">
        <f t="shared" si="229"/>
        <v>2.4622487338384125E-2</v>
      </c>
    </row>
    <row r="238" spans="1:31" s="362" customFormat="1" ht="20.100000000000001" hidden="1" customHeight="1" outlineLevel="1">
      <c r="A238" s="616">
        <f t="shared" si="241"/>
        <v>250.01</v>
      </c>
      <c r="B238" s="366" t="s">
        <v>593</v>
      </c>
      <c r="C238" s="563">
        <f t="shared" si="242"/>
        <v>251</v>
      </c>
      <c r="D238" s="368">
        <v>766</v>
      </c>
      <c r="E238" s="368">
        <v>22060</v>
      </c>
      <c r="F238" s="368">
        <v>1729</v>
      </c>
      <c r="G238" s="368">
        <v>50367</v>
      </c>
      <c r="H238" s="368">
        <v>49</v>
      </c>
      <c r="I238" s="368">
        <v>1438</v>
      </c>
      <c r="J238" s="368">
        <v>796</v>
      </c>
      <c r="K238" s="368">
        <v>23234</v>
      </c>
      <c r="L238" s="369">
        <f t="shared" si="239"/>
        <v>3340</v>
      </c>
      <c r="M238" s="369">
        <f t="shared" si="240"/>
        <v>97099</v>
      </c>
      <c r="N238" s="370">
        <f t="shared" si="192"/>
        <v>29.071556886227544</v>
      </c>
      <c r="O238" s="371"/>
      <c r="P238" s="670"/>
      <c r="Q238" s="670"/>
      <c r="R238" s="394">
        <f t="shared" si="238"/>
        <v>568</v>
      </c>
      <c r="S238" s="377">
        <f t="shared" si="222"/>
        <v>1656</v>
      </c>
      <c r="T238" s="377">
        <f t="shared" si="210"/>
        <v>2224</v>
      </c>
      <c r="U238" s="394">
        <f t="shared" si="223"/>
        <v>46</v>
      </c>
      <c r="V238" s="394">
        <f t="shared" si="224"/>
        <v>1313</v>
      </c>
      <c r="W238" s="377">
        <f t="shared" si="211"/>
        <v>1359</v>
      </c>
      <c r="X238" s="377">
        <f t="shared" si="212"/>
        <v>3583</v>
      </c>
      <c r="Y238" s="678">
        <f t="shared" si="213"/>
        <v>1.6601677529366411E-2</v>
      </c>
      <c r="Z238" s="678">
        <f t="shared" si="213"/>
        <v>1.7631270719537909E-2</v>
      </c>
      <c r="AA238" s="678">
        <f t="shared" si="225"/>
        <v>1.735636360457958E-2</v>
      </c>
      <c r="AB238" s="678">
        <f t="shared" si="226"/>
        <v>1.0352083356775552E-2</v>
      </c>
      <c r="AC238" s="678">
        <f t="shared" si="227"/>
        <v>0.1771215123722007</v>
      </c>
      <c r="AD238" s="678">
        <f t="shared" si="228"/>
        <v>0.11462028551331165</v>
      </c>
      <c r="AE238" s="678">
        <f t="shared" si="229"/>
        <v>2.5593957683037512E-2</v>
      </c>
    </row>
    <row r="239" spans="1:31" s="362" customFormat="1" ht="20.100000000000001" hidden="1" customHeight="1" outlineLevel="1">
      <c r="A239" s="616">
        <f t="shared" si="241"/>
        <v>251.01</v>
      </c>
      <c r="B239" s="366" t="s">
        <v>593</v>
      </c>
      <c r="C239" s="563">
        <f t="shared" si="242"/>
        <v>252</v>
      </c>
      <c r="D239" s="368">
        <v>576</v>
      </c>
      <c r="E239" s="368">
        <v>15674</v>
      </c>
      <c r="F239" s="368">
        <v>1394</v>
      </c>
      <c r="G239" s="368">
        <v>39282</v>
      </c>
      <c r="H239" s="368">
        <v>61</v>
      </c>
      <c r="I239" s="368">
        <v>1774</v>
      </c>
      <c r="J239" s="368">
        <v>753</v>
      </c>
      <c r="K239" s="368">
        <v>21801</v>
      </c>
      <c r="L239" s="369">
        <f t="shared" si="239"/>
        <v>2784</v>
      </c>
      <c r="M239" s="369">
        <f t="shared" si="240"/>
        <v>78531</v>
      </c>
      <c r="N239" s="370">
        <f t="shared" si="192"/>
        <v>28.207974137931036</v>
      </c>
      <c r="O239" s="371"/>
      <c r="P239" s="670"/>
      <c r="Q239" s="670"/>
      <c r="R239" s="394">
        <f t="shared" si="238"/>
        <v>619</v>
      </c>
      <c r="S239" s="377">
        <f t="shared" si="222"/>
        <v>1583</v>
      </c>
      <c r="T239" s="377">
        <f t="shared" si="210"/>
        <v>2202</v>
      </c>
      <c r="U239" s="394">
        <f t="shared" si="223"/>
        <v>53</v>
      </c>
      <c r="V239" s="394">
        <f t="shared" si="224"/>
        <v>1248</v>
      </c>
      <c r="W239" s="377">
        <f t="shared" si="211"/>
        <v>1301</v>
      </c>
      <c r="X239" s="377">
        <f t="shared" si="212"/>
        <v>3503</v>
      </c>
      <c r="Y239" s="678">
        <f t="shared" si="213"/>
        <v>1.8092321110348253E-2</v>
      </c>
      <c r="Z239" s="678">
        <f t="shared" si="213"/>
        <v>1.6854046829123497E-2</v>
      </c>
      <c r="AA239" s="678">
        <f t="shared" si="225"/>
        <v>1.7184672957411978E-2</v>
      </c>
      <c r="AB239" s="678">
        <f t="shared" si="226"/>
        <v>1.1927400389328352E-2</v>
      </c>
      <c r="AC239" s="678">
        <f t="shared" si="227"/>
        <v>0.16835312067060659</v>
      </c>
      <c r="AD239" s="678">
        <f t="shared" si="228"/>
        <v>0.10972847053187525</v>
      </c>
      <c r="AE239" s="678">
        <f t="shared" si="229"/>
        <v>2.5022504539123757E-2</v>
      </c>
    </row>
    <row r="240" spans="1:31" s="362" customFormat="1" ht="20.100000000000001" hidden="1" customHeight="1" outlineLevel="1">
      <c r="A240" s="616">
        <f>+C239+0.01</f>
        <v>252.01</v>
      </c>
      <c r="B240" s="366" t="s">
        <v>593</v>
      </c>
      <c r="C240" s="563">
        <f>+C239+1</f>
        <v>253</v>
      </c>
      <c r="D240" s="368">
        <v>574</v>
      </c>
      <c r="E240" s="368">
        <v>16599</v>
      </c>
      <c r="F240" s="368">
        <v>1566</v>
      </c>
      <c r="G240" s="368">
        <v>45109</v>
      </c>
      <c r="H240" s="368">
        <v>50</v>
      </c>
      <c r="I240" s="368">
        <v>1408</v>
      </c>
      <c r="J240" s="368">
        <v>749</v>
      </c>
      <c r="K240" s="368">
        <v>21881</v>
      </c>
      <c r="L240" s="369">
        <f t="shared" si="239"/>
        <v>2939</v>
      </c>
      <c r="M240" s="369">
        <f t="shared" si="240"/>
        <v>84997</v>
      </c>
      <c r="N240" s="370">
        <f t="shared" si="192"/>
        <v>28.920381082000681</v>
      </c>
      <c r="O240" s="371"/>
      <c r="P240" s="670"/>
      <c r="Q240" s="670"/>
      <c r="R240" s="394">
        <f t="shared" si="238"/>
        <v>589</v>
      </c>
      <c r="S240" s="377">
        <f t="shared" si="222"/>
        <v>1649</v>
      </c>
      <c r="T240" s="377">
        <f t="shared" si="210"/>
        <v>2238</v>
      </c>
      <c r="U240" s="394">
        <f t="shared" si="223"/>
        <v>59</v>
      </c>
      <c r="V240" s="394">
        <f t="shared" si="224"/>
        <v>1201</v>
      </c>
      <c r="W240" s="377">
        <f t="shared" si="211"/>
        <v>1260</v>
      </c>
      <c r="X240" s="377">
        <f t="shared" si="212"/>
        <v>3498</v>
      </c>
      <c r="Y240" s="678">
        <f t="shared" si="213"/>
        <v>1.7215471945064818E-2</v>
      </c>
      <c r="Z240" s="678">
        <f t="shared" si="213"/>
        <v>1.7556742401278993E-2</v>
      </c>
      <c r="AA240" s="678">
        <f t="shared" si="225"/>
        <v>1.7465621289140785E-2</v>
      </c>
      <c r="AB240" s="678">
        <f t="shared" si="226"/>
        <v>1.3277672131516467E-2</v>
      </c>
      <c r="AC240" s="678">
        <f t="shared" si="227"/>
        <v>0.16201289897868471</v>
      </c>
      <c r="AD240" s="678">
        <f t="shared" si="228"/>
        <v>0.10627046338982536</v>
      </c>
      <c r="AE240" s="678">
        <f t="shared" si="229"/>
        <v>2.4986788717629143E-2</v>
      </c>
    </row>
    <row r="241" spans="1:31" s="362" customFormat="1" ht="20.100000000000001" hidden="1" customHeight="1" outlineLevel="1">
      <c r="A241" s="616">
        <f t="shared" si="241"/>
        <v>253.01</v>
      </c>
      <c r="B241" s="366" t="s">
        <v>593</v>
      </c>
      <c r="C241" s="563">
        <f t="shared" si="242"/>
        <v>254</v>
      </c>
      <c r="D241" s="368">
        <v>569</v>
      </c>
      <c r="E241" s="368">
        <v>16369</v>
      </c>
      <c r="F241" s="368">
        <v>1418</v>
      </c>
      <c r="G241" s="368">
        <v>41020</v>
      </c>
      <c r="H241" s="368">
        <v>42</v>
      </c>
      <c r="I241" s="368">
        <v>1260</v>
      </c>
      <c r="J241" s="368">
        <v>720</v>
      </c>
      <c r="K241" s="368">
        <v>20957</v>
      </c>
      <c r="L241" s="369">
        <f t="shared" si="239"/>
        <v>2749</v>
      </c>
      <c r="M241" s="369">
        <f t="shared" si="240"/>
        <v>79606</v>
      </c>
      <c r="N241" s="370">
        <f t="shared" si="192"/>
        <v>28.95816660603856</v>
      </c>
      <c r="O241" s="371"/>
      <c r="P241" s="671"/>
      <c r="Q241" s="671"/>
      <c r="R241" s="394">
        <f t="shared" si="238"/>
        <v>1492</v>
      </c>
      <c r="S241" s="377">
        <f t="shared" si="222"/>
        <v>3875</v>
      </c>
      <c r="T241" s="377">
        <f t="shared" si="210"/>
        <v>5367</v>
      </c>
      <c r="U241" s="394">
        <f t="shared" si="223"/>
        <v>161</v>
      </c>
      <c r="V241" s="394">
        <f t="shared" si="224"/>
        <v>1273</v>
      </c>
      <c r="W241" s="377">
        <f t="shared" si="211"/>
        <v>1434</v>
      </c>
      <c r="X241" s="377">
        <f t="shared" si="212"/>
        <v>6801</v>
      </c>
      <c r="Y241" s="678">
        <f t="shared" si="213"/>
        <v>4.3608631820096271E-2</v>
      </c>
      <c r="Z241" s="678">
        <f t="shared" si="213"/>
        <v>4.1256747607614365E-2</v>
      </c>
      <c r="AA241" s="678">
        <f t="shared" si="225"/>
        <v>4.1884713788569526E-2</v>
      </c>
      <c r="AB241" s="678">
        <f t="shared" si="226"/>
        <v>3.6232291748714431E-2</v>
      </c>
      <c r="AC241" s="678">
        <f t="shared" si="227"/>
        <v>0.17172557901737354</v>
      </c>
      <c r="AD241" s="678">
        <f t="shared" si="228"/>
        <v>0.12094590833413457</v>
      </c>
      <c r="AE241" s="678">
        <f t="shared" si="229"/>
        <v>4.8580660396968497E-2</v>
      </c>
    </row>
    <row r="242" spans="1:31" s="362" customFormat="1" ht="20.100000000000001" hidden="1" customHeight="1" outlineLevel="1">
      <c r="A242" s="616">
        <f t="shared" si="241"/>
        <v>254.01</v>
      </c>
      <c r="B242" s="366" t="s">
        <v>593</v>
      </c>
      <c r="C242" s="563">
        <f t="shared" si="242"/>
        <v>255</v>
      </c>
      <c r="D242" s="368">
        <v>498</v>
      </c>
      <c r="E242" s="368">
        <v>13831</v>
      </c>
      <c r="F242" s="368">
        <v>1464</v>
      </c>
      <c r="G242" s="368">
        <v>40093</v>
      </c>
      <c r="H242" s="368">
        <v>51</v>
      </c>
      <c r="I242" s="368">
        <v>1495</v>
      </c>
      <c r="J242" s="368">
        <v>796</v>
      </c>
      <c r="K242" s="368">
        <v>22824</v>
      </c>
      <c r="L242" s="369">
        <f t="shared" si="239"/>
        <v>2809</v>
      </c>
      <c r="M242" s="369">
        <f t="shared" si="240"/>
        <v>78243</v>
      </c>
      <c r="N242" s="370">
        <f t="shared" si="192"/>
        <v>27.854396582413671</v>
      </c>
      <c r="O242" s="371"/>
      <c r="P242" s="671"/>
      <c r="Q242" s="671"/>
      <c r="R242" s="394">
        <f t="shared" si="238"/>
        <v>616</v>
      </c>
      <c r="S242" s="377">
        <f t="shared" si="222"/>
        <v>1653</v>
      </c>
      <c r="T242" s="377">
        <f t="shared" si="210"/>
        <v>2269</v>
      </c>
      <c r="U242" s="394">
        <f t="shared" si="223"/>
        <v>65</v>
      </c>
      <c r="V242" s="394">
        <f t="shared" si="224"/>
        <v>1023</v>
      </c>
      <c r="W242" s="377">
        <f t="shared" si="211"/>
        <v>1088</v>
      </c>
      <c r="X242" s="377">
        <f t="shared" si="212"/>
        <v>3357</v>
      </c>
      <c r="Y242" s="678">
        <f t="shared" si="213"/>
        <v>1.8004636193819909E-2</v>
      </c>
      <c r="Z242" s="678">
        <f t="shared" si="213"/>
        <v>1.7599330011712655E-2</v>
      </c>
      <c r="AA242" s="678">
        <f t="shared" si="225"/>
        <v>1.7707549019240591E-2</v>
      </c>
      <c r="AB242" s="678">
        <f t="shared" si="226"/>
        <v>1.4627943873704582E-2</v>
      </c>
      <c r="AC242" s="678">
        <f t="shared" si="227"/>
        <v>0.13800099554970396</v>
      </c>
      <c r="AD242" s="678">
        <f t="shared" si="228"/>
        <v>9.1763701720738097E-2</v>
      </c>
      <c r="AE242" s="678">
        <f t="shared" si="229"/>
        <v>2.3979602551481141E-2</v>
      </c>
    </row>
    <row r="243" spans="1:31" s="362" customFormat="1" ht="20.100000000000001" hidden="1" customHeight="1" outlineLevel="1">
      <c r="A243" s="616">
        <f t="shared" si="241"/>
        <v>255.01</v>
      </c>
      <c r="B243" s="366" t="s">
        <v>593</v>
      </c>
      <c r="C243" s="563">
        <f t="shared" si="242"/>
        <v>256</v>
      </c>
      <c r="D243" s="368">
        <v>548</v>
      </c>
      <c r="E243" s="368">
        <v>15753</v>
      </c>
      <c r="F243" s="368">
        <v>1540</v>
      </c>
      <c r="G243" s="368">
        <v>44871</v>
      </c>
      <c r="H243" s="368">
        <v>48</v>
      </c>
      <c r="I243" s="368">
        <v>1216</v>
      </c>
      <c r="J243" s="368">
        <v>694</v>
      </c>
      <c r="K243" s="368">
        <v>19656</v>
      </c>
      <c r="L243" s="369">
        <f t="shared" si="239"/>
        <v>2830</v>
      </c>
      <c r="M243" s="369">
        <f t="shared" si="240"/>
        <v>81496</v>
      </c>
      <c r="N243" s="370">
        <f>+M243/L243</f>
        <v>28.797173144876325</v>
      </c>
      <c r="O243" s="371"/>
      <c r="P243" s="671"/>
      <c r="Q243" s="671"/>
      <c r="R243" s="394">
        <f t="shared" si="238"/>
        <v>572</v>
      </c>
      <c r="S243" s="377">
        <f t="shared" si="222"/>
        <v>1461</v>
      </c>
      <c r="T243" s="377">
        <f t="shared" si="210"/>
        <v>2033</v>
      </c>
      <c r="U243" s="394">
        <f t="shared" si="223"/>
        <v>58</v>
      </c>
      <c r="V243" s="394">
        <f t="shared" si="224"/>
        <v>901</v>
      </c>
      <c r="W243" s="377">
        <f t="shared" si="211"/>
        <v>959</v>
      </c>
      <c r="X243" s="377">
        <f t="shared" si="212"/>
        <v>2992</v>
      </c>
      <c r="Y243" s="678">
        <f t="shared" si="213"/>
        <v>1.6718590751404201E-2</v>
      </c>
      <c r="Z243" s="678">
        <f t="shared" si="213"/>
        <v>1.5555124710896668E-2</v>
      </c>
      <c r="AA243" s="678">
        <f t="shared" si="225"/>
        <v>1.5865776622351752E-2</v>
      </c>
      <c r="AB243" s="678">
        <f t="shared" si="226"/>
        <v>1.3052626841151781E-2</v>
      </c>
      <c r="AC243" s="678">
        <f t="shared" si="227"/>
        <v>0.1215433988174812</v>
      </c>
      <c r="AD243" s="678">
        <f t="shared" si="228"/>
        <v>8.0883630468922635E-2</v>
      </c>
      <c r="AE243" s="678">
        <f t="shared" si="229"/>
        <v>2.1372347582374614E-2</v>
      </c>
    </row>
    <row r="244" spans="1:31" s="362" customFormat="1" ht="20.100000000000001" hidden="1" customHeight="1" outlineLevel="1">
      <c r="A244" s="616">
        <f t="shared" si="241"/>
        <v>256.01</v>
      </c>
      <c r="B244" s="366" t="s">
        <v>593</v>
      </c>
      <c r="C244" s="563">
        <f t="shared" si="242"/>
        <v>257</v>
      </c>
      <c r="D244" s="368">
        <v>602</v>
      </c>
      <c r="E244" s="368">
        <v>16657</v>
      </c>
      <c r="F244" s="368">
        <v>1578</v>
      </c>
      <c r="G244" s="368">
        <v>44311</v>
      </c>
      <c r="H244" s="368">
        <v>51</v>
      </c>
      <c r="I244" s="368">
        <v>1441</v>
      </c>
      <c r="J244" s="368">
        <v>768</v>
      </c>
      <c r="K244" s="368">
        <v>22316</v>
      </c>
      <c r="L244" s="369">
        <f t="shared" si="239"/>
        <v>2999</v>
      </c>
      <c r="M244" s="369">
        <f t="shared" si="240"/>
        <v>84725</v>
      </c>
      <c r="N244" s="370">
        <f t="shared" ref="N244:N259" si="255">+M244/L244</f>
        <v>28.251083694564855</v>
      </c>
      <c r="O244" s="371"/>
      <c r="P244" s="671"/>
      <c r="Q244" s="671"/>
      <c r="R244" s="394">
        <f t="shared" si="238"/>
        <v>670</v>
      </c>
      <c r="S244" s="377">
        <f t="shared" si="222"/>
        <v>1870</v>
      </c>
      <c r="T244" s="377">
        <f t="shared" si="210"/>
        <v>2540</v>
      </c>
      <c r="U244" s="394">
        <f t="shared" si="223"/>
        <v>67</v>
      </c>
      <c r="V244" s="394">
        <f t="shared" si="224"/>
        <v>896</v>
      </c>
      <c r="W244" s="377">
        <f t="shared" si="211"/>
        <v>963</v>
      </c>
      <c r="X244" s="377">
        <f t="shared" si="212"/>
        <v>3503</v>
      </c>
      <c r="Y244" s="678">
        <f t="shared" si="213"/>
        <v>1.9582964691330095E-2</v>
      </c>
      <c r="Z244" s="678">
        <f t="shared" si="213"/>
        <v>1.9909707877739061E-2</v>
      </c>
      <c r="AA244" s="678">
        <f t="shared" si="225"/>
        <v>1.9822465627532437E-2</v>
      </c>
      <c r="AB244" s="678">
        <f t="shared" si="226"/>
        <v>1.5078034454433956E-2</v>
      </c>
      <c r="AC244" s="678">
        <f t="shared" si="227"/>
        <v>0.12086890714812781</v>
      </c>
      <c r="AD244" s="678">
        <f t="shared" si="228"/>
        <v>8.1220997019366525E-2</v>
      </c>
      <c r="AE244" s="678">
        <f t="shared" si="229"/>
        <v>2.5022504539123757E-2</v>
      </c>
    </row>
    <row r="245" spans="1:31" s="362" customFormat="1" ht="20.100000000000001" hidden="1" customHeight="1" outlineLevel="1">
      <c r="A245" s="616">
        <f t="shared" si="241"/>
        <v>257.01</v>
      </c>
      <c r="B245" s="366" t="s">
        <v>593</v>
      </c>
      <c r="C245" s="563">
        <f t="shared" si="242"/>
        <v>258</v>
      </c>
      <c r="D245" s="368">
        <v>445</v>
      </c>
      <c r="E245" s="368">
        <v>12770</v>
      </c>
      <c r="F245" s="368">
        <v>1224</v>
      </c>
      <c r="G245" s="368">
        <v>35187</v>
      </c>
      <c r="H245" s="368">
        <v>47</v>
      </c>
      <c r="I245" s="368">
        <v>1224</v>
      </c>
      <c r="J245" s="368">
        <v>723</v>
      </c>
      <c r="K245" s="368">
        <v>20855</v>
      </c>
      <c r="L245" s="369">
        <f t="shared" si="239"/>
        <v>2439</v>
      </c>
      <c r="M245" s="369">
        <f t="shared" si="240"/>
        <v>70036</v>
      </c>
      <c r="N245" s="370">
        <f t="shared" si="255"/>
        <v>28.715047150471506</v>
      </c>
      <c r="O245" s="371"/>
      <c r="P245" s="671"/>
      <c r="Q245" s="671"/>
      <c r="R245" s="394">
        <f t="shared" si="238"/>
        <v>534</v>
      </c>
      <c r="S245" s="377">
        <f t="shared" si="222"/>
        <v>1364</v>
      </c>
      <c r="T245" s="377">
        <f t="shared" si="210"/>
        <v>1898</v>
      </c>
      <c r="U245" s="394">
        <f t="shared" si="223"/>
        <v>65</v>
      </c>
      <c r="V245" s="394">
        <f t="shared" si="224"/>
        <v>893</v>
      </c>
      <c r="W245" s="377">
        <f t="shared" si="211"/>
        <v>958</v>
      </c>
      <c r="X245" s="377">
        <f t="shared" si="212"/>
        <v>2856</v>
      </c>
      <c r="Y245" s="678">
        <f t="shared" si="213"/>
        <v>1.5607915142045179E-2</v>
      </c>
      <c r="Z245" s="678">
        <f t="shared" si="213"/>
        <v>1.4522375157880258E-2</v>
      </c>
      <c r="AA245" s="678">
        <f t="shared" si="225"/>
        <v>1.4812220378368726E-2</v>
      </c>
      <c r="AB245" s="678">
        <f t="shared" si="226"/>
        <v>1.4627943873704582E-2</v>
      </c>
      <c r="AC245" s="678">
        <f t="shared" si="227"/>
        <v>0.12046421214651577</v>
      </c>
      <c r="AD245" s="678">
        <f t="shared" si="228"/>
        <v>8.0799288831311669E-2</v>
      </c>
      <c r="AE245" s="678">
        <f t="shared" si="229"/>
        <v>2.0400877237721222E-2</v>
      </c>
    </row>
    <row r="246" spans="1:31" s="362" customFormat="1" ht="20.100000000000001" customHeight="1" collapsed="1">
      <c r="A246" s="616">
        <v>258.01</v>
      </c>
      <c r="B246" s="366" t="s">
        <v>593</v>
      </c>
      <c r="C246" s="563">
        <v>267</v>
      </c>
      <c r="D246" s="368">
        <f>SUM(D247:D255)</f>
        <v>5956</v>
      </c>
      <c r="E246" s="368">
        <f>SUM(E247:E255)</f>
        <v>165732</v>
      </c>
      <c r="F246" s="368">
        <f t="shared" ref="F246" si="256">SUM(F247:F255)</f>
        <v>16401</v>
      </c>
      <c r="G246" s="368">
        <f t="shared" ref="G246" si="257">SUM(G247:G255)</f>
        <v>456597</v>
      </c>
      <c r="H246" s="368">
        <f t="shared" ref="H246" si="258">SUM(H247:H255)</f>
        <v>780</v>
      </c>
      <c r="I246" s="368">
        <f t="shared" ref="I246" si="259">SUM(I247:I255)</f>
        <v>22886</v>
      </c>
      <c r="J246" s="368">
        <f t="shared" ref="J246" si="260">SUM(J247:J255)</f>
        <v>6502</v>
      </c>
      <c r="K246" s="368">
        <f t="shared" ref="K246" si="261">SUM(K247:K255)</f>
        <v>187938</v>
      </c>
      <c r="L246" s="369">
        <f t="shared" si="239"/>
        <v>29639</v>
      </c>
      <c r="M246" s="369">
        <f t="shared" si="240"/>
        <v>833153</v>
      </c>
      <c r="N246" s="370">
        <f t="shared" si="255"/>
        <v>28.110023954924255</v>
      </c>
      <c r="O246" s="371"/>
      <c r="P246" s="671"/>
      <c r="Q246" s="671"/>
      <c r="R246" s="394">
        <f t="shared" si="238"/>
        <v>5427</v>
      </c>
      <c r="S246" s="377">
        <f t="shared" si="222"/>
        <v>14084</v>
      </c>
      <c r="T246" s="377">
        <f t="shared" si="210"/>
        <v>19511</v>
      </c>
      <c r="U246" s="394">
        <f t="shared" si="223"/>
        <v>454</v>
      </c>
      <c r="V246" s="394">
        <f t="shared" si="224"/>
        <v>6837</v>
      </c>
      <c r="W246" s="377">
        <f t="shared" si="211"/>
        <v>7291</v>
      </c>
      <c r="X246" s="377">
        <f t="shared" si="212"/>
        <v>26802</v>
      </c>
      <c r="Y246" s="678">
        <f t="shared" si="213"/>
        <v>0.15862201399977377</v>
      </c>
      <c r="Z246" s="678">
        <f t="shared" si="213"/>
        <v>0.14995097633693955</v>
      </c>
      <c r="AA246" s="678">
        <f t="shared" si="225"/>
        <v>0.15226619167668717</v>
      </c>
      <c r="AB246" s="678">
        <f t="shared" si="226"/>
        <v>0.1021705618255674</v>
      </c>
      <c r="AC246" s="678">
        <f t="shared" si="227"/>
        <v>0.92229990867382794</v>
      </c>
      <c r="AD246" s="678">
        <f t="shared" si="228"/>
        <v>0.61493487982160056</v>
      </c>
      <c r="AE246" s="678">
        <f t="shared" si="229"/>
        <v>0.19145108953970735</v>
      </c>
    </row>
    <row r="247" spans="1:31" s="362" customFormat="1" ht="20.100000000000001" hidden="1" customHeight="1" outlineLevel="1">
      <c r="A247" s="616">
        <f>+C245+0.01</f>
        <v>258.01</v>
      </c>
      <c r="B247" s="366" t="s">
        <v>593</v>
      </c>
      <c r="C247" s="563">
        <f>+C245+1</f>
        <v>259</v>
      </c>
      <c r="D247" s="368">
        <v>683</v>
      </c>
      <c r="E247" s="368">
        <v>19700</v>
      </c>
      <c r="F247" s="368">
        <v>1962</v>
      </c>
      <c r="G247" s="368">
        <v>56640</v>
      </c>
      <c r="H247" s="368">
        <v>28</v>
      </c>
      <c r="I247" s="368">
        <v>803</v>
      </c>
      <c r="J247" s="368">
        <v>670</v>
      </c>
      <c r="K247" s="368">
        <v>19489</v>
      </c>
      <c r="L247" s="369">
        <f t="shared" si="239"/>
        <v>3343</v>
      </c>
      <c r="M247" s="369">
        <f t="shared" si="240"/>
        <v>96632</v>
      </c>
      <c r="N247" s="370">
        <f t="shared" si="255"/>
        <v>28.905773257553097</v>
      </c>
      <c r="O247" s="371"/>
      <c r="P247" s="671"/>
      <c r="Q247" s="671"/>
      <c r="R247" s="394">
        <f t="shared" si="238"/>
        <v>849</v>
      </c>
      <c r="S247" s="377">
        <f t="shared" si="222"/>
        <v>2171</v>
      </c>
      <c r="T247" s="377">
        <f t="shared" si="210"/>
        <v>3020</v>
      </c>
      <c r="U247" s="394">
        <f t="shared" si="223"/>
        <v>55</v>
      </c>
      <c r="V247" s="394">
        <f t="shared" si="224"/>
        <v>838</v>
      </c>
      <c r="W247" s="377">
        <f t="shared" si="211"/>
        <v>893</v>
      </c>
      <c r="X247" s="377">
        <f t="shared" si="212"/>
        <v>3913</v>
      </c>
      <c r="Y247" s="678">
        <f t="shared" si="213"/>
        <v>2.481483137752127E-2</v>
      </c>
      <c r="Z247" s="678">
        <f t="shared" si="213"/>
        <v>2.3114425562872461E-2</v>
      </c>
      <c r="AA247" s="678">
        <f t="shared" si="225"/>
        <v>2.3568443383916518E-2</v>
      </c>
      <c r="AB247" s="678">
        <f t="shared" si="226"/>
        <v>1.2377490970057723E-2</v>
      </c>
      <c r="AC247" s="678">
        <f t="shared" si="227"/>
        <v>0.11304480378362847</v>
      </c>
      <c r="AD247" s="678">
        <f t="shared" si="228"/>
        <v>7.5317082386598455E-2</v>
      </c>
      <c r="AE247" s="678">
        <f t="shared" si="229"/>
        <v>2.7951201901681773E-2</v>
      </c>
    </row>
    <row r="248" spans="1:31" s="362" customFormat="1" ht="20.100000000000001" hidden="1" customHeight="1" outlineLevel="1">
      <c r="A248" s="616">
        <f t="shared" si="241"/>
        <v>259.01</v>
      </c>
      <c r="B248" s="366" t="s">
        <v>593</v>
      </c>
      <c r="C248" s="563">
        <f t="shared" si="242"/>
        <v>260</v>
      </c>
      <c r="D248" s="368">
        <v>634</v>
      </c>
      <c r="E248" s="368">
        <v>17838</v>
      </c>
      <c r="F248" s="368">
        <v>1652</v>
      </c>
      <c r="G248" s="368">
        <v>46172</v>
      </c>
      <c r="H248" s="368">
        <v>50</v>
      </c>
      <c r="I248" s="368">
        <v>1372</v>
      </c>
      <c r="J248" s="368">
        <v>668</v>
      </c>
      <c r="K248" s="368">
        <v>19365</v>
      </c>
      <c r="L248" s="369">
        <f t="shared" si="239"/>
        <v>3004</v>
      </c>
      <c r="M248" s="369">
        <f t="shared" si="240"/>
        <v>84747</v>
      </c>
      <c r="N248" s="370">
        <f t="shared" si="255"/>
        <v>28.21138482023968</v>
      </c>
      <c r="O248" s="371"/>
      <c r="P248" s="671"/>
      <c r="Q248" s="671"/>
      <c r="R248" s="394">
        <f t="shared" si="238"/>
        <v>766</v>
      </c>
      <c r="S248" s="377">
        <f t="shared" si="222"/>
        <v>1729</v>
      </c>
      <c r="T248" s="377">
        <f t="shared" si="210"/>
        <v>2495</v>
      </c>
      <c r="U248" s="394">
        <f t="shared" si="223"/>
        <v>49</v>
      </c>
      <c r="V248" s="394">
        <f t="shared" si="224"/>
        <v>796</v>
      </c>
      <c r="W248" s="377">
        <f t="shared" si="211"/>
        <v>845</v>
      </c>
      <c r="X248" s="377">
        <f t="shared" si="212"/>
        <v>3340</v>
      </c>
      <c r="Y248" s="678">
        <f t="shared" si="213"/>
        <v>2.2388882020237096E-2</v>
      </c>
      <c r="Z248" s="678">
        <f t="shared" si="213"/>
        <v>1.8408494609952322E-2</v>
      </c>
      <c r="AA248" s="678">
        <f t="shared" si="225"/>
        <v>1.9471280212871429E-2</v>
      </c>
      <c r="AB248" s="678">
        <f t="shared" si="226"/>
        <v>1.1027219227869608E-2</v>
      </c>
      <c r="AC248" s="678">
        <f t="shared" si="227"/>
        <v>0.10737907376105998</v>
      </c>
      <c r="AD248" s="678">
        <f t="shared" si="228"/>
        <v>7.1268683781271769E-2</v>
      </c>
      <c r="AE248" s="678">
        <f t="shared" si="229"/>
        <v>2.3858168758399467E-2</v>
      </c>
    </row>
    <row r="249" spans="1:31" s="613" customFormat="1" ht="20.100000000000001" hidden="1" customHeight="1" outlineLevel="1">
      <c r="A249" s="616">
        <f t="shared" si="241"/>
        <v>260.01</v>
      </c>
      <c r="B249" s="366" t="s">
        <v>593</v>
      </c>
      <c r="C249" s="563">
        <f t="shared" si="242"/>
        <v>261</v>
      </c>
      <c r="D249" s="564">
        <v>1325</v>
      </c>
      <c r="E249" s="564">
        <v>34477</v>
      </c>
      <c r="F249" s="564">
        <v>4129</v>
      </c>
      <c r="G249" s="564">
        <v>106797</v>
      </c>
      <c r="H249" s="564">
        <v>66</v>
      </c>
      <c r="I249" s="564">
        <v>1909</v>
      </c>
      <c r="J249" s="564">
        <v>819</v>
      </c>
      <c r="K249" s="564">
        <v>23421</v>
      </c>
      <c r="L249" s="369">
        <f t="shared" si="239"/>
        <v>6339</v>
      </c>
      <c r="M249" s="369">
        <f t="shared" si="240"/>
        <v>166604</v>
      </c>
      <c r="N249" s="565">
        <f t="shared" si="255"/>
        <v>26.282378924120525</v>
      </c>
      <c r="O249" s="567"/>
      <c r="P249" s="672"/>
      <c r="Q249" s="672"/>
      <c r="R249" s="394">
        <f t="shared" si="238"/>
        <v>576</v>
      </c>
      <c r="S249" s="377">
        <f t="shared" si="222"/>
        <v>1394</v>
      </c>
      <c r="T249" s="377">
        <f t="shared" si="210"/>
        <v>1970</v>
      </c>
      <c r="U249" s="394">
        <f t="shared" si="223"/>
        <v>61</v>
      </c>
      <c r="V249" s="394">
        <f t="shared" si="224"/>
        <v>753</v>
      </c>
      <c r="W249" s="377">
        <f t="shared" si="211"/>
        <v>814</v>
      </c>
      <c r="X249" s="377">
        <f t="shared" si="212"/>
        <v>2784</v>
      </c>
      <c r="Y249" s="678">
        <f t="shared" si="213"/>
        <v>1.6835503973441992E-2</v>
      </c>
      <c r="Z249" s="678">
        <f t="shared" si="213"/>
        <v>1.4841782236132755E-2</v>
      </c>
      <c r="AA249" s="678">
        <f t="shared" si="225"/>
        <v>1.5374117041826339E-2</v>
      </c>
      <c r="AB249" s="678">
        <f t="shared" si="226"/>
        <v>1.372776271224584E-2</v>
      </c>
      <c r="AC249" s="678">
        <f t="shared" si="227"/>
        <v>0.1015784454046208</v>
      </c>
      <c r="AD249" s="678">
        <f t="shared" si="228"/>
        <v>6.8654093015331624E-2</v>
      </c>
      <c r="AE249" s="678">
        <f t="shared" si="229"/>
        <v>1.9886569408198839E-2</v>
      </c>
    </row>
    <row r="250" spans="1:31" s="532" customFormat="1" ht="20.100000000000001" hidden="1" customHeight="1" outlineLevel="1">
      <c r="A250" s="616">
        <f t="shared" si="241"/>
        <v>261.01</v>
      </c>
      <c r="B250" s="366" t="s">
        <v>593</v>
      </c>
      <c r="C250" s="563">
        <f t="shared" si="242"/>
        <v>262</v>
      </c>
      <c r="D250" s="564">
        <v>595</v>
      </c>
      <c r="E250" s="564">
        <v>17038</v>
      </c>
      <c r="F250" s="564">
        <v>1536</v>
      </c>
      <c r="G250" s="564">
        <v>44372</v>
      </c>
      <c r="H250" s="564">
        <v>48</v>
      </c>
      <c r="I250" s="564">
        <v>1411</v>
      </c>
      <c r="J250" s="564">
        <v>700</v>
      </c>
      <c r="K250" s="564">
        <v>19192</v>
      </c>
      <c r="L250" s="369">
        <f t="shared" si="239"/>
        <v>2879</v>
      </c>
      <c r="M250" s="369">
        <f t="shared" si="240"/>
        <v>82013</v>
      </c>
      <c r="N250" s="565">
        <f t="shared" si="255"/>
        <v>28.486627301146232</v>
      </c>
      <c r="O250" s="567"/>
      <c r="P250" s="671"/>
      <c r="Q250" s="672"/>
      <c r="R250" s="394">
        <f t="shared" si="238"/>
        <v>574</v>
      </c>
      <c r="S250" s="377">
        <f t="shared" si="222"/>
        <v>1566</v>
      </c>
      <c r="T250" s="377">
        <f t="shared" si="210"/>
        <v>2140</v>
      </c>
      <c r="U250" s="394">
        <f t="shared" si="223"/>
        <v>50</v>
      </c>
      <c r="V250" s="394">
        <f t="shared" si="224"/>
        <v>749</v>
      </c>
      <c r="W250" s="377">
        <f t="shared" si="211"/>
        <v>799</v>
      </c>
      <c r="X250" s="377">
        <f t="shared" si="212"/>
        <v>2939</v>
      </c>
      <c r="Y250" s="678">
        <f t="shared" si="213"/>
        <v>1.6777047362423095E-2</v>
      </c>
      <c r="Z250" s="678">
        <f t="shared" si="213"/>
        <v>1.6673049484780413E-2</v>
      </c>
      <c r="AA250" s="678">
        <f t="shared" si="225"/>
        <v>1.6700817497212368E-2</v>
      </c>
      <c r="AB250" s="678">
        <f t="shared" si="226"/>
        <v>1.1252264518234295E-2</v>
      </c>
      <c r="AC250" s="678">
        <f t="shared" si="227"/>
        <v>0.1010388520691381</v>
      </c>
      <c r="AD250" s="678">
        <f t="shared" si="228"/>
        <v>6.7388968451167028E-2</v>
      </c>
      <c r="AE250" s="678">
        <f t="shared" si="229"/>
        <v>2.0993759874531746E-2</v>
      </c>
    </row>
    <row r="251" spans="1:31" s="362" customFormat="1" ht="20.100000000000001" hidden="1" customHeight="1" outlineLevel="1">
      <c r="A251" s="616">
        <f>+C250+0.01</f>
        <v>262.01</v>
      </c>
      <c r="B251" s="366" t="s">
        <v>593</v>
      </c>
      <c r="C251" s="563">
        <f>+C250+1</f>
        <v>263</v>
      </c>
      <c r="D251" s="368">
        <v>456</v>
      </c>
      <c r="E251" s="368">
        <v>12244</v>
      </c>
      <c r="F251" s="368">
        <v>1224</v>
      </c>
      <c r="G251" s="368">
        <v>33595</v>
      </c>
      <c r="H251" s="368">
        <v>42</v>
      </c>
      <c r="I251" s="368">
        <v>1223</v>
      </c>
      <c r="J251" s="368">
        <v>586</v>
      </c>
      <c r="K251" s="368">
        <v>16981</v>
      </c>
      <c r="L251" s="369">
        <f t="shared" si="239"/>
        <v>2308</v>
      </c>
      <c r="M251" s="369">
        <f t="shared" si="240"/>
        <v>64043</v>
      </c>
      <c r="N251" s="370">
        <f t="shared" si="255"/>
        <v>27.748266897746966</v>
      </c>
      <c r="O251" s="371"/>
      <c r="P251" s="671"/>
      <c r="Q251" s="671"/>
      <c r="R251" s="394">
        <f t="shared" si="238"/>
        <v>569</v>
      </c>
      <c r="S251" s="377">
        <f t="shared" si="222"/>
        <v>1418</v>
      </c>
      <c r="T251" s="377">
        <f t="shared" si="210"/>
        <v>1987</v>
      </c>
      <c r="U251" s="394">
        <f t="shared" si="223"/>
        <v>42</v>
      </c>
      <c r="V251" s="394">
        <f t="shared" si="224"/>
        <v>720</v>
      </c>
      <c r="W251" s="377">
        <f t="shared" si="211"/>
        <v>762</v>
      </c>
      <c r="X251" s="377">
        <f t="shared" si="212"/>
        <v>2749</v>
      </c>
      <c r="Y251" s="678">
        <f t="shared" si="213"/>
        <v>1.6630905834875857E-2</v>
      </c>
      <c r="Z251" s="678">
        <f t="shared" si="213"/>
        <v>1.5097307898734756E-2</v>
      </c>
      <c r="AA251" s="678">
        <f t="shared" si="225"/>
        <v>1.5506787087364943E-2</v>
      </c>
      <c r="AB251" s="678">
        <f t="shared" si="226"/>
        <v>9.4519021953168077E-3</v>
      </c>
      <c r="AC251" s="678">
        <f t="shared" si="227"/>
        <v>9.7126800386888423E-2</v>
      </c>
      <c r="AD251" s="678">
        <f t="shared" si="228"/>
        <v>6.4268327859561061E-2</v>
      </c>
      <c r="AE251" s="678">
        <f t="shared" si="229"/>
        <v>1.9636558657736568E-2</v>
      </c>
    </row>
    <row r="252" spans="1:31" s="362" customFormat="1" ht="20.100000000000001" hidden="1" customHeight="1" outlineLevel="1">
      <c r="A252" s="616">
        <f t="shared" si="241"/>
        <v>263.01</v>
      </c>
      <c r="B252" s="366" t="s">
        <v>593</v>
      </c>
      <c r="C252" s="563">
        <f t="shared" si="242"/>
        <v>264</v>
      </c>
      <c r="D252" s="368">
        <v>515</v>
      </c>
      <c r="E252" s="368">
        <v>15009</v>
      </c>
      <c r="F252" s="368">
        <v>1401</v>
      </c>
      <c r="G252" s="368">
        <v>40377</v>
      </c>
      <c r="H252" s="368">
        <v>389</v>
      </c>
      <c r="I252" s="368">
        <v>11648</v>
      </c>
      <c r="J252" s="368">
        <v>1015</v>
      </c>
      <c r="K252" s="368">
        <v>29827</v>
      </c>
      <c r="L252" s="369">
        <f t="shared" si="239"/>
        <v>3320</v>
      </c>
      <c r="M252" s="369">
        <f t="shared" si="240"/>
        <v>96861</v>
      </c>
      <c r="N252" s="370">
        <f t="shared" si="255"/>
        <v>29.175000000000001</v>
      </c>
      <c r="O252" s="371"/>
      <c r="P252" s="671"/>
      <c r="Q252" s="671"/>
      <c r="R252" s="394">
        <f t="shared" si="238"/>
        <v>498</v>
      </c>
      <c r="S252" s="377">
        <f t="shared" si="222"/>
        <v>1464</v>
      </c>
      <c r="T252" s="377">
        <f t="shared" si="210"/>
        <v>1962</v>
      </c>
      <c r="U252" s="394">
        <f t="shared" si="223"/>
        <v>51</v>
      </c>
      <c r="V252" s="394">
        <f t="shared" si="224"/>
        <v>796</v>
      </c>
      <c r="W252" s="377">
        <f t="shared" si="211"/>
        <v>847</v>
      </c>
      <c r="X252" s="377">
        <f t="shared" si="212"/>
        <v>2809</v>
      </c>
      <c r="Y252" s="678">
        <f t="shared" si="213"/>
        <v>1.4555696143705055E-2</v>
      </c>
      <c r="Z252" s="678">
        <f t="shared" si="213"/>
        <v>1.5587065418721919E-2</v>
      </c>
      <c r="AA252" s="678">
        <f t="shared" si="225"/>
        <v>1.5311684079219939E-2</v>
      </c>
      <c r="AB252" s="678">
        <f t="shared" si="226"/>
        <v>1.1477309808598981E-2</v>
      </c>
      <c r="AC252" s="678">
        <f t="shared" si="227"/>
        <v>0.10737907376105998</v>
      </c>
      <c r="AD252" s="678">
        <f t="shared" si="228"/>
        <v>7.1437367056493714E-2</v>
      </c>
      <c r="AE252" s="678">
        <f t="shared" si="229"/>
        <v>2.0065148515671889E-2</v>
      </c>
    </row>
    <row r="253" spans="1:31" s="362" customFormat="1" ht="20.100000000000001" hidden="1" customHeight="1" outlineLevel="1">
      <c r="A253" s="616">
        <f t="shared" si="241"/>
        <v>264.01</v>
      </c>
      <c r="B253" s="366" t="s">
        <v>593</v>
      </c>
      <c r="C253" s="563">
        <f t="shared" si="242"/>
        <v>265</v>
      </c>
      <c r="D253" s="368">
        <v>452</v>
      </c>
      <c r="E253" s="368">
        <v>12781</v>
      </c>
      <c r="F253" s="368">
        <v>1199</v>
      </c>
      <c r="G253" s="368">
        <v>34261</v>
      </c>
      <c r="H253" s="368">
        <v>54</v>
      </c>
      <c r="I253" s="368">
        <v>1533</v>
      </c>
      <c r="J253" s="368">
        <v>673</v>
      </c>
      <c r="K253" s="368">
        <v>19486</v>
      </c>
      <c r="L253" s="369">
        <f t="shared" si="239"/>
        <v>2378</v>
      </c>
      <c r="M253" s="369">
        <f t="shared" si="240"/>
        <v>68061</v>
      </c>
      <c r="N253" s="370">
        <f t="shared" si="255"/>
        <v>28.621110176619009</v>
      </c>
      <c r="O253" s="371"/>
      <c r="P253" s="671"/>
      <c r="Q253" s="671"/>
      <c r="R253" s="394">
        <f t="shared" si="238"/>
        <v>548</v>
      </c>
      <c r="S253" s="377">
        <f t="shared" si="222"/>
        <v>1540</v>
      </c>
      <c r="T253" s="377">
        <f t="shared" si="210"/>
        <v>2088</v>
      </c>
      <c r="U253" s="394">
        <f t="shared" si="223"/>
        <v>48</v>
      </c>
      <c r="V253" s="394">
        <f t="shared" si="224"/>
        <v>694</v>
      </c>
      <c r="W253" s="377">
        <f t="shared" si="211"/>
        <v>742</v>
      </c>
      <c r="X253" s="377">
        <f t="shared" si="212"/>
        <v>2830</v>
      </c>
      <c r="Y253" s="678">
        <f t="shared" si="213"/>
        <v>1.6017111419177454E-2</v>
      </c>
      <c r="Z253" s="678">
        <f t="shared" si="213"/>
        <v>1.6396230016961579E-2</v>
      </c>
      <c r="AA253" s="678">
        <f t="shared" si="225"/>
        <v>1.6295003240270757E-2</v>
      </c>
      <c r="AB253" s="678">
        <f t="shared" si="226"/>
        <v>1.0802173937504923E-2</v>
      </c>
      <c r="AC253" s="678">
        <f t="shared" si="227"/>
        <v>9.3619443706250777E-2</v>
      </c>
      <c r="AD253" s="678">
        <f t="shared" si="228"/>
        <v>6.2581495107341609E-2</v>
      </c>
      <c r="AE253" s="678">
        <f t="shared" si="229"/>
        <v>2.021515496594925E-2</v>
      </c>
    </row>
    <row r="254" spans="1:31" s="362" customFormat="1" ht="20.100000000000001" hidden="1" customHeight="1" outlineLevel="1">
      <c r="A254" s="616">
        <f t="shared" si="241"/>
        <v>265.01</v>
      </c>
      <c r="B254" s="366" t="s">
        <v>593</v>
      </c>
      <c r="C254" s="563">
        <f t="shared" si="242"/>
        <v>266</v>
      </c>
      <c r="D254" s="368">
        <v>434</v>
      </c>
      <c r="E254" s="368">
        <v>11942</v>
      </c>
      <c r="F254" s="368">
        <v>1115</v>
      </c>
      <c r="G254" s="368">
        <v>31868</v>
      </c>
      <c r="H254" s="368">
        <v>50</v>
      </c>
      <c r="I254" s="368">
        <v>1430</v>
      </c>
      <c r="J254" s="368">
        <v>703</v>
      </c>
      <c r="K254" s="368">
        <v>20672</v>
      </c>
      <c r="L254" s="369">
        <f t="shared" si="239"/>
        <v>2302</v>
      </c>
      <c r="M254" s="369">
        <f t="shared" si="240"/>
        <v>65912</v>
      </c>
      <c r="N254" s="370">
        <f t="shared" si="255"/>
        <v>28.632493483927021</v>
      </c>
      <c r="O254" s="371"/>
      <c r="P254" s="671"/>
      <c r="Q254" s="671"/>
      <c r="R254" s="394">
        <f t="shared" si="238"/>
        <v>602</v>
      </c>
      <c r="S254" s="377">
        <f t="shared" si="222"/>
        <v>1578</v>
      </c>
      <c r="T254" s="377">
        <f t="shared" si="210"/>
        <v>2180</v>
      </c>
      <c r="U254" s="394">
        <f t="shared" si="223"/>
        <v>51</v>
      </c>
      <c r="V254" s="394">
        <f t="shared" si="224"/>
        <v>768</v>
      </c>
      <c r="W254" s="377">
        <f t="shared" si="211"/>
        <v>819</v>
      </c>
      <c r="X254" s="377">
        <f t="shared" si="212"/>
        <v>2999</v>
      </c>
      <c r="Y254" s="678">
        <f t="shared" si="213"/>
        <v>1.7595439916687636E-2</v>
      </c>
      <c r="Z254" s="678">
        <f t="shared" si="213"/>
        <v>1.6800812316081413E-2</v>
      </c>
      <c r="AA254" s="678">
        <f t="shared" si="225"/>
        <v>1.7012982310244375E-2</v>
      </c>
      <c r="AB254" s="678">
        <f t="shared" si="226"/>
        <v>1.1477309808598981E-2</v>
      </c>
      <c r="AC254" s="678">
        <f t="shared" si="227"/>
        <v>0.10360192041268099</v>
      </c>
      <c r="AD254" s="678">
        <f t="shared" si="228"/>
        <v>6.9075801203386494E-2</v>
      </c>
      <c r="AE254" s="678">
        <f t="shared" si="229"/>
        <v>2.142234973246707E-2</v>
      </c>
    </row>
    <row r="255" spans="1:31" s="362" customFormat="1" ht="20.100000000000001" hidden="1" customHeight="1" outlineLevel="1">
      <c r="A255" s="616">
        <f t="shared" si="241"/>
        <v>266.01</v>
      </c>
      <c r="B255" s="366" t="s">
        <v>593</v>
      </c>
      <c r="C255" s="563">
        <f t="shared" si="242"/>
        <v>267</v>
      </c>
      <c r="D255" s="368">
        <v>862</v>
      </c>
      <c r="E255" s="368">
        <v>24703</v>
      </c>
      <c r="F255" s="368">
        <v>2183</v>
      </c>
      <c r="G255" s="368">
        <v>62515</v>
      </c>
      <c r="H255" s="368">
        <v>53</v>
      </c>
      <c r="I255" s="368">
        <v>1557</v>
      </c>
      <c r="J255" s="368">
        <v>668</v>
      </c>
      <c r="K255" s="368">
        <v>19505</v>
      </c>
      <c r="L255" s="369">
        <f t="shared" si="239"/>
        <v>3766</v>
      </c>
      <c r="M255" s="369">
        <f t="shared" si="240"/>
        <v>108280</v>
      </c>
      <c r="N255" s="370">
        <f t="shared" si="255"/>
        <v>28.75199150292087</v>
      </c>
      <c r="O255" s="371"/>
      <c r="P255" s="671"/>
      <c r="Q255" s="671"/>
      <c r="R255" s="394">
        <f t="shared" si="238"/>
        <v>445</v>
      </c>
      <c r="S255" s="377">
        <f t="shared" si="222"/>
        <v>1224</v>
      </c>
      <c r="T255" s="377">
        <f t="shared" si="210"/>
        <v>1669</v>
      </c>
      <c r="U255" s="394">
        <f t="shared" si="223"/>
        <v>47</v>
      </c>
      <c r="V255" s="394">
        <f t="shared" si="224"/>
        <v>723</v>
      </c>
      <c r="W255" s="377">
        <f t="shared" si="211"/>
        <v>770</v>
      </c>
      <c r="X255" s="377">
        <f t="shared" si="212"/>
        <v>2439</v>
      </c>
      <c r="Y255" s="678">
        <f t="shared" si="213"/>
        <v>1.3006595951704317E-2</v>
      </c>
      <c r="Z255" s="678">
        <f t="shared" si="213"/>
        <v>1.3031808792701933E-2</v>
      </c>
      <c r="AA255" s="678">
        <f t="shared" si="225"/>
        <v>1.3025076823760487E-2</v>
      </c>
      <c r="AB255" s="678">
        <f t="shared" si="226"/>
        <v>1.0577128647140237E-2</v>
      </c>
      <c r="AC255" s="678">
        <f t="shared" si="227"/>
        <v>9.753149538850045E-2</v>
      </c>
      <c r="AD255" s="678">
        <f t="shared" si="228"/>
        <v>6.4943060960448828E-2</v>
      </c>
      <c r="AE255" s="678">
        <f t="shared" si="229"/>
        <v>1.742217772507075E-2</v>
      </c>
    </row>
    <row r="256" spans="1:31" s="362" customFormat="1" ht="20.100000000000001" customHeight="1" collapsed="1">
      <c r="A256" s="616">
        <v>267.01</v>
      </c>
      <c r="B256" s="366" t="s">
        <v>593</v>
      </c>
      <c r="C256" s="563">
        <v>275.92</v>
      </c>
      <c r="D256" s="368">
        <f>SUM(D257:D265)</f>
        <v>5792</v>
      </c>
      <c r="E256" s="368">
        <f>SUM(E257:E265)</f>
        <v>164420</v>
      </c>
      <c r="F256" s="368">
        <f t="shared" ref="F256" si="262">SUM(F257:F265)</f>
        <v>16453</v>
      </c>
      <c r="G256" s="368">
        <f t="shared" ref="G256" si="263">SUM(G257:G265)</f>
        <v>463480</v>
      </c>
      <c r="H256" s="368">
        <f t="shared" ref="H256" si="264">SUM(H257:H265)</f>
        <v>358</v>
      </c>
      <c r="I256" s="368">
        <f t="shared" ref="I256" si="265">SUM(I257:I265)</f>
        <v>10012</v>
      </c>
      <c r="J256" s="368">
        <f t="shared" ref="J256" si="266">SUM(J257:J265)</f>
        <v>7101</v>
      </c>
      <c r="K256" s="368">
        <f t="shared" ref="K256" si="267">SUM(K257:K265)</f>
        <v>202858</v>
      </c>
      <c r="L256" s="369">
        <f t="shared" si="239"/>
        <v>29704</v>
      </c>
      <c r="M256" s="369">
        <f t="shared" si="240"/>
        <v>840770</v>
      </c>
      <c r="N256" s="370">
        <f t="shared" si="255"/>
        <v>28.304942095340696</v>
      </c>
      <c r="O256" s="371"/>
      <c r="P256" s="671"/>
      <c r="Q256" s="671"/>
      <c r="R256" s="394">
        <f t="shared" si="238"/>
        <v>5956</v>
      </c>
      <c r="S256" s="377">
        <f t="shared" si="222"/>
        <v>16401</v>
      </c>
      <c r="T256" s="377">
        <f t="shared" si="210"/>
        <v>22357</v>
      </c>
      <c r="U256" s="394">
        <f t="shared" si="223"/>
        <v>780</v>
      </c>
      <c r="V256" s="394">
        <f t="shared" si="224"/>
        <v>6502</v>
      </c>
      <c r="W256" s="377">
        <f t="shared" si="211"/>
        <v>7282</v>
      </c>
      <c r="X256" s="377">
        <f t="shared" si="212"/>
        <v>29639</v>
      </c>
      <c r="Y256" s="678">
        <f t="shared" si="213"/>
        <v>0.17408378761427171</v>
      </c>
      <c r="Z256" s="678">
        <f t="shared" si="213"/>
        <v>0.17461984968064084</v>
      </c>
      <c r="AA256" s="678">
        <f t="shared" si="225"/>
        <v>0.17447671812391444</v>
      </c>
      <c r="AB256" s="678">
        <f t="shared" si="226"/>
        <v>0.175535326484455</v>
      </c>
      <c r="AC256" s="678">
        <f t="shared" si="227"/>
        <v>0.87710896682715067</v>
      </c>
      <c r="AD256" s="678">
        <f t="shared" si="228"/>
        <v>0.61417580508310177</v>
      </c>
      <c r="AE256" s="678">
        <f t="shared" si="229"/>
        <v>0.21171624665574906</v>
      </c>
    </row>
    <row r="257" spans="1:31" s="362" customFormat="1" ht="20.100000000000001" hidden="1" customHeight="1" outlineLevel="1">
      <c r="A257" s="616">
        <f>+C255+0.01</f>
        <v>267.01</v>
      </c>
      <c r="B257" s="366" t="s">
        <v>593</v>
      </c>
      <c r="C257" s="563">
        <f>+C255+1</f>
        <v>268</v>
      </c>
      <c r="D257" s="368">
        <v>708</v>
      </c>
      <c r="E257" s="368">
        <v>20623</v>
      </c>
      <c r="F257" s="368">
        <v>1915</v>
      </c>
      <c r="G257" s="368">
        <v>55467</v>
      </c>
      <c r="H257" s="368">
        <v>66</v>
      </c>
      <c r="I257" s="368">
        <v>1786</v>
      </c>
      <c r="J257" s="368">
        <v>549</v>
      </c>
      <c r="K257" s="368">
        <v>16035</v>
      </c>
      <c r="L257" s="369">
        <f t="shared" si="239"/>
        <v>3238</v>
      </c>
      <c r="M257" s="369">
        <f t="shared" si="240"/>
        <v>93911</v>
      </c>
      <c r="N257" s="370">
        <f t="shared" si="255"/>
        <v>29.002779493514517</v>
      </c>
      <c r="O257" s="371"/>
      <c r="P257" s="671"/>
      <c r="Q257" s="671"/>
      <c r="R257" s="394">
        <f t="shared" si="238"/>
        <v>683</v>
      </c>
      <c r="S257" s="377">
        <f t="shared" si="222"/>
        <v>1962</v>
      </c>
      <c r="T257" s="377">
        <f t="shared" si="210"/>
        <v>2645</v>
      </c>
      <c r="U257" s="394">
        <f t="shared" si="223"/>
        <v>28</v>
      </c>
      <c r="V257" s="394">
        <f t="shared" si="224"/>
        <v>670</v>
      </c>
      <c r="W257" s="377">
        <f t="shared" si="211"/>
        <v>698</v>
      </c>
      <c r="X257" s="377">
        <f t="shared" si="212"/>
        <v>3343</v>
      </c>
      <c r="Y257" s="678">
        <f t="shared" si="213"/>
        <v>1.9962932662952917E-2</v>
      </c>
      <c r="Z257" s="678">
        <f t="shared" si="213"/>
        <v>2.088922291771339E-2</v>
      </c>
      <c r="AA257" s="678">
        <f t="shared" si="225"/>
        <v>2.0641898261741457E-2</v>
      </c>
      <c r="AB257" s="678">
        <f t="shared" si="226"/>
        <v>6.301268130211206E-3</v>
      </c>
      <c r="AC257" s="678">
        <f t="shared" si="227"/>
        <v>9.0381883693354509E-2</v>
      </c>
      <c r="AD257" s="678">
        <f t="shared" si="228"/>
        <v>5.887046305245882E-2</v>
      </c>
      <c r="AE257" s="678">
        <f t="shared" si="229"/>
        <v>2.3879598251296236E-2</v>
      </c>
    </row>
    <row r="258" spans="1:31" s="362" customFormat="1" ht="20.100000000000001" hidden="1" customHeight="1" outlineLevel="1">
      <c r="A258" s="616">
        <f t="shared" si="241"/>
        <v>268.01</v>
      </c>
      <c r="B258" s="366" t="s">
        <v>593</v>
      </c>
      <c r="C258" s="563">
        <f t="shared" si="242"/>
        <v>269</v>
      </c>
      <c r="D258" s="368">
        <v>404</v>
      </c>
      <c r="E258" s="368">
        <v>11436</v>
      </c>
      <c r="F258" s="368">
        <v>1155</v>
      </c>
      <c r="G258" s="368">
        <v>32769</v>
      </c>
      <c r="H258" s="368">
        <v>34</v>
      </c>
      <c r="I258" s="368">
        <v>979</v>
      </c>
      <c r="J258" s="368">
        <v>616</v>
      </c>
      <c r="K258" s="368">
        <v>17893</v>
      </c>
      <c r="L258" s="369">
        <f t="shared" si="239"/>
        <v>2209</v>
      </c>
      <c r="M258" s="369">
        <f t="shared" si="240"/>
        <v>63077</v>
      </c>
      <c r="N258" s="370">
        <f t="shared" si="255"/>
        <v>28.554549569941148</v>
      </c>
      <c r="O258" s="371"/>
      <c r="P258" s="671"/>
      <c r="Q258" s="671"/>
      <c r="R258" s="394">
        <f t="shared" si="238"/>
        <v>634</v>
      </c>
      <c r="S258" s="377">
        <f t="shared" si="222"/>
        <v>1652</v>
      </c>
      <c r="T258" s="377">
        <f t="shared" si="210"/>
        <v>2286</v>
      </c>
      <c r="U258" s="394">
        <f t="shared" si="223"/>
        <v>50</v>
      </c>
      <c r="V258" s="394">
        <f t="shared" si="224"/>
        <v>668</v>
      </c>
      <c r="W258" s="377">
        <f t="shared" si="211"/>
        <v>718</v>
      </c>
      <c r="X258" s="377">
        <f t="shared" si="212"/>
        <v>3004</v>
      </c>
      <c r="Y258" s="678">
        <f t="shared" si="213"/>
        <v>1.8530745692989972E-2</v>
      </c>
      <c r="Z258" s="678">
        <f t="shared" si="213"/>
        <v>1.758868310910424E-2</v>
      </c>
      <c r="AA258" s="678">
        <f t="shared" si="225"/>
        <v>1.7840219064779193E-2</v>
      </c>
      <c r="AB258" s="678">
        <f t="shared" si="226"/>
        <v>1.1252264518234295E-2</v>
      </c>
      <c r="AC258" s="678">
        <f t="shared" si="227"/>
        <v>9.0112087025613144E-2</v>
      </c>
      <c r="AD258" s="678">
        <f t="shared" si="228"/>
        <v>6.0557295804678259E-2</v>
      </c>
      <c r="AE258" s="678">
        <f t="shared" si="229"/>
        <v>2.1458065553961677E-2</v>
      </c>
    </row>
    <row r="259" spans="1:31" s="362" customFormat="1" ht="20.100000000000001" hidden="1" customHeight="1" outlineLevel="1">
      <c r="A259" s="616">
        <f t="shared" si="241"/>
        <v>269.01</v>
      </c>
      <c r="B259" s="366" t="s">
        <v>593</v>
      </c>
      <c r="C259" s="563">
        <f t="shared" si="242"/>
        <v>270</v>
      </c>
      <c r="D259" s="368">
        <v>488</v>
      </c>
      <c r="E259" s="368">
        <v>13653</v>
      </c>
      <c r="F259" s="368">
        <v>1294</v>
      </c>
      <c r="G259" s="368">
        <v>36600</v>
      </c>
      <c r="H259" s="368">
        <v>47</v>
      </c>
      <c r="I259" s="368">
        <v>1287</v>
      </c>
      <c r="J259" s="368">
        <v>507</v>
      </c>
      <c r="K259" s="368">
        <v>14691</v>
      </c>
      <c r="L259" s="369">
        <f t="shared" si="239"/>
        <v>2336</v>
      </c>
      <c r="M259" s="369">
        <f t="shared" si="240"/>
        <v>66231</v>
      </c>
      <c r="N259" s="370">
        <f t="shared" si="255"/>
        <v>28.352311643835616</v>
      </c>
      <c r="O259" s="371"/>
      <c r="P259" s="671"/>
      <c r="Q259" s="671"/>
      <c r="R259" s="394">
        <f t="shared" si="238"/>
        <v>1325</v>
      </c>
      <c r="S259" s="377">
        <f t="shared" si="222"/>
        <v>4129</v>
      </c>
      <c r="T259" s="377">
        <f t="shared" si="210"/>
        <v>5454</v>
      </c>
      <c r="U259" s="394">
        <f t="shared" si="223"/>
        <v>66</v>
      </c>
      <c r="V259" s="394">
        <f t="shared" si="224"/>
        <v>819</v>
      </c>
      <c r="W259" s="377">
        <f t="shared" si="211"/>
        <v>885</v>
      </c>
      <c r="X259" s="377">
        <f t="shared" si="212"/>
        <v>6339</v>
      </c>
      <c r="Y259" s="678">
        <f t="shared" si="213"/>
        <v>3.8727504800018471E-2</v>
      </c>
      <c r="Z259" s="678">
        <f t="shared" si="213"/>
        <v>4.3961060870152183E-2</v>
      </c>
      <c r="AA259" s="678">
        <f t="shared" si="225"/>
        <v>4.256367225691414E-2</v>
      </c>
      <c r="AB259" s="678">
        <f t="shared" si="226"/>
        <v>1.4852989164069267E-2</v>
      </c>
      <c r="AC259" s="678">
        <f t="shared" si="227"/>
        <v>0.11048173544008558</v>
      </c>
      <c r="AD259" s="678">
        <f t="shared" si="228"/>
        <v>7.4642349285710674E-2</v>
      </c>
      <c r="AE259" s="678">
        <f t="shared" si="229"/>
        <v>4.5280518490866534E-2</v>
      </c>
    </row>
    <row r="260" spans="1:31" s="362" customFormat="1" ht="20.100000000000001" hidden="1" customHeight="1" outlineLevel="1">
      <c r="A260" s="616">
        <f>+C259+0.01</f>
        <v>270.01</v>
      </c>
      <c r="B260" s="366" t="s">
        <v>593</v>
      </c>
      <c r="C260" s="563">
        <f>+C259+1</f>
        <v>271</v>
      </c>
      <c r="D260" s="368">
        <v>377</v>
      </c>
      <c r="E260" s="368">
        <v>10825</v>
      </c>
      <c r="F260" s="368">
        <v>1176</v>
      </c>
      <c r="G260" s="368">
        <v>34011</v>
      </c>
      <c r="H260" s="368">
        <v>39</v>
      </c>
      <c r="I260" s="368">
        <v>1170</v>
      </c>
      <c r="J260" s="368">
        <v>542</v>
      </c>
      <c r="K260" s="368">
        <v>15759</v>
      </c>
      <c r="L260" s="369">
        <f t="shared" si="239"/>
        <v>2134</v>
      </c>
      <c r="M260" s="369">
        <f t="shared" si="240"/>
        <v>61765</v>
      </c>
      <c r="N260" s="370">
        <f t="shared" ref="N260:N262" si="268">+M260/L260</f>
        <v>28.943298969072163</v>
      </c>
      <c r="O260" s="371"/>
      <c r="P260" s="671"/>
      <c r="Q260" s="671"/>
      <c r="R260" s="394">
        <f t="shared" si="238"/>
        <v>595</v>
      </c>
      <c r="S260" s="377">
        <f t="shared" si="222"/>
        <v>1536</v>
      </c>
      <c r="T260" s="377">
        <f t="shared" si="210"/>
        <v>2131</v>
      </c>
      <c r="U260" s="394">
        <f t="shared" si="223"/>
        <v>48</v>
      </c>
      <c r="V260" s="394">
        <f t="shared" si="224"/>
        <v>700</v>
      </c>
      <c r="W260" s="377">
        <f t="shared" si="211"/>
        <v>748</v>
      </c>
      <c r="X260" s="377">
        <f t="shared" si="212"/>
        <v>2879</v>
      </c>
      <c r="Y260" s="678">
        <f t="shared" si="213"/>
        <v>1.7390841778121502E-2</v>
      </c>
      <c r="Z260" s="678">
        <f t="shared" si="213"/>
        <v>1.6353642406527914E-2</v>
      </c>
      <c r="AA260" s="678">
        <f t="shared" si="225"/>
        <v>1.6630580414280165E-2</v>
      </c>
      <c r="AB260" s="678">
        <f t="shared" si="226"/>
        <v>1.0802173937504923E-2</v>
      </c>
      <c r="AC260" s="678">
        <f t="shared" si="227"/>
        <v>9.4428833709474858E-2</v>
      </c>
      <c r="AD260" s="678">
        <f t="shared" si="228"/>
        <v>6.3087544933007444E-2</v>
      </c>
      <c r="AE260" s="678">
        <f t="shared" si="229"/>
        <v>2.0565170016596426E-2</v>
      </c>
    </row>
    <row r="261" spans="1:31" s="362" customFormat="1" ht="20.100000000000001" hidden="1" customHeight="1" outlineLevel="1">
      <c r="A261" s="616">
        <f t="shared" si="241"/>
        <v>271.01</v>
      </c>
      <c r="B261" s="366" t="s">
        <v>593</v>
      </c>
      <c r="C261" s="563">
        <f t="shared" si="242"/>
        <v>272</v>
      </c>
      <c r="D261" s="368">
        <v>1630</v>
      </c>
      <c r="E261" s="368">
        <v>47470</v>
      </c>
      <c r="F261" s="368">
        <v>4335</v>
      </c>
      <c r="G261" s="368">
        <v>126445</v>
      </c>
      <c r="H261" s="368">
        <v>32</v>
      </c>
      <c r="I261" s="368">
        <v>873</v>
      </c>
      <c r="J261" s="368">
        <v>602</v>
      </c>
      <c r="K261" s="368">
        <v>17436</v>
      </c>
      <c r="L261" s="369">
        <f t="shared" si="239"/>
        <v>6599</v>
      </c>
      <c r="M261" s="369">
        <f t="shared" si="240"/>
        <v>192224</v>
      </c>
      <c r="N261" s="370">
        <f t="shared" si="268"/>
        <v>29.129262009395362</v>
      </c>
      <c r="O261" s="371"/>
      <c r="P261" s="671"/>
      <c r="Q261" s="671"/>
      <c r="R261" s="394">
        <f t="shared" si="238"/>
        <v>456</v>
      </c>
      <c r="S261" s="377">
        <f t="shared" si="222"/>
        <v>1224</v>
      </c>
      <c r="T261" s="377">
        <f t="shared" si="210"/>
        <v>1680</v>
      </c>
      <c r="U261" s="394">
        <f t="shared" si="223"/>
        <v>42</v>
      </c>
      <c r="V261" s="394">
        <f t="shared" si="224"/>
        <v>586</v>
      </c>
      <c r="W261" s="377">
        <f t="shared" si="211"/>
        <v>628</v>
      </c>
      <c r="X261" s="377">
        <f t="shared" si="212"/>
        <v>2308</v>
      </c>
      <c r="Y261" s="678">
        <f t="shared" si="213"/>
        <v>1.3328107312308244E-2</v>
      </c>
      <c r="Z261" s="678">
        <f t="shared" si="213"/>
        <v>1.3031808792701933E-2</v>
      </c>
      <c r="AA261" s="678">
        <f t="shared" si="225"/>
        <v>1.3110922147344288E-2</v>
      </c>
      <c r="AB261" s="678">
        <f t="shared" si="226"/>
        <v>9.4519021953168077E-3</v>
      </c>
      <c r="AC261" s="678">
        <f t="shared" si="227"/>
        <v>7.905042364821753E-2</v>
      </c>
      <c r="AD261" s="678">
        <f t="shared" si="228"/>
        <v>5.2966548419690743E-2</v>
      </c>
      <c r="AE261" s="678">
        <f t="shared" si="229"/>
        <v>1.648642320191197E-2</v>
      </c>
    </row>
    <row r="262" spans="1:31" s="362" customFormat="1" ht="20.100000000000001" hidden="1" customHeight="1" outlineLevel="1">
      <c r="A262" s="616">
        <f t="shared" si="241"/>
        <v>272.01</v>
      </c>
      <c r="B262" s="366" t="s">
        <v>593</v>
      </c>
      <c r="C262" s="563">
        <f t="shared" si="242"/>
        <v>273</v>
      </c>
      <c r="D262" s="368">
        <v>418</v>
      </c>
      <c r="E262" s="368">
        <v>11968</v>
      </c>
      <c r="F262" s="368">
        <v>1231</v>
      </c>
      <c r="G262" s="368">
        <v>35191</v>
      </c>
      <c r="H262" s="368">
        <v>33</v>
      </c>
      <c r="I262" s="368">
        <v>848</v>
      </c>
      <c r="J262" s="368">
        <v>641</v>
      </c>
      <c r="K262" s="368">
        <v>18815</v>
      </c>
      <c r="L262" s="369">
        <f t="shared" si="239"/>
        <v>2323</v>
      </c>
      <c r="M262" s="369">
        <f t="shared" si="240"/>
        <v>66822</v>
      </c>
      <c r="N262" s="370">
        <f t="shared" si="268"/>
        <v>28.765389582436505</v>
      </c>
      <c r="O262" s="371"/>
      <c r="P262" s="671"/>
      <c r="Q262" s="671"/>
      <c r="R262" s="394">
        <f t="shared" si="238"/>
        <v>515</v>
      </c>
      <c r="S262" s="377">
        <f t="shared" si="222"/>
        <v>1401</v>
      </c>
      <c r="T262" s="377">
        <f t="shared" si="210"/>
        <v>1916</v>
      </c>
      <c r="U262" s="394">
        <f t="shared" si="223"/>
        <v>389</v>
      </c>
      <c r="V262" s="394">
        <f t="shared" si="224"/>
        <v>1015</v>
      </c>
      <c r="W262" s="377">
        <f t="shared" si="211"/>
        <v>1404</v>
      </c>
      <c r="X262" s="377">
        <f t="shared" si="212"/>
        <v>3320</v>
      </c>
      <c r="Y262" s="678">
        <f t="shared" si="213"/>
        <v>1.5052577337365671E-2</v>
      </c>
      <c r="Z262" s="678">
        <f t="shared" si="213"/>
        <v>1.4916310554391672E-2</v>
      </c>
      <c r="AA262" s="678">
        <f t="shared" si="225"/>
        <v>1.4952694544233132E-2</v>
      </c>
      <c r="AB262" s="678">
        <f t="shared" si="226"/>
        <v>8.7542617951862814E-2</v>
      </c>
      <c r="AC262" s="678">
        <f t="shared" si="227"/>
        <v>0.13692180887873853</v>
      </c>
      <c r="AD262" s="678">
        <f t="shared" si="228"/>
        <v>0.11841565920580541</v>
      </c>
      <c r="AE262" s="678">
        <f t="shared" si="229"/>
        <v>2.3715305472421028E-2</v>
      </c>
    </row>
    <row r="263" spans="1:31" s="362" customFormat="1" ht="20.100000000000001" hidden="1" customHeight="1" outlineLevel="1">
      <c r="A263" s="616">
        <f t="shared" si="241"/>
        <v>273.01</v>
      </c>
      <c r="B263" s="366" t="s">
        <v>593</v>
      </c>
      <c r="C263" s="563">
        <f t="shared" si="242"/>
        <v>274</v>
      </c>
      <c r="D263" s="368">
        <v>394</v>
      </c>
      <c r="E263" s="368">
        <v>11462</v>
      </c>
      <c r="F263" s="368">
        <v>1058</v>
      </c>
      <c r="G263" s="368">
        <v>29742</v>
      </c>
      <c r="H263" s="368">
        <v>39</v>
      </c>
      <c r="I263" s="368">
        <v>1096</v>
      </c>
      <c r="J263" s="368">
        <v>489</v>
      </c>
      <c r="K263" s="368">
        <v>14152</v>
      </c>
      <c r="L263" s="369">
        <f t="shared" si="239"/>
        <v>1980</v>
      </c>
      <c r="M263" s="369">
        <f t="shared" si="240"/>
        <v>56452</v>
      </c>
      <c r="N263" s="370">
        <f t="shared" ref="N263:N267" si="269">+M263/L263</f>
        <v>28.511111111111113</v>
      </c>
      <c r="O263" s="371"/>
      <c r="P263" s="671"/>
      <c r="Q263" s="671"/>
      <c r="R263" s="394">
        <f t="shared" si="238"/>
        <v>452</v>
      </c>
      <c r="S263" s="377">
        <f t="shared" si="222"/>
        <v>1199</v>
      </c>
      <c r="T263" s="377">
        <f t="shared" ref="T263:T267" si="270">+S263+R263</f>
        <v>1651</v>
      </c>
      <c r="U263" s="394">
        <f t="shared" si="223"/>
        <v>54</v>
      </c>
      <c r="V263" s="394">
        <f t="shared" si="224"/>
        <v>673</v>
      </c>
      <c r="W263" s="377">
        <f t="shared" ref="W263:W267" si="271">+V263+U263</f>
        <v>727</v>
      </c>
      <c r="X263" s="377">
        <f t="shared" ref="X263:X267" si="272">+W263+T263</f>
        <v>2378</v>
      </c>
      <c r="Y263" s="678">
        <f t="shared" ref="Y263:Z267" si="273">+(R263/R$268)*100</f>
        <v>1.3211194090270452E-2</v>
      </c>
      <c r="Z263" s="678">
        <f t="shared" si="273"/>
        <v>1.2765636227491517E-2</v>
      </c>
      <c r="AA263" s="678">
        <f t="shared" si="225"/>
        <v>1.2884602657896085E-2</v>
      </c>
      <c r="AB263" s="678">
        <f t="shared" si="226"/>
        <v>1.2152445679693039E-2</v>
      </c>
      <c r="AC263" s="678">
        <f t="shared" si="227"/>
        <v>9.0786578694966535E-2</v>
      </c>
      <c r="AD263" s="678">
        <f t="shared" si="228"/>
        <v>6.1316370543177019E-2</v>
      </c>
      <c r="AE263" s="678">
        <f t="shared" si="229"/>
        <v>1.6986444702836508E-2</v>
      </c>
    </row>
    <row r="264" spans="1:31" s="362" customFormat="1" ht="20.100000000000001" hidden="1" customHeight="1" outlineLevel="1">
      <c r="A264" s="616">
        <f t="shared" si="241"/>
        <v>274.01</v>
      </c>
      <c r="B264" s="366" t="s">
        <v>593</v>
      </c>
      <c r="C264" s="563">
        <f t="shared" si="242"/>
        <v>275</v>
      </c>
      <c r="D264" s="368">
        <v>514</v>
      </c>
      <c r="E264" s="368">
        <v>14391</v>
      </c>
      <c r="F264" s="368">
        <v>1643</v>
      </c>
      <c r="G264" s="368">
        <v>43295</v>
      </c>
      <c r="H264" s="368">
        <v>39</v>
      </c>
      <c r="I264" s="368">
        <v>1160</v>
      </c>
      <c r="J264" s="368">
        <v>547</v>
      </c>
      <c r="K264" s="368">
        <v>15984</v>
      </c>
      <c r="L264" s="369">
        <f t="shared" si="239"/>
        <v>2743</v>
      </c>
      <c r="M264" s="369">
        <f t="shared" si="240"/>
        <v>74830</v>
      </c>
      <c r="N264" s="370">
        <f t="shared" si="269"/>
        <v>27.280349981771781</v>
      </c>
      <c r="O264" s="371"/>
      <c r="P264" s="671"/>
      <c r="Q264" s="671"/>
      <c r="R264" s="394">
        <f t="shared" si="238"/>
        <v>434</v>
      </c>
      <c r="S264" s="377">
        <f t="shared" si="222"/>
        <v>1115</v>
      </c>
      <c r="T264" s="377">
        <f t="shared" si="270"/>
        <v>1549</v>
      </c>
      <c r="U264" s="394">
        <f t="shared" si="223"/>
        <v>50</v>
      </c>
      <c r="V264" s="394">
        <f t="shared" si="224"/>
        <v>703</v>
      </c>
      <c r="W264" s="377">
        <f t="shared" si="271"/>
        <v>753</v>
      </c>
      <c r="X264" s="377">
        <f t="shared" si="272"/>
        <v>2302</v>
      </c>
      <c r="Y264" s="678">
        <f t="shared" si="273"/>
        <v>1.2685084591100388E-2</v>
      </c>
      <c r="Z264" s="678">
        <f t="shared" si="273"/>
        <v>1.1871296408384521E-2</v>
      </c>
      <c r="AA264" s="678">
        <f t="shared" si="225"/>
        <v>1.2088582384664466E-2</v>
      </c>
      <c r="AB264" s="678">
        <f t="shared" si="226"/>
        <v>1.1252264518234295E-2</v>
      </c>
      <c r="AC264" s="678">
        <f t="shared" si="227"/>
        <v>9.4833528711086884E-2</v>
      </c>
      <c r="AD264" s="678">
        <f t="shared" si="228"/>
        <v>6.3509253121062301E-2</v>
      </c>
      <c r="AE264" s="678">
        <f t="shared" si="229"/>
        <v>1.6443564216118436E-2</v>
      </c>
    </row>
    <row r="265" spans="1:31" s="362" customFormat="1" ht="20.100000000000001" hidden="1" customHeight="1" outlineLevel="1">
      <c r="A265" s="616">
        <f t="shared" si="241"/>
        <v>275.01</v>
      </c>
      <c r="B265" s="366" t="s">
        <v>593</v>
      </c>
      <c r="C265" s="563">
        <v>275.92</v>
      </c>
      <c r="D265" s="368">
        <v>859</v>
      </c>
      <c r="E265" s="368">
        <v>22592</v>
      </c>
      <c r="F265" s="368">
        <v>2646</v>
      </c>
      <c r="G265" s="368">
        <v>69960</v>
      </c>
      <c r="H265" s="368">
        <v>29</v>
      </c>
      <c r="I265" s="368">
        <v>813</v>
      </c>
      <c r="J265" s="368">
        <v>2608</v>
      </c>
      <c r="K265" s="368">
        <v>72093</v>
      </c>
      <c r="L265" s="369">
        <f t="shared" si="239"/>
        <v>6142</v>
      </c>
      <c r="M265" s="369">
        <f t="shared" si="240"/>
        <v>165458</v>
      </c>
      <c r="N265" s="370">
        <f t="shared" si="269"/>
        <v>26.938782155649626</v>
      </c>
      <c r="O265" s="371"/>
      <c r="P265" s="671"/>
      <c r="Q265" s="671"/>
      <c r="R265" s="394">
        <f t="shared" si="238"/>
        <v>862</v>
      </c>
      <c r="S265" s="377">
        <f t="shared" si="222"/>
        <v>2183</v>
      </c>
      <c r="T265" s="377">
        <f t="shared" si="270"/>
        <v>3045</v>
      </c>
      <c r="U265" s="394">
        <f t="shared" si="223"/>
        <v>53</v>
      </c>
      <c r="V265" s="394">
        <f t="shared" si="224"/>
        <v>668</v>
      </c>
      <c r="W265" s="377">
        <f t="shared" si="271"/>
        <v>721</v>
      </c>
      <c r="X265" s="377">
        <f t="shared" si="272"/>
        <v>3766</v>
      </c>
      <c r="Y265" s="678">
        <f t="shared" si="273"/>
        <v>2.5194799349144096E-2</v>
      </c>
      <c r="Z265" s="678">
        <f t="shared" si="273"/>
        <v>2.3242188394173462E-2</v>
      </c>
      <c r="AA265" s="678">
        <f t="shared" si="225"/>
        <v>2.3763546392061522E-2</v>
      </c>
      <c r="AB265" s="678">
        <f t="shared" si="226"/>
        <v>1.1927400389328352E-2</v>
      </c>
      <c r="AC265" s="678">
        <f t="shared" si="227"/>
        <v>9.0112087025613144E-2</v>
      </c>
      <c r="AD265" s="678">
        <f t="shared" si="228"/>
        <v>6.0810320717511183E-2</v>
      </c>
      <c r="AE265" s="678">
        <f t="shared" si="229"/>
        <v>2.6901156749740241E-2</v>
      </c>
    </row>
    <row r="266" spans="1:31" s="362" customFormat="1" ht="20.100000000000001" customHeight="1">
      <c r="A266" s="616">
        <f>+C265+0.01</f>
        <v>275.93</v>
      </c>
      <c r="B266" s="366" t="s">
        <v>92</v>
      </c>
      <c r="C266" s="563" t="s">
        <v>92</v>
      </c>
      <c r="D266" s="368">
        <v>86175</v>
      </c>
      <c r="E266" s="368">
        <v>2374621</v>
      </c>
      <c r="F266" s="368">
        <v>248426</v>
      </c>
      <c r="G266" s="368">
        <v>6949235</v>
      </c>
      <c r="H266" s="368">
        <v>4321</v>
      </c>
      <c r="I266" s="368">
        <v>123702</v>
      </c>
      <c r="J266" s="368">
        <v>28736</v>
      </c>
      <c r="K266" s="368">
        <v>821768</v>
      </c>
      <c r="L266" s="369">
        <f t="shared" si="239"/>
        <v>367658</v>
      </c>
      <c r="M266" s="369">
        <f t="shared" si="240"/>
        <v>10269326</v>
      </c>
      <c r="N266" s="370">
        <f t="shared" si="269"/>
        <v>27.931735471552365</v>
      </c>
      <c r="O266" s="371"/>
      <c r="P266" s="671"/>
      <c r="Q266" s="671"/>
      <c r="R266" s="394">
        <f t="shared" si="238"/>
        <v>5792</v>
      </c>
      <c r="S266" s="377">
        <f t="shared" si="222"/>
        <v>16453</v>
      </c>
      <c r="T266" s="377">
        <f t="shared" si="270"/>
        <v>22245</v>
      </c>
      <c r="U266" s="394">
        <f t="shared" si="223"/>
        <v>358</v>
      </c>
      <c r="V266" s="394">
        <f t="shared" si="224"/>
        <v>7101</v>
      </c>
      <c r="W266" s="377">
        <f t="shared" si="271"/>
        <v>7459</v>
      </c>
      <c r="X266" s="377">
        <f t="shared" si="272"/>
        <v>29704</v>
      </c>
      <c r="Y266" s="678">
        <f t="shared" si="273"/>
        <v>0.16929034551072228</v>
      </c>
      <c r="Z266" s="678">
        <f t="shared" si="273"/>
        <v>0.17517348861627849</v>
      </c>
      <c r="AA266" s="678">
        <f t="shared" si="225"/>
        <v>0.17360265664742483</v>
      </c>
      <c r="AB266" s="678">
        <f t="shared" si="226"/>
        <v>8.0566213950557547E-2</v>
      </c>
      <c r="AC266" s="678">
        <f t="shared" si="227"/>
        <v>0.95791306881568694</v>
      </c>
      <c r="AD266" s="678">
        <f t="shared" si="228"/>
        <v>0.62910427494024401</v>
      </c>
      <c r="AE266" s="678">
        <f t="shared" si="229"/>
        <v>0.21218055233517899</v>
      </c>
    </row>
    <row r="267" spans="1:31" s="374" customFormat="1" ht="20.100000000000001" customHeight="1">
      <c r="A267" s="906" t="s">
        <v>478</v>
      </c>
      <c r="B267" s="906"/>
      <c r="C267" s="906"/>
      <c r="D267" s="675">
        <f>+D5+D6+D16+D26+D36+D46+D56+D66+D76+D86+D96+D106+D116+D126+D136+D146+D156+D166+D176+D186+D196+D206+D216+D226+D236+D246+D256+D266</f>
        <v>3421341</v>
      </c>
      <c r="E267" s="675">
        <f t="shared" ref="E267:K267" si="274">+E5+E6+E16+E26+E36+E46+E56+E66+E76+E86+E96+E106+E116+E126+E136+E146+E156+E166+E176+E186+E196+E206+E216+E226+E236+E246+E256+E266</f>
        <v>91073638</v>
      </c>
      <c r="F267" s="675">
        <f t="shared" si="274"/>
        <v>9392403</v>
      </c>
      <c r="G267" s="675">
        <f t="shared" si="274"/>
        <v>247842233</v>
      </c>
      <c r="H267" s="675">
        <f t="shared" si="274"/>
        <v>444355</v>
      </c>
      <c r="I267" s="675">
        <f t="shared" si="274"/>
        <v>10771021</v>
      </c>
      <c r="J267" s="675">
        <f t="shared" si="274"/>
        <v>741299</v>
      </c>
      <c r="K267" s="675">
        <f t="shared" si="274"/>
        <v>19850446</v>
      </c>
      <c r="L267" s="570">
        <f>+L5+L6+L16+L26+L36+L46+L56+L66+L76+L86+L96+L106+L116+L126+L136+L146+L156+L166+L176+L186+L196+L206+L216+L226+L236+L246+L256+L266</f>
        <v>13999398</v>
      </c>
      <c r="M267" s="570">
        <f t="shared" ref="M267" si="275">+M5+M6+M16+M26+M36+M46+M56+M66+M76+M86+M96+M106+M116+M126+M136+M146+M156+M166+M176+M186+M196+M206+M216+M226+M236+M246+M256+M266</f>
        <v>369537338</v>
      </c>
      <c r="N267" s="674">
        <f t="shared" si="269"/>
        <v>26.396659199202709</v>
      </c>
      <c r="O267" s="371"/>
      <c r="P267" s="671"/>
      <c r="Q267" s="671"/>
      <c r="R267" s="394">
        <f>+D266</f>
        <v>86175</v>
      </c>
      <c r="S267" s="394">
        <f>+F266</f>
        <v>248426</v>
      </c>
      <c r="T267" s="377">
        <f t="shared" si="270"/>
        <v>334601</v>
      </c>
      <c r="U267" s="679">
        <f>+H266</f>
        <v>4321</v>
      </c>
      <c r="V267" s="679">
        <f>+J266</f>
        <v>28736</v>
      </c>
      <c r="W267" s="377">
        <f t="shared" si="271"/>
        <v>33057</v>
      </c>
      <c r="X267" s="377">
        <f t="shared" si="272"/>
        <v>367658</v>
      </c>
      <c r="Y267" s="678">
        <f t="shared" si="273"/>
        <v>2.5187492272766732</v>
      </c>
      <c r="Z267" s="678">
        <f t="shared" si="273"/>
        <v>2.6449674273985049</v>
      </c>
      <c r="AA267" s="678">
        <f t="shared" si="225"/>
        <v>2.6112664651330633</v>
      </c>
      <c r="AB267" s="678">
        <f t="shared" si="226"/>
        <v>0.9724206996658078</v>
      </c>
      <c r="AC267" s="678">
        <f t="shared" si="227"/>
        <v>3.8764385221078133</v>
      </c>
      <c r="AD267" s="678">
        <f t="shared" si="228"/>
        <v>2.7880815145059183</v>
      </c>
      <c r="AE267" s="678">
        <f t="shared" si="229"/>
        <v>2.6262414998130637</v>
      </c>
    </row>
    <row r="268" spans="1:31" s="362" customFormat="1" ht="20.100000000000001" customHeight="1">
      <c r="A268" s="375"/>
      <c r="B268" s="376"/>
      <c r="C268" s="375"/>
      <c r="M268" s="377"/>
      <c r="O268" s="371"/>
      <c r="P268" s="671"/>
      <c r="Q268" s="669"/>
      <c r="R268" s="377">
        <f>+R6+R16+R26+R36+R46+R56+R66+R76+R86+R96+R106+R116+R126+R136+R146+R156+R166+R176+R186+R196+R206+R216+R226+R236+R246+R256+R266+R267</f>
        <v>3421341</v>
      </c>
      <c r="S268" s="377">
        <f t="shared" ref="S268:X268" si="276">+S6+S16+S26+S36+S46+S56+S66+S76+S86+S96+S106+S116+S126+S136+S146+S156+S166+S176+S186+S196+S206+S216+S226+S236+S246+S256+S266+S267</f>
        <v>9392403</v>
      </c>
      <c r="T268" s="377">
        <f t="shared" si="276"/>
        <v>12813744</v>
      </c>
      <c r="U268" s="377">
        <f t="shared" si="276"/>
        <v>444355</v>
      </c>
      <c r="V268" s="377">
        <f t="shared" si="276"/>
        <v>741299</v>
      </c>
      <c r="W268" s="377">
        <f t="shared" si="276"/>
        <v>1185654</v>
      </c>
      <c r="X268" s="377">
        <f t="shared" si="276"/>
        <v>13999398</v>
      </c>
      <c r="Y268" s="377">
        <f>+Y6+Y16+Y26+Y36+Y46+Y56+Y66+Y76+Y86+Y96+Y106+Y116+Y126+Y136+Y146+Y156+Y166+Y176+Y186+Y196+Y206+Y216+Y226+Y236+Y246+Y256+Y266+Y267</f>
        <v>100</v>
      </c>
      <c r="Z268" s="377">
        <f t="shared" ref="Z268:AE268" si="277">+Z6+Z16+Z26+Z36+Z46+Z56+Z66+Z76+Z86+Z96+Z106+Z116+Z126+Z136+Z146+Z156+Z166+Z176+Z186+Z196+Z206+Z216+Z226+Z236+Z246+Z256+Z266+Z267</f>
        <v>100</v>
      </c>
      <c r="AA268" s="377">
        <f t="shared" si="277"/>
        <v>99.999999999999972</v>
      </c>
      <c r="AB268" s="377">
        <f t="shared" si="277"/>
        <v>100.00000000000003</v>
      </c>
      <c r="AC268" s="377">
        <f t="shared" si="277"/>
        <v>100.00000000000001</v>
      </c>
      <c r="AD268" s="377">
        <f t="shared" si="277"/>
        <v>100</v>
      </c>
      <c r="AE268" s="377">
        <f t="shared" si="277"/>
        <v>100.00000000000001</v>
      </c>
    </row>
    <row r="269" spans="1:31" s="362" customFormat="1" ht="20.100000000000001" customHeight="1">
      <c r="A269" s="375"/>
      <c r="B269" s="376"/>
      <c r="C269" s="375"/>
      <c r="O269" s="371"/>
      <c r="P269" s="671"/>
      <c r="Q269" s="669"/>
    </row>
    <row r="270" spans="1:31" s="362" customFormat="1" ht="20.100000000000001" customHeight="1">
      <c r="A270" s="375"/>
      <c r="B270" s="376"/>
      <c r="C270" s="375"/>
      <c r="D270" s="377"/>
      <c r="E270" s="377"/>
      <c r="F270" s="377"/>
      <c r="G270" s="377"/>
      <c r="H270" s="377"/>
      <c r="I270" s="377"/>
      <c r="J270" s="377"/>
      <c r="K270" s="377"/>
      <c r="O270" s="371"/>
      <c r="P270" s="671"/>
      <c r="Q270" s="669"/>
    </row>
    <row r="271" spans="1:31" s="362" customFormat="1" ht="20.100000000000001" customHeight="1">
      <c r="A271" s="375"/>
      <c r="B271" s="376"/>
      <c r="C271" s="375"/>
      <c r="D271" s="377"/>
      <c r="E271" s="377"/>
      <c r="F271" s="377"/>
      <c r="G271" s="377"/>
      <c r="H271" s="377"/>
      <c r="I271" s="377"/>
      <c r="J271" s="377"/>
      <c r="K271" s="377"/>
      <c r="L271" s="377"/>
      <c r="M271" s="377"/>
      <c r="O271" s="371"/>
      <c r="P271" s="671"/>
      <c r="Q271" s="669"/>
    </row>
    <row r="272" spans="1:31" s="362" customFormat="1" ht="20.100000000000001" customHeight="1">
      <c r="A272" s="375"/>
      <c r="B272" s="376"/>
      <c r="C272" s="375"/>
      <c r="E272" s="377"/>
      <c r="G272" s="377"/>
      <c r="L272" s="377"/>
      <c r="O272" s="371"/>
      <c r="P272" s="671"/>
      <c r="Q272" s="669"/>
    </row>
    <row r="273" spans="1:17" s="362" customFormat="1" ht="20.100000000000001" customHeight="1">
      <c r="A273" s="905"/>
      <c r="B273" s="905"/>
      <c r="C273" s="905"/>
      <c r="D273" s="378"/>
      <c r="E273" s="378"/>
      <c r="F273" s="378"/>
      <c r="G273" s="378"/>
      <c r="H273" s="378"/>
      <c r="I273" s="378"/>
      <c r="J273" s="378"/>
      <c r="K273" s="378"/>
      <c r="L273" s="378"/>
      <c r="M273" s="378"/>
      <c r="O273" s="371"/>
      <c r="P273" s="671"/>
      <c r="Q273" s="669"/>
    </row>
    <row r="274" spans="1:17" s="362" customFormat="1" ht="20.100000000000001" customHeight="1">
      <c r="A274" s="375"/>
      <c r="B274" s="376"/>
      <c r="C274" s="375"/>
      <c r="D274" s="376"/>
      <c r="E274" s="376"/>
      <c r="F274" s="376"/>
      <c r="G274" s="376"/>
      <c r="O274" s="371"/>
      <c r="P274" s="671"/>
      <c r="Q274" s="669"/>
    </row>
    <row r="275" spans="1:17" s="362" customFormat="1" ht="20.100000000000001" customHeight="1">
      <c r="A275" s="375"/>
      <c r="B275" s="376"/>
      <c r="C275" s="375"/>
      <c r="E275" s="377"/>
      <c r="F275" s="377"/>
      <c r="G275" s="377"/>
      <c r="O275" s="371"/>
      <c r="P275" s="671"/>
      <c r="Q275" s="669"/>
    </row>
    <row r="276" spans="1:17" s="362" customFormat="1" ht="20.100000000000001" customHeight="1">
      <c r="A276" s="375"/>
      <c r="B276" s="376"/>
      <c r="C276" s="375"/>
      <c r="E276" s="377"/>
      <c r="F276" s="377"/>
      <c r="G276" s="377"/>
      <c r="L276" s="377"/>
      <c r="O276" s="371"/>
      <c r="P276" s="671"/>
      <c r="Q276" s="669"/>
    </row>
    <row r="277" spans="1:17" s="362" customFormat="1" ht="20.100000000000001" customHeight="1">
      <c r="A277" s="375"/>
      <c r="B277" s="376"/>
      <c r="C277" s="375"/>
      <c r="E277" s="377"/>
      <c r="F277" s="377"/>
      <c r="G277" s="377"/>
      <c r="O277" s="371"/>
      <c r="P277" s="671"/>
      <c r="Q277" s="669"/>
    </row>
    <row r="278" spans="1:17" s="362" customFormat="1" ht="20.100000000000001" customHeight="1">
      <c r="A278" s="375"/>
      <c r="B278" s="608"/>
      <c r="C278" s="375"/>
      <c r="E278" s="377"/>
      <c r="F278" s="377"/>
      <c r="G278" s="377"/>
      <c r="L278" s="377"/>
      <c r="O278" s="371"/>
      <c r="P278" s="671"/>
      <c r="Q278" s="669"/>
    </row>
    <row r="279" spans="1:17" s="362" customFormat="1" ht="20.100000000000001" customHeight="1">
      <c r="A279" s="375"/>
      <c r="B279" s="608"/>
      <c r="C279" s="375"/>
      <c r="E279" s="377"/>
      <c r="G279" s="377"/>
      <c r="J279" s="377"/>
      <c r="O279" s="371"/>
      <c r="P279" s="671"/>
      <c r="Q279" s="669"/>
    </row>
    <row r="280" spans="1:17" s="362" customFormat="1" ht="20.100000000000001" customHeight="1">
      <c r="A280" s="375"/>
      <c r="B280" s="376"/>
      <c r="C280" s="375"/>
      <c r="E280" s="377"/>
      <c r="O280" s="371"/>
      <c r="P280" s="671"/>
      <c r="Q280" s="669"/>
    </row>
    <row r="281" spans="1:17" s="362" customFormat="1" ht="20.100000000000001" customHeight="1">
      <c r="A281" s="375"/>
      <c r="B281" s="376"/>
      <c r="C281" s="375"/>
      <c r="O281" s="371"/>
      <c r="P281" s="671"/>
      <c r="Q281" s="669"/>
    </row>
    <row r="282" spans="1:17" s="362" customFormat="1" ht="20.100000000000001" customHeight="1">
      <c r="A282" s="375"/>
      <c r="B282" s="376"/>
      <c r="C282" s="375"/>
      <c r="O282" s="371"/>
      <c r="P282" s="671"/>
      <c r="Q282" s="669"/>
    </row>
    <row r="283" spans="1:17" s="362" customFormat="1" ht="20.100000000000001" customHeight="1">
      <c r="A283" s="375"/>
      <c r="B283" s="376"/>
      <c r="C283" s="375"/>
      <c r="O283" s="371"/>
      <c r="P283" s="671"/>
      <c r="Q283" s="669"/>
    </row>
    <row r="284" spans="1:17" s="362" customFormat="1" ht="20.100000000000001" customHeight="1">
      <c r="A284" s="375"/>
      <c r="B284" s="376"/>
      <c r="C284" s="375"/>
      <c r="O284" s="371"/>
      <c r="P284" s="671"/>
      <c r="Q284" s="669"/>
    </row>
    <row r="285" spans="1:17" s="362" customFormat="1" ht="20.100000000000001" customHeight="1">
      <c r="A285" s="375"/>
      <c r="B285" s="376"/>
      <c r="C285" s="375"/>
      <c r="O285" s="371"/>
      <c r="P285" s="671"/>
      <c r="Q285" s="669"/>
    </row>
    <row r="286" spans="1:17" s="362" customFormat="1" ht="20.100000000000001" customHeight="1">
      <c r="A286" s="375"/>
      <c r="B286" s="376"/>
      <c r="C286" s="375"/>
      <c r="O286" s="371"/>
      <c r="P286" s="671"/>
      <c r="Q286" s="669"/>
    </row>
    <row r="287" spans="1:17" s="362" customFormat="1" ht="20.100000000000001" customHeight="1">
      <c r="A287" s="375"/>
      <c r="B287" s="376"/>
      <c r="C287" s="375"/>
      <c r="O287" s="371"/>
      <c r="P287" s="671"/>
      <c r="Q287" s="669"/>
    </row>
    <row r="288" spans="1:17" s="362" customFormat="1" ht="20.100000000000001" customHeight="1">
      <c r="A288" s="375"/>
      <c r="B288" s="376"/>
      <c r="C288" s="375"/>
      <c r="O288" s="371"/>
      <c r="P288" s="671"/>
      <c r="Q288" s="669"/>
    </row>
    <row r="289" spans="1:17" s="362" customFormat="1" ht="20.100000000000001" customHeight="1">
      <c r="A289" s="375"/>
      <c r="B289" s="376"/>
      <c r="C289" s="375"/>
      <c r="O289" s="371"/>
      <c r="P289" s="671"/>
      <c r="Q289" s="669"/>
    </row>
    <row r="290" spans="1:17" s="362" customFormat="1" ht="20.100000000000001" customHeight="1">
      <c r="A290" s="375"/>
      <c r="B290" s="376"/>
      <c r="C290" s="375"/>
      <c r="O290" s="371"/>
      <c r="P290" s="671"/>
      <c r="Q290" s="669"/>
    </row>
    <row r="291" spans="1:17" s="362" customFormat="1" ht="20.100000000000001" customHeight="1">
      <c r="A291" s="375"/>
      <c r="B291" s="376"/>
      <c r="C291" s="375"/>
      <c r="O291" s="371"/>
      <c r="P291" s="671"/>
      <c r="Q291" s="669"/>
    </row>
    <row r="292" spans="1:17" s="362" customFormat="1" ht="20.100000000000001" customHeight="1">
      <c r="A292" s="375"/>
      <c r="B292" s="376"/>
      <c r="C292" s="375"/>
      <c r="O292" s="371"/>
      <c r="P292" s="671"/>
      <c r="Q292" s="669"/>
    </row>
    <row r="293" spans="1:17" s="362" customFormat="1" ht="20.100000000000001" customHeight="1">
      <c r="A293" s="375"/>
      <c r="B293" s="376"/>
      <c r="C293" s="375"/>
      <c r="O293" s="371"/>
      <c r="P293" s="671"/>
      <c r="Q293" s="669"/>
    </row>
    <row r="294" spans="1:17" s="362" customFormat="1" ht="20.100000000000001" customHeight="1">
      <c r="A294" s="375"/>
      <c r="B294" s="376"/>
      <c r="C294" s="375"/>
      <c r="O294" s="371"/>
      <c r="P294" s="671"/>
      <c r="Q294" s="669"/>
    </row>
    <row r="295" spans="1:17" s="362" customFormat="1" ht="20.100000000000001" customHeight="1">
      <c r="A295" s="375"/>
      <c r="B295" s="376"/>
      <c r="C295" s="375"/>
      <c r="O295" s="371"/>
      <c r="P295" s="671"/>
      <c r="Q295" s="669"/>
    </row>
    <row r="296" spans="1:17" s="362" customFormat="1" ht="20.100000000000001" customHeight="1">
      <c r="A296" s="375"/>
      <c r="B296" s="376"/>
      <c r="C296" s="375"/>
      <c r="O296" s="371"/>
      <c r="P296" s="671"/>
      <c r="Q296" s="669"/>
    </row>
    <row r="297" spans="1:17" s="362" customFormat="1" ht="20.100000000000001" customHeight="1">
      <c r="A297" s="375"/>
      <c r="B297" s="376"/>
      <c r="C297" s="375"/>
      <c r="O297" s="371"/>
      <c r="P297" s="671"/>
      <c r="Q297" s="669"/>
    </row>
    <row r="298" spans="1:17" s="362" customFormat="1" ht="20.100000000000001" customHeight="1">
      <c r="A298" s="375"/>
      <c r="B298" s="376"/>
      <c r="C298" s="375"/>
      <c r="O298" s="371"/>
      <c r="P298" s="671"/>
      <c r="Q298" s="669"/>
    </row>
    <row r="299" spans="1:17" s="362" customFormat="1" ht="20.100000000000001" customHeight="1">
      <c r="A299" s="375"/>
      <c r="B299" s="376"/>
      <c r="C299" s="375"/>
      <c r="O299" s="371"/>
      <c r="P299" s="671"/>
      <c r="Q299" s="669"/>
    </row>
    <row r="300" spans="1:17" s="362" customFormat="1" ht="20.100000000000001" customHeight="1">
      <c r="A300" s="375"/>
      <c r="B300" s="376"/>
      <c r="C300" s="375"/>
      <c r="O300" s="371"/>
      <c r="P300" s="671"/>
      <c r="Q300" s="669"/>
    </row>
    <row r="301" spans="1:17" s="362" customFormat="1" ht="20.100000000000001" customHeight="1">
      <c r="A301" s="375"/>
      <c r="B301" s="376"/>
      <c r="C301" s="375"/>
      <c r="O301" s="371"/>
      <c r="P301" s="671"/>
      <c r="Q301" s="669"/>
    </row>
    <row r="302" spans="1:17" s="362" customFormat="1" ht="20.100000000000001" customHeight="1">
      <c r="A302" s="375"/>
      <c r="B302" s="376"/>
      <c r="C302" s="375"/>
      <c r="O302" s="371"/>
      <c r="P302" s="671"/>
      <c r="Q302" s="669"/>
    </row>
    <row r="303" spans="1:17" s="362" customFormat="1" ht="20.100000000000001" customHeight="1">
      <c r="A303" s="375"/>
      <c r="B303" s="376"/>
      <c r="C303" s="375"/>
      <c r="O303" s="371"/>
      <c r="P303" s="671"/>
      <c r="Q303" s="669"/>
    </row>
    <row r="304" spans="1:17" s="362" customFormat="1" ht="20.100000000000001" customHeight="1">
      <c r="A304" s="375"/>
      <c r="B304" s="376"/>
      <c r="C304" s="375"/>
      <c r="O304" s="371"/>
      <c r="P304" s="671"/>
      <c r="Q304" s="669"/>
    </row>
    <row r="305" spans="1:17" s="362" customFormat="1" ht="20.100000000000001" customHeight="1">
      <c r="A305" s="375"/>
      <c r="B305" s="376"/>
      <c r="C305" s="375"/>
      <c r="O305" s="371"/>
      <c r="P305" s="671"/>
      <c r="Q305" s="669"/>
    </row>
    <row r="306" spans="1:17" s="362" customFormat="1" ht="20.100000000000001" customHeight="1">
      <c r="A306" s="375"/>
      <c r="B306" s="376"/>
      <c r="C306" s="375"/>
      <c r="O306" s="371"/>
      <c r="P306" s="671"/>
      <c r="Q306" s="669"/>
    </row>
    <row r="307" spans="1:17" s="362" customFormat="1" ht="20.100000000000001" customHeight="1">
      <c r="A307" s="375"/>
      <c r="B307" s="376"/>
      <c r="C307" s="375"/>
      <c r="O307" s="371"/>
      <c r="P307" s="671"/>
      <c r="Q307" s="669"/>
    </row>
    <row r="308" spans="1:17" s="362" customFormat="1" ht="20.100000000000001" customHeight="1">
      <c r="A308" s="375"/>
      <c r="B308" s="376"/>
      <c r="C308" s="375"/>
      <c r="O308" s="371"/>
      <c r="P308" s="671"/>
      <c r="Q308" s="669"/>
    </row>
    <row r="309" spans="1:17" s="362" customFormat="1" ht="20.100000000000001" customHeight="1">
      <c r="A309" s="375"/>
      <c r="B309" s="376"/>
      <c r="C309" s="375"/>
      <c r="O309" s="371"/>
      <c r="P309" s="671"/>
      <c r="Q309" s="669"/>
    </row>
    <row r="310" spans="1:17" s="362" customFormat="1" ht="20.100000000000001" customHeight="1">
      <c r="A310" s="375"/>
      <c r="B310" s="376"/>
      <c r="C310" s="375"/>
      <c r="O310" s="371"/>
      <c r="P310" s="671"/>
      <c r="Q310" s="669"/>
    </row>
    <row r="311" spans="1:17" s="362" customFormat="1" ht="20.100000000000001" customHeight="1">
      <c r="A311" s="375"/>
      <c r="B311" s="376"/>
      <c r="C311" s="375"/>
      <c r="O311" s="371"/>
      <c r="P311" s="671"/>
      <c r="Q311" s="669"/>
    </row>
    <row r="312" spans="1:17" s="362" customFormat="1" ht="20.100000000000001" customHeight="1">
      <c r="A312" s="375"/>
      <c r="B312" s="376"/>
      <c r="C312" s="375"/>
      <c r="O312" s="371"/>
      <c r="P312" s="671"/>
      <c r="Q312" s="669"/>
    </row>
    <row r="313" spans="1:17" s="362" customFormat="1" ht="20.100000000000001" customHeight="1">
      <c r="A313" s="375"/>
      <c r="B313" s="376"/>
      <c r="C313" s="375"/>
      <c r="O313" s="371"/>
      <c r="P313" s="671"/>
      <c r="Q313" s="669"/>
    </row>
    <row r="314" spans="1:17" s="362" customFormat="1" ht="20.100000000000001" customHeight="1">
      <c r="A314" s="375"/>
      <c r="B314" s="376"/>
      <c r="C314" s="375"/>
      <c r="O314" s="371"/>
      <c r="P314" s="671"/>
      <c r="Q314" s="669"/>
    </row>
    <row r="315" spans="1:17" s="362" customFormat="1" ht="20.100000000000001" customHeight="1">
      <c r="A315" s="375"/>
      <c r="B315" s="376"/>
      <c r="C315" s="375"/>
      <c r="O315" s="371"/>
      <c r="P315" s="671"/>
      <c r="Q315" s="669"/>
    </row>
    <row r="316" spans="1:17" s="362" customFormat="1" ht="20.100000000000001" customHeight="1">
      <c r="A316" s="375"/>
      <c r="B316" s="376"/>
      <c r="C316" s="375"/>
      <c r="O316" s="371"/>
      <c r="P316" s="671"/>
      <c r="Q316" s="669"/>
    </row>
    <row r="317" spans="1:17" s="362" customFormat="1" ht="20.100000000000001" customHeight="1">
      <c r="A317" s="375"/>
      <c r="B317" s="376"/>
      <c r="C317" s="375"/>
      <c r="O317" s="371"/>
      <c r="P317" s="671"/>
      <c r="Q317" s="669"/>
    </row>
    <row r="318" spans="1:17" s="362" customFormat="1" ht="20.100000000000001" customHeight="1">
      <c r="A318" s="375"/>
      <c r="B318" s="376"/>
      <c r="C318" s="375"/>
      <c r="O318" s="371"/>
      <c r="P318" s="671"/>
      <c r="Q318" s="669"/>
    </row>
    <row r="319" spans="1:17" s="362" customFormat="1" ht="20.100000000000001" customHeight="1">
      <c r="A319" s="375"/>
      <c r="B319" s="376"/>
      <c r="C319" s="375"/>
      <c r="O319" s="371"/>
      <c r="P319" s="671"/>
      <c r="Q319" s="669"/>
    </row>
    <row r="320" spans="1:17" s="362" customFormat="1" ht="20.100000000000001" customHeight="1">
      <c r="A320" s="375"/>
      <c r="B320" s="376"/>
      <c r="C320" s="375"/>
      <c r="O320" s="371"/>
      <c r="P320" s="671"/>
      <c r="Q320" s="669"/>
    </row>
    <row r="321" spans="1:17" s="362" customFormat="1" ht="20.100000000000001" customHeight="1">
      <c r="A321" s="375"/>
      <c r="B321" s="376"/>
      <c r="C321" s="375"/>
      <c r="O321" s="371"/>
      <c r="P321" s="671"/>
      <c r="Q321" s="669"/>
    </row>
    <row r="322" spans="1:17" s="362" customFormat="1" ht="20.100000000000001" customHeight="1">
      <c r="A322" s="375"/>
      <c r="B322" s="376"/>
      <c r="C322" s="375"/>
      <c r="O322" s="371"/>
      <c r="P322" s="671"/>
      <c r="Q322" s="669"/>
    </row>
    <row r="323" spans="1:17" s="362" customFormat="1" ht="20.100000000000001" customHeight="1">
      <c r="A323" s="375"/>
      <c r="B323" s="376"/>
      <c r="C323" s="375"/>
      <c r="O323" s="371"/>
      <c r="P323" s="671"/>
      <c r="Q323" s="669"/>
    </row>
    <row r="324" spans="1:17" s="362" customFormat="1" ht="20.100000000000001" customHeight="1">
      <c r="A324" s="375"/>
      <c r="B324" s="376"/>
      <c r="C324" s="375"/>
      <c r="O324" s="371"/>
      <c r="P324" s="671"/>
      <c r="Q324" s="669"/>
    </row>
    <row r="325" spans="1:17" s="362" customFormat="1" ht="20.100000000000001" customHeight="1">
      <c r="A325" s="375"/>
      <c r="B325" s="376"/>
      <c r="C325" s="375"/>
      <c r="O325" s="371"/>
      <c r="P325" s="671"/>
      <c r="Q325" s="669"/>
    </row>
    <row r="326" spans="1:17" s="362" customFormat="1" ht="20.100000000000001" customHeight="1">
      <c r="A326" s="375"/>
      <c r="B326" s="376"/>
      <c r="C326" s="375"/>
      <c r="O326" s="371"/>
      <c r="P326" s="671"/>
      <c r="Q326" s="669"/>
    </row>
    <row r="327" spans="1:17" s="362" customFormat="1" ht="20.100000000000001" customHeight="1">
      <c r="A327" s="375"/>
      <c r="B327" s="376"/>
      <c r="C327" s="375"/>
      <c r="O327" s="371"/>
      <c r="P327" s="671"/>
      <c r="Q327" s="669"/>
    </row>
    <row r="328" spans="1:17" s="362" customFormat="1" ht="20.100000000000001" customHeight="1">
      <c r="A328" s="375"/>
      <c r="B328" s="376"/>
      <c r="C328" s="375"/>
      <c r="O328" s="371"/>
      <c r="P328" s="671"/>
      <c r="Q328" s="669"/>
    </row>
    <row r="329" spans="1:17" s="362" customFormat="1" ht="20.100000000000001" customHeight="1">
      <c r="A329" s="375"/>
      <c r="B329" s="376"/>
      <c r="C329" s="375"/>
      <c r="O329" s="371"/>
      <c r="P329" s="671"/>
      <c r="Q329" s="669"/>
    </row>
    <row r="330" spans="1:17" s="362" customFormat="1" ht="20.100000000000001" customHeight="1">
      <c r="A330" s="375"/>
      <c r="B330" s="376"/>
      <c r="C330" s="375"/>
      <c r="O330" s="371"/>
      <c r="P330" s="671"/>
      <c r="Q330" s="669"/>
    </row>
    <row r="331" spans="1:17" s="362" customFormat="1" ht="20.100000000000001" customHeight="1">
      <c r="A331" s="375"/>
      <c r="B331" s="376"/>
      <c r="C331" s="375"/>
      <c r="O331" s="371"/>
      <c r="P331" s="671"/>
      <c r="Q331" s="669"/>
    </row>
    <row r="332" spans="1:17" s="362" customFormat="1" ht="20.100000000000001" customHeight="1">
      <c r="A332" s="375"/>
      <c r="B332" s="376"/>
      <c r="C332" s="375"/>
      <c r="O332" s="371"/>
      <c r="P332" s="671"/>
      <c r="Q332" s="669"/>
    </row>
    <row r="333" spans="1:17" s="362" customFormat="1" ht="20.100000000000001" customHeight="1">
      <c r="A333" s="375"/>
      <c r="B333" s="376"/>
      <c r="C333" s="375"/>
      <c r="O333" s="371"/>
      <c r="P333" s="671"/>
      <c r="Q333" s="669"/>
    </row>
    <row r="334" spans="1:17" s="362" customFormat="1" ht="20.100000000000001" customHeight="1">
      <c r="A334" s="375"/>
      <c r="B334" s="376"/>
      <c r="C334" s="375"/>
      <c r="O334" s="371"/>
      <c r="P334" s="671"/>
      <c r="Q334" s="669"/>
    </row>
    <row r="335" spans="1:17" s="362" customFormat="1" ht="20.100000000000001" customHeight="1">
      <c r="A335" s="375"/>
      <c r="B335" s="376"/>
      <c r="C335" s="375"/>
      <c r="O335" s="371"/>
      <c r="P335" s="671"/>
      <c r="Q335" s="669"/>
    </row>
    <row r="336" spans="1:17" s="362" customFormat="1" ht="20.100000000000001" customHeight="1">
      <c r="A336" s="375"/>
      <c r="B336" s="376"/>
      <c r="C336" s="375"/>
      <c r="O336" s="371"/>
      <c r="P336" s="671"/>
      <c r="Q336" s="669"/>
    </row>
    <row r="337" spans="1:17" s="362" customFormat="1" ht="20.100000000000001" customHeight="1">
      <c r="A337" s="375"/>
      <c r="B337" s="376"/>
      <c r="C337" s="375"/>
      <c r="O337" s="371"/>
      <c r="P337" s="671"/>
      <c r="Q337" s="669"/>
    </row>
    <row r="338" spans="1:17" s="362" customFormat="1" ht="20.100000000000001" customHeight="1">
      <c r="A338" s="375"/>
      <c r="B338" s="376"/>
      <c r="C338" s="375"/>
      <c r="O338" s="371"/>
      <c r="P338" s="671"/>
      <c r="Q338" s="669"/>
    </row>
    <row r="339" spans="1:17" s="362" customFormat="1" ht="20.100000000000001" customHeight="1">
      <c r="A339" s="375"/>
      <c r="B339" s="376"/>
      <c r="C339" s="375"/>
      <c r="O339" s="371"/>
      <c r="P339" s="671"/>
      <c r="Q339" s="669"/>
    </row>
    <row r="340" spans="1:17" s="362" customFormat="1" ht="20.100000000000001" customHeight="1">
      <c r="A340" s="375"/>
      <c r="B340" s="376"/>
      <c r="C340" s="375"/>
      <c r="O340" s="371"/>
      <c r="P340" s="671"/>
      <c r="Q340" s="669"/>
    </row>
    <row r="341" spans="1:17" s="362" customFormat="1" ht="20.100000000000001" customHeight="1">
      <c r="A341" s="375"/>
      <c r="B341" s="376"/>
      <c r="C341" s="375"/>
      <c r="O341" s="371"/>
      <c r="P341" s="671"/>
      <c r="Q341" s="669"/>
    </row>
    <row r="342" spans="1:17" s="362" customFormat="1" ht="20.100000000000001" customHeight="1">
      <c r="A342" s="375"/>
      <c r="B342" s="376"/>
      <c r="C342" s="375"/>
      <c r="O342" s="371"/>
      <c r="P342" s="671"/>
      <c r="Q342" s="669"/>
    </row>
    <row r="343" spans="1:17" s="362" customFormat="1" ht="20.100000000000001" customHeight="1">
      <c r="A343" s="375"/>
      <c r="B343" s="376"/>
      <c r="C343" s="375"/>
      <c r="O343" s="371"/>
      <c r="P343" s="671"/>
      <c r="Q343" s="669"/>
    </row>
    <row r="344" spans="1:17" s="362" customFormat="1" ht="20.100000000000001" customHeight="1">
      <c r="A344" s="375"/>
      <c r="B344" s="376"/>
      <c r="C344" s="375"/>
      <c r="O344" s="371"/>
      <c r="P344" s="671"/>
      <c r="Q344" s="669"/>
    </row>
    <row r="345" spans="1:17" s="362" customFormat="1" ht="20.100000000000001" customHeight="1">
      <c r="A345" s="375"/>
      <c r="B345" s="376"/>
      <c r="C345" s="375"/>
      <c r="O345" s="371"/>
      <c r="P345" s="671"/>
      <c r="Q345" s="669"/>
    </row>
    <row r="346" spans="1:17" s="362" customFormat="1" ht="20.100000000000001" customHeight="1">
      <c r="A346" s="375"/>
      <c r="B346" s="376"/>
      <c r="C346" s="375"/>
      <c r="O346" s="371"/>
      <c r="P346" s="671"/>
      <c r="Q346" s="669"/>
    </row>
    <row r="347" spans="1:17" s="362" customFormat="1" ht="20.100000000000001" customHeight="1">
      <c r="A347" s="375"/>
      <c r="B347" s="376"/>
      <c r="C347" s="375"/>
      <c r="O347" s="371"/>
      <c r="P347" s="671"/>
      <c r="Q347" s="669"/>
    </row>
    <row r="348" spans="1:17" s="362" customFormat="1" ht="20.100000000000001" customHeight="1">
      <c r="A348" s="375"/>
      <c r="B348" s="376"/>
      <c r="C348" s="375"/>
      <c r="O348" s="371"/>
      <c r="P348" s="671"/>
      <c r="Q348" s="669"/>
    </row>
    <row r="349" spans="1:17" s="362" customFormat="1" ht="20.100000000000001" customHeight="1">
      <c r="A349" s="375"/>
      <c r="B349" s="376"/>
      <c r="C349" s="375"/>
      <c r="O349" s="371"/>
      <c r="P349" s="671"/>
      <c r="Q349" s="669"/>
    </row>
    <row r="350" spans="1:17" s="362" customFormat="1" ht="20.100000000000001" customHeight="1">
      <c r="A350" s="375"/>
      <c r="B350" s="376"/>
      <c r="C350" s="375"/>
      <c r="O350" s="371"/>
      <c r="P350" s="671"/>
      <c r="Q350" s="669"/>
    </row>
    <row r="351" spans="1:17" s="362" customFormat="1" ht="20.100000000000001" customHeight="1">
      <c r="A351" s="375"/>
      <c r="B351" s="376"/>
      <c r="C351" s="375"/>
      <c r="O351" s="371"/>
      <c r="P351" s="671"/>
      <c r="Q351" s="669"/>
    </row>
    <row r="352" spans="1:17" s="362" customFormat="1" ht="20.100000000000001" customHeight="1">
      <c r="A352" s="375"/>
      <c r="B352" s="376"/>
      <c r="C352" s="375"/>
      <c r="O352" s="371"/>
      <c r="P352" s="671"/>
      <c r="Q352" s="669"/>
    </row>
    <row r="353" spans="1:17" s="362" customFormat="1" ht="20.100000000000001" customHeight="1">
      <c r="A353" s="375"/>
      <c r="B353" s="376"/>
      <c r="C353" s="375"/>
      <c r="O353" s="371"/>
      <c r="P353" s="671"/>
      <c r="Q353" s="669"/>
    </row>
    <row r="354" spans="1:17" s="362" customFormat="1" ht="20.100000000000001" customHeight="1">
      <c r="A354" s="375"/>
      <c r="B354" s="376"/>
      <c r="C354" s="375"/>
      <c r="O354" s="371"/>
      <c r="P354" s="671"/>
      <c r="Q354" s="669"/>
    </row>
    <row r="355" spans="1:17" s="362" customFormat="1" ht="20.100000000000001" customHeight="1">
      <c r="A355" s="375"/>
      <c r="B355" s="376"/>
      <c r="C355" s="375"/>
      <c r="O355" s="371"/>
      <c r="P355" s="671"/>
      <c r="Q355" s="669"/>
    </row>
    <row r="356" spans="1:17" s="362" customFormat="1" ht="20.100000000000001" customHeight="1">
      <c r="A356" s="375"/>
      <c r="B356" s="376"/>
      <c r="C356" s="375"/>
      <c r="O356" s="371"/>
      <c r="P356" s="671"/>
      <c r="Q356" s="669"/>
    </row>
    <row r="357" spans="1:17" s="362" customFormat="1" ht="20.100000000000001" customHeight="1">
      <c r="A357" s="375"/>
      <c r="B357" s="376"/>
      <c r="C357" s="375"/>
      <c r="O357" s="371"/>
      <c r="P357" s="671"/>
      <c r="Q357" s="669"/>
    </row>
    <row r="358" spans="1:17" s="362" customFormat="1" ht="20.100000000000001" customHeight="1">
      <c r="A358" s="375"/>
      <c r="B358" s="376"/>
      <c r="C358" s="375"/>
      <c r="O358" s="371"/>
      <c r="P358" s="671"/>
      <c r="Q358" s="669"/>
    </row>
    <row r="359" spans="1:17" s="362" customFormat="1" ht="20.100000000000001" customHeight="1">
      <c r="A359" s="375"/>
      <c r="B359" s="376"/>
      <c r="C359" s="375"/>
      <c r="O359" s="371"/>
      <c r="P359" s="671"/>
      <c r="Q359" s="669"/>
    </row>
    <row r="360" spans="1:17" s="362" customFormat="1" ht="20.100000000000001" customHeight="1">
      <c r="A360" s="375"/>
      <c r="B360" s="376"/>
      <c r="C360" s="375"/>
      <c r="O360" s="371"/>
      <c r="P360" s="671"/>
      <c r="Q360" s="669"/>
    </row>
    <row r="361" spans="1:17" s="362" customFormat="1" ht="20.100000000000001" customHeight="1">
      <c r="A361" s="375"/>
      <c r="B361" s="376"/>
      <c r="C361" s="375"/>
      <c r="O361" s="371"/>
      <c r="P361" s="671"/>
      <c r="Q361" s="669"/>
    </row>
    <row r="362" spans="1:17" s="362" customFormat="1" ht="20.100000000000001" customHeight="1">
      <c r="A362" s="375"/>
      <c r="B362" s="376"/>
      <c r="C362" s="375"/>
      <c r="O362" s="371"/>
      <c r="P362" s="671"/>
      <c r="Q362" s="669"/>
    </row>
    <row r="363" spans="1:17" s="362" customFormat="1" ht="20.100000000000001" customHeight="1">
      <c r="A363" s="375"/>
      <c r="B363" s="376"/>
      <c r="C363" s="375"/>
      <c r="O363" s="371"/>
      <c r="P363" s="671"/>
      <c r="Q363" s="669"/>
    </row>
    <row r="364" spans="1:17" s="362" customFormat="1" ht="20.100000000000001" customHeight="1">
      <c r="A364" s="375"/>
      <c r="B364" s="376"/>
      <c r="C364" s="375"/>
      <c r="O364" s="371"/>
      <c r="P364" s="671"/>
      <c r="Q364" s="669"/>
    </row>
    <row r="365" spans="1:17" s="362" customFormat="1" ht="20.100000000000001" customHeight="1">
      <c r="A365" s="375"/>
      <c r="B365" s="376"/>
      <c r="C365" s="375"/>
      <c r="O365" s="371"/>
      <c r="P365" s="671"/>
      <c r="Q365" s="669"/>
    </row>
    <row r="366" spans="1:17" s="362" customFormat="1" ht="20.100000000000001" customHeight="1">
      <c r="A366" s="375"/>
      <c r="B366" s="376"/>
      <c r="C366" s="375"/>
      <c r="O366" s="371"/>
      <c r="P366" s="671"/>
      <c r="Q366" s="669"/>
    </row>
    <row r="367" spans="1:17" s="362" customFormat="1" ht="20.100000000000001" customHeight="1">
      <c r="A367" s="375"/>
      <c r="B367" s="376"/>
      <c r="C367" s="375"/>
      <c r="O367" s="371"/>
      <c r="P367" s="671"/>
      <c r="Q367" s="669"/>
    </row>
    <row r="368" spans="1:17" s="362" customFormat="1" ht="20.100000000000001" customHeight="1">
      <c r="A368" s="375"/>
      <c r="B368" s="376"/>
      <c r="C368" s="375"/>
      <c r="O368" s="371"/>
      <c r="P368" s="671"/>
      <c r="Q368" s="669"/>
    </row>
    <row r="369" spans="1:17" s="362" customFormat="1" ht="20.100000000000001" customHeight="1">
      <c r="A369" s="375"/>
      <c r="B369" s="376"/>
      <c r="C369" s="375"/>
      <c r="O369" s="371"/>
      <c r="P369" s="671"/>
      <c r="Q369" s="669"/>
    </row>
    <row r="370" spans="1:17" s="362" customFormat="1" ht="20.100000000000001" customHeight="1">
      <c r="A370" s="375"/>
      <c r="B370" s="376"/>
      <c r="C370" s="375"/>
      <c r="O370" s="371"/>
      <c r="P370" s="671"/>
      <c r="Q370" s="669"/>
    </row>
    <row r="371" spans="1:17" s="362" customFormat="1" ht="20.100000000000001" customHeight="1">
      <c r="A371" s="375"/>
      <c r="B371" s="376"/>
      <c r="C371" s="375"/>
      <c r="O371" s="371"/>
      <c r="P371" s="671"/>
      <c r="Q371" s="669"/>
    </row>
    <row r="372" spans="1:17" s="362" customFormat="1" ht="20.100000000000001" customHeight="1">
      <c r="A372" s="375"/>
      <c r="B372" s="376"/>
      <c r="C372" s="375"/>
      <c r="O372" s="371"/>
      <c r="P372" s="671"/>
      <c r="Q372" s="669"/>
    </row>
    <row r="373" spans="1:17" s="362" customFormat="1" ht="20.100000000000001" customHeight="1">
      <c r="A373" s="375"/>
      <c r="B373" s="376"/>
      <c r="C373" s="375"/>
      <c r="O373" s="371"/>
      <c r="P373" s="671"/>
      <c r="Q373" s="669"/>
    </row>
    <row r="374" spans="1:17" s="362" customFormat="1" ht="20.100000000000001" customHeight="1">
      <c r="A374" s="375"/>
      <c r="B374" s="376"/>
      <c r="C374" s="375"/>
      <c r="O374" s="371"/>
      <c r="P374" s="671"/>
      <c r="Q374" s="669"/>
    </row>
    <row r="375" spans="1:17" s="362" customFormat="1" ht="20.100000000000001" customHeight="1">
      <c r="A375" s="375"/>
      <c r="B375" s="376"/>
      <c r="C375" s="375"/>
      <c r="O375" s="371"/>
      <c r="P375" s="671"/>
      <c r="Q375" s="669"/>
    </row>
    <row r="376" spans="1:17" s="362" customFormat="1" ht="20.100000000000001" customHeight="1">
      <c r="A376" s="375"/>
      <c r="B376" s="376"/>
      <c r="C376" s="375"/>
      <c r="O376" s="371"/>
      <c r="P376" s="671"/>
      <c r="Q376" s="669"/>
    </row>
    <row r="377" spans="1:17" s="362" customFormat="1" ht="20.100000000000001" customHeight="1">
      <c r="A377" s="375"/>
      <c r="B377" s="376"/>
      <c r="C377" s="375"/>
      <c r="O377" s="371"/>
      <c r="P377" s="671"/>
      <c r="Q377" s="669"/>
    </row>
    <row r="378" spans="1:17" s="362" customFormat="1" ht="20.100000000000001" customHeight="1">
      <c r="A378" s="375"/>
      <c r="B378" s="376"/>
      <c r="C378" s="375"/>
      <c r="O378" s="371"/>
      <c r="P378" s="671"/>
      <c r="Q378" s="669"/>
    </row>
    <row r="379" spans="1:17" s="362" customFormat="1" ht="20.100000000000001" customHeight="1">
      <c r="A379" s="375"/>
      <c r="B379" s="376"/>
      <c r="C379" s="375"/>
      <c r="O379" s="371"/>
      <c r="P379" s="671"/>
      <c r="Q379" s="669"/>
    </row>
    <row r="380" spans="1:17" s="362" customFormat="1" ht="20.100000000000001" customHeight="1">
      <c r="A380" s="375"/>
      <c r="B380" s="376"/>
      <c r="C380" s="375"/>
      <c r="O380" s="371"/>
      <c r="P380" s="671"/>
      <c r="Q380" s="669"/>
    </row>
    <row r="381" spans="1:17" s="362" customFormat="1" ht="20.100000000000001" customHeight="1">
      <c r="A381" s="375"/>
      <c r="B381" s="376"/>
      <c r="C381" s="375"/>
      <c r="O381" s="371"/>
      <c r="P381" s="671"/>
      <c r="Q381" s="669"/>
    </row>
    <row r="382" spans="1:17" s="362" customFormat="1" ht="20.100000000000001" customHeight="1">
      <c r="A382" s="375"/>
      <c r="B382" s="376"/>
      <c r="C382" s="375"/>
      <c r="O382" s="371"/>
      <c r="P382" s="671"/>
      <c r="Q382" s="669"/>
    </row>
    <row r="383" spans="1:17" s="362" customFormat="1" ht="20.100000000000001" customHeight="1">
      <c r="A383" s="375"/>
      <c r="B383" s="376"/>
      <c r="C383" s="375"/>
      <c r="O383" s="371"/>
      <c r="P383" s="671"/>
      <c r="Q383" s="669"/>
    </row>
    <row r="384" spans="1:17" s="362" customFormat="1" ht="20.100000000000001" customHeight="1">
      <c r="A384" s="375"/>
      <c r="B384" s="376"/>
      <c r="C384" s="375"/>
      <c r="O384" s="371"/>
      <c r="P384" s="671"/>
      <c r="Q384" s="669"/>
    </row>
    <row r="385" spans="1:17" s="362" customFormat="1" ht="20.100000000000001" customHeight="1">
      <c r="A385" s="375"/>
      <c r="B385" s="376"/>
      <c r="C385" s="375"/>
      <c r="O385" s="371"/>
      <c r="P385" s="671"/>
      <c r="Q385" s="669"/>
    </row>
    <row r="386" spans="1:17" s="362" customFormat="1" ht="20.100000000000001" customHeight="1">
      <c r="A386" s="375"/>
      <c r="B386" s="376"/>
      <c r="C386" s="375"/>
      <c r="O386" s="371"/>
      <c r="P386" s="671"/>
      <c r="Q386" s="669"/>
    </row>
    <row r="387" spans="1:17" s="362" customFormat="1" ht="20.100000000000001" customHeight="1">
      <c r="A387" s="375"/>
      <c r="B387" s="376"/>
      <c r="C387" s="375"/>
      <c r="O387" s="371"/>
      <c r="P387" s="671"/>
      <c r="Q387" s="669"/>
    </row>
    <row r="388" spans="1:17" s="362" customFormat="1" ht="20.100000000000001" customHeight="1">
      <c r="A388" s="375"/>
      <c r="B388" s="376"/>
      <c r="C388" s="375"/>
      <c r="O388" s="371"/>
      <c r="P388" s="671"/>
      <c r="Q388" s="669"/>
    </row>
    <row r="389" spans="1:17" s="362" customFormat="1" ht="20.100000000000001" customHeight="1">
      <c r="A389" s="375"/>
      <c r="B389" s="376"/>
      <c r="C389" s="375"/>
      <c r="O389" s="371"/>
      <c r="P389" s="671"/>
      <c r="Q389" s="669"/>
    </row>
    <row r="390" spans="1:17" s="362" customFormat="1" ht="20.100000000000001" customHeight="1">
      <c r="A390" s="375"/>
      <c r="B390" s="376"/>
      <c r="C390" s="375"/>
      <c r="O390" s="371"/>
      <c r="P390" s="671"/>
      <c r="Q390" s="669"/>
    </row>
    <row r="391" spans="1:17" s="362" customFormat="1" ht="20.100000000000001" customHeight="1">
      <c r="A391" s="375"/>
      <c r="B391" s="376"/>
      <c r="C391" s="375"/>
      <c r="O391" s="371"/>
      <c r="P391" s="671"/>
      <c r="Q391" s="669"/>
    </row>
    <row r="392" spans="1:17" s="362" customFormat="1" ht="20.100000000000001" customHeight="1">
      <c r="A392" s="375"/>
      <c r="B392" s="376"/>
      <c r="C392" s="375"/>
      <c r="O392" s="371"/>
      <c r="P392" s="671"/>
      <c r="Q392" s="669"/>
    </row>
    <row r="393" spans="1:17" s="362" customFormat="1" ht="20.100000000000001" customHeight="1">
      <c r="A393" s="375"/>
      <c r="B393" s="376"/>
      <c r="C393" s="375"/>
      <c r="O393" s="371"/>
      <c r="P393" s="671"/>
      <c r="Q393" s="669"/>
    </row>
    <row r="394" spans="1:17" s="362" customFormat="1" ht="20.100000000000001" customHeight="1">
      <c r="A394" s="375"/>
      <c r="B394" s="376"/>
      <c r="C394" s="375"/>
      <c r="O394" s="371"/>
      <c r="P394" s="671"/>
      <c r="Q394" s="669"/>
    </row>
    <row r="395" spans="1:17" s="362" customFormat="1" ht="20.100000000000001" customHeight="1">
      <c r="A395" s="375"/>
      <c r="B395" s="376"/>
      <c r="C395" s="375"/>
      <c r="O395" s="371"/>
      <c r="P395" s="671"/>
      <c r="Q395" s="669"/>
    </row>
    <row r="396" spans="1:17" s="362" customFormat="1" ht="20.100000000000001" customHeight="1">
      <c r="A396" s="375"/>
      <c r="B396" s="376"/>
      <c r="C396" s="375"/>
      <c r="O396" s="371"/>
      <c r="P396" s="671"/>
      <c r="Q396" s="669"/>
    </row>
    <row r="397" spans="1:17" s="362" customFormat="1" ht="20.100000000000001" customHeight="1">
      <c r="A397" s="375"/>
      <c r="B397" s="376"/>
      <c r="C397" s="375"/>
      <c r="O397" s="371"/>
      <c r="P397" s="671"/>
      <c r="Q397" s="669"/>
    </row>
    <row r="398" spans="1:17" s="362" customFormat="1" ht="20.100000000000001" customHeight="1">
      <c r="A398" s="375"/>
      <c r="B398" s="376"/>
      <c r="C398" s="375"/>
      <c r="O398" s="371"/>
      <c r="P398" s="671"/>
      <c r="Q398" s="669"/>
    </row>
    <row r="399" spans="1:17" s="362" customFormat="1" ht="20.100000000000001" customHeight="1">
      <c r="A399" s="375"/>
      <c r="B399" s="376"/>
      <c r="C399" s="375"/>
      <c r="O399" s="371"/>
      <c r="P399" s="671"/>
      <c r="Q399" s="669"/>
    </row>
    <row r="400" spans="1:17" s="362" customFormat="1" ht="20.100000000000001" customHeight="1">
      <c r="A400" s="375"/>
      <c r="B400" s="376"/>
      <c r="C400" s="375"/>
      <c r="O400" s="371"/>
      <c r="P400" s="671"/>
      <c r="Q400" s="669"/>
    </row>
    <row r="401" spans="1:17" s="362" customFormat="1" ht="20.100000000000001" customHeight="1">
      <c r="A401" s="375"/>
      <c r="B401" s="376"/>
      <c r="C401" s="375"/>
      <c r="O401" s="371"/>
      <c r="P401" s="671"/>
      <c r="Q401" s="669"/>
    </row>
    <row r="402" spans="1:17" s="362" customFormat="1" ht="20.100000000000001" customHeight="1">
      <c r="A402" s="375"/>
      <c r="B402" s="376"/>
      <c r="C402" s="375"/>
      <c r="O402" s="371"/>
      <c r="P402" s="671"/>
      <c r="Q402" s="669"/>
    </row>
    <row r="403" spans="1:17" s="362" customFormat="1" ht="20.100000000000001" customHeight="1">
      <c r="A403" s="375"/>
      <c r="B403" s="376"/>
      <c r="C403" s="375"/>
      <c r="O403" s="371"/>
      <c r="P403" s="671"/>
      <c r="Q403" s="669"/>
    </row>
    <row r="404" spans="1:17" s="362" customFormat="1" ht="20.100000000000001" customHeight="1">
      <c r="A404" s="375"/>
      <c r="B404" s="376"/>
      <c r="C404" s="375"/>
      <c r="O404" s="371"/>
      <c r="P404" s="671"/>
      <c r="Q404" s="669"/>
    </row>
    <row r="405" spans="1:17" s="362" customFormat="1" ht="20.100000000000001" customHeight="1">
      <c r="A405" s="375"/>
      <c r="B405" s="376"/>
      <c r="C405" s="375"/>
      <c r="O405" s="371"/>
      <c r="P405" s="671"/>
      <c r="Q405" s="669"/>
    </row>
    <row r="406" spans="1:17" s="362" customFormat="1" ht="20.100000000000001" customHeight="1">
      <c r="A406" s="375"/>
      <c r="B406" s="376"/>
      <c r="C406" s="375"/>
      <c r="O406" s="371"/>
      <c r="P406" s="671"/>
      <c r="Q406" s="669"/>
    </row>
    <row r="407" spans="1:17" s="362" customFormat="1" ht="20.100000000000001" customHeight="1">
      <c r="A407" s="375"/>
      <c r="B407" s="376"/>
      <c r="C407" s="375"/>
      <c r="O407" s="371"/>
      <c r="P407" s="671"/>
      <c r="Q407" s="669"/>
    </row>
    <row r="408" spans="1:17" s="362" customFormat="1" ht="20.100000000000001" customHeight="1">
      <c r="A408" s="375"/>
      <c r="B408" s="376"/>
      <c r="C408" s="375"/>
      <c r="O408" s="371"/>
      <c r="P408" s="671"/>
      <c r="Q408" s="669"/>
    </row>
    <row r="409" spans="1:17" s="362" customFormat="1" ht="20.100000000000001" customHeight="1">
      <c r="A409" s="375"/>
      <c r="B409" s="376"/>
      <c r="C409" s="375"/>
      <c r="O409" s="371"/>
      <c r="P409" s="671"/>
      <c r="Q409" s="669"/>
    </row>
    <row r="410" spans="1:17" s="362" customFormat="1" ht="20.100000000000001" customHeight="1">
      <c r="A410" s="375"/>
      <c r="B410" s="376"/>
      <c r="C410" s="375"/>
      <c r="O410" s="371"/>
      <c r="P410" s="671"/>
      <c r="Q410" s="669"/>
    </row>
    <row r="411" spans="1:17" s="362" customFormat="1" ht="20.100000000000001" customHeight="1">
      <c r="A411" s="375"/>
      <c r="B411" s="376"/>
      <c r="C411" s="375"/>
      <c r="O411" s="371"/>
      <c r="P411" s="671"/>
      <c r="Q411" s="669"/>
    </row>
    <row r="412" spans="1:17" s="362" customFormat="1" ht="20.100000000000001" customHeight="1">
      <c r="A412" s="375"/>
      <c r="B412" s="376"/>
      <c r="C412" s="375"/>
      <c r="O412" s="371"/>
      <c r="P412" s="671"/>
      <c r="Q412" s="669"/>
    </row>
    <row r="413" spans="1:17" s="362" customFormat="1" ht="20.100000000000001" customHeight="1">
      <c r="A413" s="375"/>
      <c r="B413" s="376"/>
      <c r="C413" s="375"/>
      <c r="O413" s="371"/>
      <c r="P413" s="671"/>
      <c r="Q413" s="669"/>
    </row>
    <row r="414" spans="1:17" s="362" customFormat="1" ht="20.100000000000001" customHeight="1">
      <c r="A414" s="375"/>
      <c r="B414" s="376"/>
      <c r="C414" s="375"/>
      <c r="O414" s="371"/>
      <c r="P414" s="671"/>
      <c r="Q414" s="669"/>
    </row>
    <row r="415" spans="1:17" s="362" customFormat="1" ht="20.100000000000001" customHeight="1">
      <c r="A415" s="375"/>
      <c r="B415" s="376"/>
      <c r="C415" s="375"/>
      <c r="O415" s="371"/>
      <c r="P415" s="671"/>
      <c r="Q415" s="669"/>
    </row>
    <row r="416" spans="1:17" s="362" customFormat="1" ht="20.100000000000001" customHeight="1">
      <c r="A416" s="375"/>
      <c r="B416" s="376"/>
      <c r="C416" s="375"/>
      <c r="O416" s="371"/>
      <c r="P416" s="671"/>
      <c r="Q416" s="669"/>
    </row>
    <row r="417" spans="1:17" s="362" customFormat="1" ht="20.100000000000001" customHeight="1">
      <c r="A417" s="375"/>
      <c r="B417" s="376"/>
      <c r="C417" s="375"/>
      <c r="O417" s="371"/>
      <c r="P417" s="671"/>
      <c r="Q417" s="669"/>
    </row>
    <row r="418" spans="1:17" s="362" customFormat="1" ht="20.100000000000001" customHeight="1">
      <c r="A418" s="375"/>
      <c r="B418" s="376"/>
      <c r="C418" s="375"/>
      <c r="O418" s="371"/>
      <c r="P418" s="671"/>
      <c r="Q418" s="669"/>
    </row>
    <row r="419" spans="1:17" s="362" customFormat="1" ht="20.100000000000001" customHeight="1">
      <c r="A419" s="375"/>
      <c r="B419" s="376"/>
      <c r="C419" s="375"/>
      <c r="O419" s="371"/>
      <c r="P419" s="671"/>
      <c r="Q419" s="669"/>
    </row>
    <row r="420" spans="1:17" s="362" customFormat="1" ht="20.100000000000001" customHeight="1">
      <c r="A420" s="375"/>
      <c r="B420" s="376"/>
      <c r="C420" s="375"/>
      <c r="O420" s="371"/>
      <c r="P420" s="671"/>
      <c r="Q420" s="669"/>
    </row>
    <row r="421" spans="1:17" s="362" customFormat="1" ht="20.100000000000001" customHeight="1">
      <c r="A421" s="375"/>
      <c r="B421" s="376"/>
      <c r="C421" s="375"/>
      <c r="O421" s="371"/>
      <c r="P421" s="671"/>
      <c r="Q421" s="669"/>
    </row>
    <row r="422" spans="1:17" s="362" customFormat="1" ht="20.100000000000001" customHeight="1">
      <c r="A422" s="375"/>
      <c r="B422" s="376"/>
      <c r="C422" s="375"/>
      <c r="O422" s="371"/>
      <c r="P422" s="671"/>
      <c r="Q422" s="669"/>
    </row>
    <row r="423" spans="1:17" s="362" customFormat="1" ht="20.100000000000001" customHeight="1">
      <c r="A423" s="375"/>
      <c r="B423" s="376"/>
      <c r="C423" s="375"/>
      <c r="O423" s="371"/>
      <c r="P423" s="671"/>
      <c r="Q423" s="669"/>
    </row>
    <row r="424" spans="1:17" s="362" customFormat="1" ht="20.100000000000001" customHeight="1">
      <c r="A424" s="375"/>
      <c r="B424" s="376"/>
      <c r="C424" s="375"/>
      <c r="O424" s="371"/>
      <c r="P424" s="671"/>
      <c r="Q424" s="669"/>
    </row>
    <row r="425" spans="1:17" s="362" customFormat="1" ht="20.100000000000001" customHeight="1">
      <c r="A425" s="375"/>
      <c r="B425" s="376"/>
      <c r="C425" s="375"/>
      <c r="O425" s="371"/>
      <c r="P425" s="671"/>
      <c r="Q425" s="669"/>
    </row>
    <row r="426" spans="1:17" s="362" customFormat="1" ht="20.100000000000001" customHeight="1">
      <c r="A426" s="375"/>
      <c r="B426" s="376"/>
      <c r="C426" s="375"/>
      <c r="O426" s="371"/>
      <c r="P426" s="671"/>
      <c r="Q426" s="669"/>
    </row>
    <row r="427" spans="1:17" s="362" customFormat="1" ht="20.100000000000001" customHeight="1">
      <c r="A427" s="375"/>
      <c r="B427" s="376"/>
      <c r="C427" s="375"/>
      <c r="O427" s="371"/>
      <c r="P427" s="671"/>
      <c r="Q427" s="669"/>
    </row>
    <row r="428" spans="1:17" s="362" customFormat="1" ht="20.100000000000001" customHeight="1">
      <c r="A428" s="375"/>
      <c r="B428" s="376"/>
      <c r="C428" s="375"/>
      <c r="O428" s="371"/>
      <c r="P428" s="671"/>
      <c r="Q428" s="669"/>
    </row>
    <row r="429" spans="1:17" s="362" customFormat="1" ht="20.100000000000001" customHeight="1">
      <c r="A429" s="375"/>
      <c r="B429" s="376"/>
      <c r="C429" s="375"/>
      <c r="O429" s="371"/>
      <c r="P429" s="671"/>
      <c r="Q429" s="669"/>
    </row>
    <row r="430" spans="1:17" s="362" customFormat="1" ht="20.100000000000001" customHeight="1">
      <c r="A430" s="375"/>
      <c r="B430" s="376"/>
      <c r="C430" s="375"/>
      <c r="O430" s="371"/>
      <c r="P430" s="671"/>
      <c r="Q430" s="669"/>
    </row>
    <row r="431" spans="1:17" s="362" customFormat="1" ht="20.100000000000001" customHeight="1">
      <c r="A431" s="375"/>
      <c r="B431" s="376"/>
      <c r="C431" s="375"/>
      <c r="O431" s="371"/>
      <c r="P431" s="671"/>
      <c r="Q431" s="669"/>
    </row>
    <row r="432" spans="1:17" s="362" customFormat="1" ht="20.100000000000001" customHeight="1">
      <c r="A432" s="375"/>
      <c r="B432" s="376"/>
      <c r="C432" s="375"/>
      <c r="O432" s="371"/>
      <c r="P432" s="671"/>
      <c r="Q432" s="669"/>
    </row>
    <row r="433" spans="1:17" s="362" customFormat="1" ht="20.100000000000001" customHeight="1">
      <c r="A433" s="375"/>
      <c r="B433" s="376"/>
      <c r="C433" s="375"/>
      <c r="O433" s="371"/>
      <c r="P433" s="671"/>
      <c r="Q433" s="669"/>
    </row>
    <row r="434" spans="1:17" s="362" customFormat="1" ht="20.100000000000001" customHeight="1">
      <c r="A434" s="375"/>
      <c r="B434" s="376"/>
      <c r="C434" s="375"/>
      <c r="O434" s="371"/>
      <c r="P434" s="671"/>
      <c r="Q434" s="669"/>
    </row>
    <row r="435" spans="1:17" s="362" customFormat="1" ht="20.100000000000001" customHeight="1">
      <c r="A435" s="375"/>
      <c r="B435" s="376"/>
      <c r="C435" s="375"/>
      <c r="O435" s="371"/>
      <c r="P435" s="671"/>
      <c r="Q435" s="669"/>
    </row>
    <row r="436" spans="1:17" s="362" customFormat="1" ht="20.100000000000001" customHeight="1">
      <c r="A436" s="375"/>
      <c r="B436" s="376"/>
      <c r="C436" s="375"/>
      <c r="O436" s="371"/>
      <c r="P436" s="671"/>
      <c r="Q436" s="669"/>
    </row>
    <row r="437" spans="1:17" s="362" customFormat="1" ht="20.100000000000001" customHeight="1">
      <c r="A437" s="375"/>
      <c r="B437" s="376"/>
      <c r="C437" s="375"/>
      <c r="O437" s="371"/>
      <c r="P437" s="671"/>
      <c r="Q437" s="669"/>
    </row>
    <row r="438" spans="1:17" s="362" customFormat="1" ht="20.100000000000001" customHeight="1">
      <c r="A438" s="375"/>
      <c r="B438" s="376"/>
      <c r="C438" s="375"/>
      <c r="O438" s="371"/>
      <c r="P438" s="671"/>
      <c r="Q438" s="669"/>
    </row>
    <row r="439" spans="1:17" s="362" customFormat="1" ht="20.100000000000001" customHeight="1">
      <c r="A439" s="375"/>
      <c r="B439" s="376"/>
      <c r="C439" s="375"/>
      <c r="O439" s="371"/>
      <c r="P439" s="671"/>
      <c r="Q439" s="669"/>
    </row>
    <row r="440" spans="1:17" s="362" customFormat="1" ht="20.100000000000001" customHeight="1">
      <c r="A440" s="375"/>
      <c r="B440" s="376"/>
      <c r="C440" s="375"/>
      <c r="O440" s="371"/>
      <c r="P440" s="671"/>
      <c r="Q440" s="669"/>
    </row>
    <row r="441" spans="1:17" s="362" customFormat="1" ht="20.100000000000001" customHeight="1">
      <c r="A441" s="375"/>
      <c r="B441" s="376"/>
      <c r="C441" s="375"/>
      <c r="O441" s="371"/>
      <c r="P441" s="671"/>
      <c r="Q441" s="669"/>
    </row>
    <row r="442" spans="1:17" s="362" customFormat="1" ht="20.100000000000001" customHeight="1">
      <c r="A442" s="375"/>
      <c r="B442" s="376"/>
      <c r="C442" s="375"/>
      <c r="O442" s="371"/>
      <c r="P442" s="671"/>
      <c r="Q442" s="669"/>
    </row>
    <row r="443" spans="1:17" s="362" customFormat="1" ht="20.100000000000001" customHeight="1">
      <c r="A443" s="375"/>
      <c r="B443" s="376"/>
      <c r="C443" s="375"/>
      <c r="O443" s="371"/>
      <c r="P443" s="671"/>
      <c r="Q443" s="669"/>
    </row>
    <row r="444" spans="1:17" s="362" customFormat="1" ht="20.100000000000001" customHeight="1">
      <c r="A444" s="375"/>
      <c r="B444" s="376"/>
      <c r="C444" s="375"/>
      <c r="O444" s="371"/>
      <c r="P444" s="671"/>
      <c r="Q444" s="669"/>
    </row>
    <row r="445" spans="1:17" s="362" customFormat="1" ht="20.100000000000001" customHeight="1">
      <c r="A445" s="375"/>
      <c r="B445" s="376"/>
      <c r="C445" s="375"/>
      <c r="O445" s="371"/>
      <c r="P445" s="671"/>
      <c r="Q445" s="669"/>
    </row>
    <row r="446" spans="1:17" s="362" customFormat="1" ht="20.100000000000001" customHeight="1">
      <c r="A446" s="375"/>
      <c r="B446" s="376"/>
      <c r="C446" s="375"/>
      <c r="O446" s="371"/>
      <c r="P446" s="671"/>
      <c r="Q446" s="669"/>
    </row>
    <row r="447" spans="1:17" s="362" customFormat="1" ht="20.100000000000001" customHeight="1">
      <c r="A447" s="375"/>
      <c r="B447" s="376"/>
      <c r="C447" s="375"/>
      <c r="O447" s="371"/>
      <c r="P447" s="671"/>
      <c r="Q447" s="669"/>
    </row>
    <row r="448" spans="1:17" s="362" customFormat="1" ht="20.100000000000001" customHeight="1">
      <c r="A448" s="375"/>
      <c r="B448" s="376"/>
      <c r="C448" s="375"/>
      <c r="O448" s="371"/>
      <c r="P448" s="671"/>
      <c r="Q448" s="669"/>
    </row>
    <row r="449" spans="1:17" s="362" customFormat="1" ht="20.100000000000001" customHeight="1">
      <c r="A449" s="375"/>
      <c r="B449" s="376"/>
      <c r="C449" s="375"/>
      <c r="O449" s="371"/>
      <c r="P449" s="671"/>
      <c r="Q449" s="669"/>
    </row>
    <row r="450" spans="1:17" s="362" customFormat="1" ht="20.100000000000001" customHeight="1">
      <c r="A450" s="375"/>
      <c r="B450" s="376"/>
      <c r="C450" s="375"/>
      <c r="O450" s="371"/>
      <c r="P450" s="671"/>
      <c r="Q450" s="669"/>
    </row>
    <row r="451" spans="1:17" s="362" customFormat="1" ht="20.100000000000001" customHeight="1">
      <c r="A451" s="375"/>
      <c r="B451" s="376"/>
      <c r="C451" s="375"/>
      <c r="O451" s="371"/>
      <c r="P451" s="671"/>
      <c r="Q451" s="669"/>
    </row>
    <row r="452" spans="1:17" s="362" customFormat="1" ht="20.100000000000001" customHeight="1">
      <c r="A452" s="375"/>
      <c r="B452" s="376"/>
      <c r="C452" s="375"/>
      <c r="O452" s="371"/>
      <c r="P452" s="671"/>
      <c r="Q452" s="669"/>
    </row>
    <row r="453" spans="1:17" s="362" customFormat="1" ht="20.100000000000001" customHeight="1">
      <c r="A453" s="375"/>
      <c r="B453" s="376"/>
      <c r="C453" s="375"/>
      <c r="O453" s="371"/>
      <c r="P453" s="671"/>
      <c r="Q453" s="669"/>
    </row>
    <row r="454" spans="1:17" s="362" customFormat="1" ht="20.100000000000001" customHeight="1">
      <c r="A454" s="375"/>
      <c r="B454" s="376"/>
      <c r="C454" s="375"/>
      <c r="O454" s="371"/>
      <c r="P454" s="671"/>
      <c r="Q454" s="669"/>
    </row>
    <row r="455" spans="1:17" s="362" customFormat="1" ht="20.100000000000001" customHeight="1">
      <c r="A455" s="375"/>
      <c r="B455" s="376"/>
      <c r="C455" s="375"/>
      <c r="O455" s="371"/>
      <c r="P455" s="671"/>
      <c r="Q455" s="669"/>
    </row>
    <row r="456" spans="1:17" s="362" customFormat="1" ht="20.100000000000001" customHeight="1">
      <c r="A456" s="375"/>
      <c r="B456" s="376"/>
      <c r="C456" s="375"/>
      <c r="O456" s="371"/>
      <c r="P456" s="671"/>
      <c r="Q456" s="669"/>
    </row>
    <row r="457" spans="1:17" s="362" customFormat="1" ht="20.100000000000001" customHeight="1">
      <c r="A457" s="375"/>
      <c r="B457" s="376"/>
      <c r="C457" s="375"/>
      <c r="O457" s="371"/>
      <c r="P457" s="671"/>
      <c r="Q457" s="669"/>
    </row>
    <row r="458" spans="1:17" s="362" customFormat="1" ht="20.100000000000001" customHeight="1">
      <c r="A458" s="375"/>
      <c r="B458" s="376"/>
      <c r="C458" s="375"/>
      <c r="O458" s="371"/>
      <c r="P458" s="671"/>
      <c r="Q458" s="669"/>
    </row>
    <row r="459" spans="1:17" s="362" customFormat="1" ht="20.100000000000001" customHeight="1">
      <c r="A459" s="375"/>
      <c r="B459" s="376"/>
      <c r="C459" s="375"/>
      <c r="O459" s="371"/>
      <c r="P459" s="671"/>
      <c r="Q459" s="669"/>
    </row>
    <row r="460" spans="1:17" s="362" customFormat="1" ht="20.100000000000001" customHeight="1">
      <c r="A460" s="375"/>
      <c r="B460" s="376"/>
      <c r="C460" s="375"/>
      <c r="O460" s="371"/>
      <c r="P460" s="671"/>
      <c r="Q460" s="669"/>
    </row>
    <row r="461" spans="1:17" s="362" customFormat="1" ht="20.100000000000001" customHeight="1">
      <c r="A461" s="375"/>
      <c r="B461" s="376"/>
      <c r="C461" s="375"/>
      <c r="O461" s="371"/>
      <c r="P461" s="671"/>
      <c r="Q461" s="669"/>
    </row>
    <row r="462" spans="1:17" s="362" customFormat="1" ht="20.100000000000001" customHeight="1">
      <c r="A462" s="375"/>
      <c r="B462" s="376"/>
      <c r="C462" s="375"/>
      <c r="O462" s="371"/>
      <c r="P462" s="671"/>
      <c r="Q462" s="669"/>
    </row>
    <row r="463" spans="1:17" s="362" customFormat="1" ht="20.100000000000001" customHeight="1">
      <c r="A463" s="375"/>
      <c r="B463" s="376"/>
      <c r="C463" s="375"/>
      <c r="O463" s="371"/>
      <c r="P463" s="671"/>
      <c r="Q463" s="669"/>
    </row>
    <row r="464" spans="1:17" s="362" customFormat="1" ht="20.100000000000001" customHeight="1">
      <c r="A464" s="375"/>
      <c r="B464" s="376"/>
      <c r="C464" s="375"/>
      <c r="O464" s="371"/>
      <c r="P464" s="671"/>
      <c r="Q464" s="669"/>
    </row>
    <row r="465" spans="1:17" s="362" customFormat="1" ht="20.100000000000001" customHeight="1">
      <c r="A465" s="375"/>
      <c r="B465" s="376"/>
      <c r="C465" s="375"/>
      <c r="O465" s="371"/>
      <c r="P465" s="671"/>
      <c r="Q465" s="669"/>
    </row>
    <row r="466" spans="1:17" s="362" customFormat="1" ht="20.100000000000001" customHeight="1">
      <c r="A466" s="375"/>
      <c r="B466" s="376"/>
      <c r="C466" s="375"/>
      <c r="O466" s="371"/>
      <c r="P466" s="671"/>
      <c r="Q466" s="669"/>
    </row>
    <row r="467" spans="1:17" s="362" customFormat="1" ht="20.100000000000001" customHeight="1">
      <c r="A467" s="375"/>
      <c r="B467" s="376"/>
      <c r="C467" s="375"/>
      <c r="O467" s="371"/>
      <c r="P467" s="671"/>
      <c r="Q467" s="669"/>
    </row>
    <row r="468" spans="1:17" s="362" customFormat="1" ht="20.100000000000001" customHeight="1">
      <c r="A468" s="375"/>
      <c r="B468" s="376"/>
      <c r="C468" s="375"/>
      <c r="O468" s="371"/>
      <c r="P468" s="671"/>
      <c r="Q468" s="669"/>
    </row>
    <row r="469" spans="1:17" s="362" customFormat="1" ht="20.100000000000001" customHeight="1">
      <c r="A469" s="375"/>
      <c r="B469" s="376"/>
      <c r="C469" s="375"/>
      <c r="O469" s="371"/>
      <c r="P469" s="671"/>
      <c r="Q469" s="669"/>
    </row>
    <row r="470" spans="1:17" s="362" customFormat="1" ht="20.100000000000001" customHeight="1">
      <c r="A470" s="375"/>
      <c r="B470" s="376"/>
      <c r="C470" s="375"/>
      <c r="O470" s="371"/>
      <c r="P470" s="671"/>
      <c r="Q470" s="669"/>
    </row>
    <row r="471" spans="1:17" s="362" customFormat="1" ht="20.100000000000001" customHeight="1">
      <c r="A471" s="375"/>
      <c r="B471" s="376"/>
      <c r="C471" s="375"/>
      <c r="O471" s="371"/>
      <c r="P471" s="671"/>
      <c r="Q471" s="669"/>
    </row>
    <row r="472" spans="1:17" s="362" customFormat="1" ht="20.100000000000001" customHeight="1">
      <c r="A472" s="375"/>
      <c r="B472" s="376"/>
      <c r="C472" s="375"/>
      <c r="O472" s="371"/>
      <c r="P472" s="671"/>
      <c r="Q472" s="669"/>
    </row>
    <row r="473" spans="1:17" s="362" customFormat="1" ht="20.100000000000001" customHeight="1">
      <c r="A473" s="375"/>
      <c r="B473" s="376"/>
      <c r="C473" s="375"/>
      <c r="O473" s="371"/>
      <c r="P473" s="671"/>
      <c r="Q473" s="669"/>
    </row>
    <row r="474" spans="1:17" s="362" customFormat="1" ht="20.100000000000001" customHeight="1">
      <c r="A474" s="375"/>
      <c r="B474" s="376"/>
      <c r="C474" s="375"/>
      <c r="O474" s="371"/>
      <c r="P474" s="671"/>
      <c r="Q474" s="669"/>
    </row>
    <row r="475" spans="1:17" s="362" customFormat="1" ht="20.100000000000001" customHeight="1">
      <c r="A475" s="375"/>
      <c r="B475" s="376"/>
      <c r="C475" s="375"/>
      <c r="O475" s="371"/>
      <c r="P475" s="671"/>
      <c r="Q475" s="669"/>
    </row>
    <row r="476" spans="1:17" s="362" customFormat="1" ht="20.100000000000001" customHeight="1">
      <c r="A476" s="375"/>
      <c r="B476" s="376"/>
      <c r="C476" s="375"/>
      <c r="O476" s="371"/>
      <c r="P476" s="671"/>
      <c r="Q476" s="669"/>
    </row>
    <row r="477" spans="1:17" s="362" customFormat="1" ht="20.100000000000001" customHeight="1">
      <c r="A477" s="375"/>
      <c r="B477" s="376"/>
      <c r="C477" s="375"/>
      <c r="O477" s="371"/>
      <c r="P477" s="671"/>
      <c r="Q477" s="669"/>
    </row>
    <row r="478" spans="1:17" s="362" customFormat="1" ht="20.100000000000001" customHeight="1">
      <c r="A478" s="375"/>
      <c r="B478" s="376"/>
      <c r="C478" s="375"/>
      <c r="O478" s="371"/>
      <c r="P478" s="671"/>
      <c r="Q478" s="669"/>
    </row>
    <row r="479" spans="1:17" s="362" customFormat="1" ht="20.100000000000001" customHeight="1">
      <c r="A479" s="375"/>
      <c r="B479" s="376"/>
      <c r="C479" s="375"/>
      <c r="O479" s="371"/>
      <c r="P479" s="671"/>
      <c r="Q479" s="669"/>
    </row>
    <row r="480" spans="1:17" s="362" customFormat="1" ht="20.100000000000001" customHeight="1">
      <c r="A480" s="375"/>
      <c r="B480" s="376"/>
      <c r="C480" s="375"/>
      <c r="O480" s="371"/>
      <c r="P480" s="671"/>
      <c r="Q480" s="669"/>
    </row>
    <row r="481" spans="1:17" s="362" customFormat="1" ht="20.100000000000001" customHeight="1">
      <c r="A481" s="375"/>
      <c r="B481" s="376"/>
      <c r="C481" s="375"/>
      <c r="O481" s="371"/>
      <c r="P481" s="671"/>
      <c r="Q481" s="669"/>
    </row>
    <row r="482" spans="1:17" s="362" customFormat="1" ht="20.100000000000001" customHeight="1">
      <c r="A482" s="375"/>
      <c r="B482" s="376"/>
      <c r="C482" s="375"/>
      <c r="O482" s="371"/>
      <c r="P482" s="671"/>
      <c r="Q482" s="669"/>
    </row>
    <row r="483" spans="1:17" s="362" customFormat="1" ht="20.100000000000001" customHeight="1">
      <c r="A483" s="375"/>
      <c r="B483" s="376"/>
      <c r="C483" s="375"/>
      <c r="O483" s="371"/>
      <c r="P483" s="671"/>
      <c r="Q483" s="669"/>
    </row>
    <row r="484" spans="1:17" s="362" customFormat="1" ht="20.100000000000001" customHeight="1">
      <c r="A484" s="375"/>
      <c r="B484" s="376"/>
      <c r="C484" s="375"/>
      <c r="O484" s="371"/>
      <c r="P484" s="671"/>
      <c r="Q484" s="669"/>
    </row>
    <row r="485" spans="1:17" s="362" customFormat="1" ht="20.100000000000001" customHeight="1">
      <c r="A485" s="375"/>
      <c r="B485" s="376"/>
      <c r="C485" s="375"/>
      <c r="O485" s="371"/>
      <c r="P485" s="671"/>
      <c r="Q485" s="669"/>
    </row>
    <row r="486" spans="1:17" s="362" customFormat="1" ht="20.100000000000001" customHeight="1">
      <c r="A486" s="375"/>
      <c r="B486" s="376"/>
      <c r="C486" s="375"/>
      <c r="O486" s="371"/>
      <c r="P486" s="671"/>
      <c r="Q486" s="669"/>
    </row>
    <row r="487" spans="1:17" s="362" customFormat="1" ht="20.100000000000001" customHeight="1">
      <c r="A487" s="375"/>
      <c r="B487" s="376"/>
      <c r="C487" s="375"/>
      <c r="O487" s="371"/>
      <c r="P487" s="671"/>
      <c r="Q487" s="669"/>
    </row>
    <row r="488" spans="1:17" s="362" customFormat="1" ht="20.100000000000001" customHeight="1">
      <c r="A488" s="375"/>
      <c r="B488" s="376"/>
      <c r="C488" s="375"/>
      <c r="O488" s="371"/>
      <c r="P488" s="671"/>
      <c r="Q488" s="669"/>
    </row>
    <row r="489" spans="1:17" s="362" customFormat="1" ht="12.95" customHeight="1">
      <c r="A489" s="375"/>
      <c r="B489" s="376"/>
      <c r="C489" s="375"/>
      <c r="O489" s="371"/>
      <c r="P489" s="671"/>
      <c r="Q489" s="669"/>
    </row>
    <row r="490" spans="1:17" s="362" customFormat="1" ht="12.95" customHeight="1">
      <c r="A490" s="375"/>
      <c r="B490" s="376"/>
      <c r="C490" s="375"/>
      <c r="O490" s="371"/>
      <c r="P490" s="671"/>
      <c r="Q490" s="669"/>
    </row>
    <row r="491" spans="1:17" s="362" customFormat="1" ht="12.95" customHeight="1">
      <c r="A491" s="375"/>
      <c r="B491" s="376"/>
      <c r="C491" s="375"/>
      <c r="O491" s="371"/>
      <c r="P491" s="671"/>
      <c r="Q491" s="669"/>
    </row>
    <row r="492" spans="1:17" s="362" customFormat="1" ht="12.95" customHeight="1">
      <c r="A492" s="375"/>
      <c r="B492" s="376"/>
      <c r="C492" s="375"/>
      <c r="O492" s="371"/>
      <c r="P492" s="671"/>
      <c r="Q492" s="669"/>
    </row>
    <row r="493" spans="1:17" s="362" customFormat="1" ht="12.95" customHeight="1">
      <c r="A493" s="375"/>
      <c r="B493" s="376"/>
      <c r="C493" s="375"/>
      <c r="O493" s="371"/>
      <c r="P493" s="671"/>
      <c r="Q493" s="669"/>
    </row>
    <row r="494" spans="1:17" s="362" customFormat="1" ht="12.95" customHeight="1">
      <c r="A494" s="375"/>
      <c r="B494" s="376"/>
      <c r="C494" s="375"/>
      <c r="O494" s="371"/>
      <c r="P494" s="671"/>
      <c r="Q494" s="669"/>
    </row>
    <row r="495" spans="1:17" s="362" customFormat="1" ht="12.95" customHeight="1">
      <c r="A495" s="375"/>
      <c r="B495" s="376"/>
      <c r="C495" s="375"/>
      <c r="O495" s="371"/>
      <c r="P495" s="671"/>
      <c r="Q495" s="669"/>
    </row>
    <row r="496" spans="1:17" s="362" customFormat="1" ht="12.95" customHeight="1">
      <c r="A496" s="375"/>
      <c r="B496" s="376"/>
      <c r="C496" s="375"/>
      <c r="O496" s="371"/>
      <c r="P496" s="671"/>
      <c r="Q496" s="669"/>
    </row>
    <row r="497" spans="1:17" s="362" customFormat="1" ht="12.95" customHeight="1">
      <c r="A497" s="375"/>
      <c r="B497" s="376"/>
      <c r="C497" s="375"/>
      <c r="O497" s="371"/>
      <c r="P497" s="671"/>
      <c r="Q497" s="669"/>
    </row>
    <row r="498" spans="1:17" s="362" customFormat="1" ht="12.95" customHeight="1">
      <c r="A498" s="375"/>
      <c r="B498" s="376"/>
      <c r="C498" s="375"/>
      <c r="O498" s="371"/>
      <c r="P498" s="671"/>
      <c r="Q498" s="669"/>
    </row>
    <row r="499" spans="1:17" s="362" customFormat="1" ht="12.95" customHeight="1">
      <c r="A499" s="375"/>
      <c r="B499" s="376"/>
      <c r="C499" s="375"/>
      <c r="O499" s="371"/>
      <c r="P499" s="671"/>
      <c r="Q499" s="669"/>
    </row>
    <row r="500" spans="1:17" s="362" customFormat="1" ht="12.95" customHeight="1">
      <c r="A500" s="375"/>
      <c r="B500" s="376"/>
      <c r="C500" s="375"/>
      <c r="O500" s="371"/>
      <c r="P500" s="671"/>
      <c r="Q500" s="669"/>
    </row>
    <row r="501" spans="1:17" s="362" customFormat="1" ht="12.95" customHeight="1">
      <c r="A501" s="375"/>
      <c r="B501" s="376"/>
      <c r="C501" s="375"/>
      <c r="O501" s="371"/>
      <c r="P501" s="671"/>
      <c r="Q501" s="669"/>
    </row>
    <row r="502" spans="1:17" s="362" customFormat="1" ht="12.95" customHeight="1">
      <c r="A502" s="375"/>
      <c r="B502" s="376"/>
      <c r="C502" s="375"/>
      <c r="O502" s="371"/>
      <c r="P502" s="671"/>
      <c r="Q502" s="669"/>
    </row>
    <row r="503" spans="1:17" s="362" customFormat="1" ht="12.95" customHeight="1">
      <c r="A503" s="375"/>
      <c r="B503" s="376"/>
      <c r="C503" s="375"/>
      <c r="O503" s="371"/>
      <c r="P503" s="671"/>
      <c r="Q503" s="669"/>
    </row>
    <row r="504" spans="1:17" s="362" customFormat="1" ht="12.95" customHeight="1">
      <c r="A504" s="375"/>
      <c r="B504" s="376"/>
      <c r="C504" s="375"/>
      <c r="O504" s="371"/>
      <c r="P504" s="671"/>
      <c r="Q504" s="669"/>
    </row>
    <row r="505" spans="1:17" s="362" customFormat="1" ht="12.95" customHeight="1">
      <c r="A505" s="375"/>
      <c r="B505" s="376"/>
      <c r="C505" s="375"/>
      <c r="O505" s="371"/>
      <c r="P505" s="671"/>
      <c r="Q505" s="669"/>
    </row>
    <row r="506" spans="1:17" s="362" customFormat="1" ht="12.95" customHeight="1">
      <c r="A506" s="375"/>
      <c r="B506" s="376"/>
      <c r="C506" s="375"/>
      <c r="O506" s="371"/>
      <c r="P506" s="671"/>
      <c r="Q506" s="669"/>
    </row>
    <row r="507" spans="1:17" s="362" customFormat="1" ht="12.95" customHeight="1">
      <c r="A507" s="375"/>
      <c r="B507" s="376"/>
      <c r="C507" s="375"/>
      <c r="O507" s="371"/>
      <c r="P507" s="671"/>
      <c r="Q507" s="669"/>
    </row>
    <row r="508" spans="1:17" s="362" customFormat="1" ht="12.95" customHeight="1">
      <c r="A508" s="375"/>
      <c r="B508" s="376"/>
      <c r="C508" s="375"/>
      <c r="O508" s="371"/>
      <c r="P508" s="671"/>
      <c r="Q508" s="669"/>
    </row>
    <row r="509" spans="1:17" s="362" customFormat="1" ht="12.95" customHeight="1">
      <c r="A509" s="375"/>
      <c r="B509" s="376"/>
      <c r="C509" s="375"/>
      <c r="P509" s="669"/>
      <c r="Q509" s="669"/>
    </row>
    <row r="510" spans="1:17" s="362" customFormat="1" ht="12.95" customHeight="1">
      <c r="A510" s="375"/>
      <c r="B510" s="376"/>
      <c r="C510" s="375"/>
      <c r="P510" s="669"/>
      <c r="Q510" s="669"/>
    </row>
    <row r="511" spans="1:17" s="362" customFormat="1" ht="12.95" customHeight="1">
      <c r="A511" s="375"/>
      <c r="B511" s="376"/>
      <c r="C511" s="375"/>
      <c r="P511" s="669"/>
      <c r="Q511" s="669"/>
    </row>
    <row r="512" spans="1:17" s="362" customFormat="1" ht="12.95" customHeight="1">
      <c r="A512" s="375"/>
      <c r="B512" s="376"/>
      <c r="C512" s="375"/>
      <c r="P512" s="669"/>
      <c r="Q512" s="669"/>
    </row>
    <row r="513" spans="1:17" s="362" customFormat="1" ht="12.95" customHeight="1">
      <c r="A513" s="375"/>
      <c r="B513" s="376"/>
      <c r="C513" s="375"/>
      <c r="P513" s="669"/>
      <c r="Q513" s="669"/>
    </row>
    <row r="514" spans="1:17" s="362" customFormat="1" ht="12.95" customHeight="1">
      <c r="A514" s="375"/>
      <c r="B514" s="376"/>
      <c r="C514" s="375"/>
      <c r="P514" s="669"/>
      <c r="Q514" s="669"/>
    </row>
    <row r="515" spans="1:17" s="362" customFormat="1" ht="12.95" customHeight="1">
      <c r="A515" s="375"/>
      <c r="B515" s="376"/>
      <c r="C515" s="375"/>
      <c r="P515" s="669"/>
      <c r="Q515" s="669"/>
    </row>
    <row r="516" spans="1:17" s="362" customFormat="1" ht="12.95" customHeight="1">
      <c r="A516" s="375"/>
      <c r="B516" s="376"/>
      <c r="C516" s="375"/>
      <c r="P516" s="669"/>
      <c r="Q516" s="669"/>
    </row>
    <row r="517" spans="1:17" s="362" customFormat="1" ht="12.95" customHeight="1">
      <c r="A517" s="375"/>
      <c r="B517" s="376"/>
      <c r="C517" s="375"/>
      <c r="P517" s="669"/>
      <c r="Q517" s="669"/>
    </row>
    <row r="518" spans="1:17" s="362" customFormat="1" ht="12.95" customHeight="1">
      <c r="A518" s="375"/>
      <c r="B518" s="376"/>
      <c r="C518" s="375"/>
      <c r="P518" s="669"/>
      <c r="Q518" s="669"/>
    </row>
    <row r="519" spans="1:17" s="362" customFormat="1" ht="12.95" customHeight="1">
      <c r="A519" s="375"/>
      <c r="B519" s="376"/>
      <c r="C519" s="375"/>
      <c r="P519" s="669"/>
      <c r="Q519" s="669"/>
    </row>
    <row r="520" spans="1:17" s="362" customFormat="1" ht="12.95" customHeight="1">
      <c r="A520" s="375"/>
      <c r="B520" s="376"/>
      <c r="C520" s="375"/>
      <c r="P520" s="669"/>
      <c r="Q520" s="669"/>
    </row>
    <row r="521" spans="1:17">
      <c r="A521" s="375"/>
      <c r="B521" s="376"/>
      <c r="C521" s="375"/>
      <c r="D521" s="362"/>
      <c r="E521" s="362"/>
      <c r="F521" s="362"/>
      <c r="G521" s="362"/>
      <c r="H521" s="362"/>
      <c r="I521" s="362"/>
    </row>
    <row r="522" spans="1:17">
      <c r="A522" s="375"/>
      <c r="B522" s="376"/>
      <c r="C522" s="375"/>
      <c r="D522" s="362"/>
      <c r="E522" s="362"/>
      <c r="F522" s="362"/>
      <c r="G522" s="362"/>
      <c r="H522" s="362"/>
      <c r="I522" s="362"/>
    </row>
  </sheetData>
  <dataConsolidate/>
  <mergeCells count="11">
    <mergeCell ref="A1:N1"/>
    <mergeCell ref="A2:N2"/>
    <mergeCell ref="A3:C4"/>
    <mergeCell ref="D3:G3"/>
    <mergeCell ref="H3:K3"/>
    <mergeCell ref="L3:N3"/>
    <mergeCell ref="R4:T4"/>
    <mergeCell ref="U4:W4"/>
    <mergeCell ref="X4:X5"/>
    <mergeCell ref="A273:C273"/>
    <mergeCell ref="A267:C267"/>
  </mergeCells>
  <printOptions horizontalCentered="1"/>
  <pageMargins left="0" right="0" top="0" bottom="0" header="0" footer="0"/>
  <pageSetup paperSize="9" scale="80" orientation="landscape" horizontalDpi="4294967295"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2"/>
  <sheetViews>
    <sheetView showGridLines="0" topLeftCell="A67" zoomScaleNormal="100" workbookViewId="0">
      <selection activeCell="A3" sqref="A3"/>
    </sheetView>
  </sheetViews>
  <sheetFormatPr defaultRowHeight="12.75"/>
  <cols>
    <col min="1" max="1" width="11.7109375" style="361" customWidth="1"/>
    <col min="2" max="2" width="15.7109375" style="361" customWidth="1"/>
    <col min="3" max="3" width="19.5703125" style="361" customWidth="1"/>
    <col min="4" max="5" width="15.7109375" style="361" customWidth="1"/>
    <col min="6" max="6" width="18.7109375" style="361" customWidth="1"/>
    <col min="7" max="8" width="15.7109375" style="361" customWidth="1"/>
    <col min="9" max="9" width="19" style="361" customWidth="1"/>
    <col min="10" max="10" width="15.7109375" style="361" customWidth="1"/>
    <col min="11" max="12" width="9.140625" style="361"/>
    <col min="13" max="14" width="11.140625" style="361" bestFit="1" customWidth="1"/>
    <col min="15" max="16384" width="9.140625" style="361"/>
  </cols>
  <sheetData>
    <row r="1" spans="1:14" ht="27" customHeight="1">
      <c r="A1" s="924" t="s">
        <v>632</v>
      </c>
      <c r="B1" s="924"/>
      <c r="C1" s="924"/>
      <c r="D1" s="924"/>
      <c r="E1" s="924"/>
      <c r="F1" s="924"/>
      <c r="G1" s="924"/>
      <c r="H1" s="924"/>
      <c r="I1" s="924"/>
      <c r="J1" s="924"/>
    </row>
    <row r="2" spans="1:14" ht="24.75" customHeight="1">
      <c r="A2" s="925" t="s">
        <v>633</v>
      </c>
      <c r="B2" s="925"/>
      <c r="C2" s="925"/>
      <c r="D2" s="925"/>
      <c r="E2" s="925"/>
      <c r="F2" s="925"/>
      <c r="G2" s="925"/>
      <c r="H2" s="925"/>
      <c r="I2" s="925"/>
      <c r="J2" s="925"/>
    </row>
    <row r="3" spans="1:14">
      <c r="J3" s="380" t="s">
        <v>563</v>
      </c>
    </row>
    <row r="4" spans="1:14" ht="13.5" customHeight="1">
      <c r="A4" s="910" t="s">
        <v>479</v>
      </c>
      <c r="B4" s="921" t="s">
        <v>480</v>
      </c>
      <c r="C4" s="922"/>
      <c r="D4" s="922"/>
      <c r="E4" s="921" t="s">
        <v>481</v>
      </c>
      <c r="F4" s="922"/>
      <c r="G4" s="922"/>
      <c r="H4" s="921" t="s">
        <v>482</v>
      </c>
      <c r="I4" s="922"/>
      <c r="J4" s="923"/>
    </row>
    <row r="5" spans="1:14" ht="60" customHeight="1">
      <c r="A5" s="912"/>
      <c r="B5" s="363" t="s">
        <v>483</v>
      </c>
      <c r="C5" s="363" t="s">
        <v>484</v>
      </c>
      <c r="D5" s="363" t="s">
        <v>485</v>
      </c>
      <c r="E5" s="363" t="s">
        <v>483</v>
      </c>
      <c r="F5" s="363" t="s">
        <v>484</v>
      </c>
      <c r="G5" s="363" t="s">
        <v>485</v>
      </c>
      <c r="H5" s="363" t="s">
        <v>483</v>
      </c>
      <c r="I5" s="363" t="s">
        <v>484</v>
      </c>
      <c r="J5" s="382" t="s">
        <v>485</v>
      </c>
    </row>
    <row r="6" spans="1:14" ht="15" customHeight="1">
      <c r="A6" s="383">
        <v>14</v>
      </c>
      <c r="B6" s="384">
        <v>1049</v>
      </c>
      <c r="C6" s="384">
        <v>224065</v>
      </c>
      <c r="D6" s="384">
        <v>1083</v>
      </c>
      <c r="E6" s="384">
        <v>388</v>
      </c>
      <c r="F6" s="384">
        <v>64692</v>
      </c>
      <c r="G6" s="384">
        <v>429</v>
      </c>
      <c r="H6" s="569">
        <f>+B6+E6</f>
        <v>1437</v>
      </c>
      <c r="I6" s="569">
        <f>+C6+F6</f>
        <v>288757</v>
      </c>
      <c r="J6" s="569">
        <f t="shared" ref="J6:J39" si="0">+D6+G6</f>
        <v>1512</v>
      </c>
      <c r="M6" s="385"/>
      <c r="N6" s="385"/>
    </row>
    <row r="7" spans="1:14" ht="15" customHeight="1">
      <c r="A7" s="383">
        <v>15</v>
      </c>
      <c r="B7" s="384">
        <v>4658</v>
      </c>
      <c r="C7" s="384">
        <v>1259471</v>
      </c>
      <c r="D7" s="384">
        <v>5023</v>
      </c>
      <c r="E7" s="384">
        <v>1912</v>
      </c>
      <c r="F7" s="384">
        <v>407334</v>
      </c>
      <c r="G7" s="384">
        <v>1974</v>
      </c>
      <c r="H7" s="569">
        <f t="shared" ref="H7:I39" si="1">+B7+E7</f>
        <v>6570</v>
      </c>
      <c r="I7" s="569">
        <f t="shared" si="1"/>
        <v>1666805</v>
      </c>
      <c r="J7" s="569">
        <f t="shared" si="0"/>
        <v>6997</v>
      </c>
    </row>
    <row r="8" spans="1:14" ht="15" customHeight="1">
      <c r="A8" s="383">
        <v>16</v>
      </c>
      <c r="B8" s="384">
        <v>23763</v>
      </c>
      <c r="C8" s="384">
        <v>6702326</v>
      </c>
      <c r="D8" s="384">
        <v>27948</v>
      </c>
      <c r="E8" s="384">
        <v>14978</v>
      </c>
      <c r="F8" s="384">
        <v>3639435</v>
      </c>
      <c r="G8" s="384">
        <v>16434</v>
      </c>
      <c r="H8" s="569">
        <f t="shared" si="1"/>
        <v>38741</v>
      </c>
      <c r="I8" s="569">
        <f t="shared" si="1"/>
        <v>10341761</v>
      </c>
      <c r="J8" s="569">
        <f t="shared" si="0"/>
        <v>44382</v>
      </c>
    </row>
    <row r="9" spans="1:14" ht="15" customHeight="1">
      <c r="A9" s="383">
        <v>17</v>
      </c>
      <c r="B9" s="384">
        <v>47038</v>
      </c>
      <c r="C9" s="384">
        <v>18263273</v>
      </c>
      <c r="D9" s="384">
        <v>73538</v>
      </c>
      <c r="E9" s="384">
        <v>23770</v>
      </c>
      <c r="F9" s="384">
        <v>8262449</v>
      </c>
      <c r="G9" s="384">
        <v>34555</v>
      </c>
      <c r="H9" s="569">
        <f t="shared" si="1"/>
        <v>70808</v>
      </c>
      <c r="I9" s="569">
        <f t="shared" si="1"/>
        <v>26525722</v>
      </c>
      <c r="J9" s="569">
        <f t="shared" si="0"/>
        <v>108093</v>
      </c>
    </row>
    <row r="10" spans="1:14" ht="15" customHeight="1">
      <c r="A10" s="383">
        <v>18</v>
      </c>
      <c r="B10" s="384">
        <v>148127</v>
      </c>
      <c r="C10" s="384">
        <v>62193837</v>
      </c>
      <c r="D10" s="384">
        <v>271099</v>
      </c>
      <c r="E10" s="384">
        <v>52125</v>
      </c>
      <c r="F10" s="384">
        <v>22208768</v>
      </c>
      <c r="G10" s="384">
        <v>95495</v>
      </c>
      <c r="H10" s="569">
        <f t="shared" si="1"/>
        <v>200252</v>
      </c>
      <c r="I10" s="569">
        <f t="shared" si="1"/>
        <v>84402605</v>
      </c>
      <c r="J10" s="569">
        <f t="shared" si="0"/>
        <v>366594</v>
      </c>
    </row>
    <row r="11" spans="1:14" ht="15" customHeight="1">
      <c r="A11" s="383">
        <v>19</v>
      </c>
      <c r="B11" s="384">
        <v>170730</v>
      </c>
      <c r="C11" s="384">
        <v>100782123</v>
      </c>
      <c r="D11" s="384">
        <v>447340</v>
      </c>
      <c r="E11" s="384">
        <v>72979</v>
      </c>
      <c r="F11" s="384">
        <v>38887551</v>
      </c>
      <c r="G11" s="384">
        <v>177082</v>
      </c>
      <c r="H11" s="569">
        <f t="shared" si="1"/>
        <v>243709</v>
      </c>
      <c r="I11" s="569">
        <f t="shared" si="1"/>
        <v>139669674</v>
      </c>
      <c r="J11" s="569">
        <f t="shared" si="0"/>
        <v>624422</v>
      </c>
    </row>
    <row r="12" spans="1:14" ht="15" customHeight="1">
      <c r="A12" s="383">
        <v>20</v>
      </c>
      <c r="B12" s="384">
        <v>104154</v>
      </c>
      <c r="C12" s="384">
        <v>65682844</v>
      </c>
      <c r="D12" s="384">
        <v>339808</v>
      </c>
      <c r="E12" s="384">
        <v>93681</v>
      </c>
      <c r="F12" s="384">
        <v>57834679</v>
      </c>
      <c r="G12" s="384">
        <v>279534</v>
      </c>
      <c r="H12" s="569">
        <f t="shared" si="1"/>
        <v>197835</v>
      </c>
      <c r="I12" s="569">
        <f t="shared" si="1"/>
        <v>123517523</v>
      </c>
      <c r="J12" s="569">
        <f t="shared" si="0"/>
        <v>619342</v>
      </c>
    </row>
    <row r="13" spans="1:14" ht="15" customHeight="1">
      <c r="A13" s="383">
        <v>21</v>
      </c>
      <c r="B13" s="384">
        <v>211163</v>
      </c>
      <c r="C13" s="384">
        <v>158632611</v>
      </c>
      <c r="D13" s="384">
        <v>903803</v>
      </c>
      <c r="E13" s="384">
        <v>116206</v>
      </c>
      <c r="F13" s="384">
        <v>84222803</v>
      </c>
      <c r="G13" s="384">
        <v>440117</v>
      </c>
      <c r="H13" s="569">
        <f t="shared" si="1"/>
        <v>327369</v>
      </c>
      <c r="I13" s="569">
        <f t="shared" si="1"/>
        <v>242855414</v>
      </c>
      <c r="J13" s="569">
        <f t="shared" si="0"/>
        <v>1343920</v>
      </c>
    </row>
    <row r="14" spans="1:14" ht="15" customHeight="1">
      <c r="A14" s="383">
        <v>22</v>
      </c>
      <c r="B14" s="384">
        <v>247355</v>
      </c>
      <c r="C14" s="384">
        <v>220550036</v>
      </c>
      <c r="D14" s="384">
        <v>1257435</v>
      </c>
      <c r="E14" s="384">
        <v>129403</v>
      </c>
      <c r="F14" s="384">
        <v>102056700</v>
      </c>
      <c r="G14" s="384">
        <v>566918</v>
      </c>
      <c r="H14" s="569">
        <f t="shared" si="1"/>
        <v>376758</v>
      </c>
      <c r="I14" s="569">
        <f t="shared" si="1"/>
        <v>322606736</v>
      </c>
      <c r="J14" s="569">
        <f t="shared" si="0"/>
        <v>1824353</v>
      </c>
    </row>
    <row r="15" spans="1:14" ht="15" customHeight="1">
      <c r="A15" s="383">
        <v>23</v>
      </c>
      <c r="B15" s="384">
        <v>268903</v>
      </c>
      <c r="C15" s="384">
        <v>268378572</v>
      </c>
      <c r="D15" s="384">
        <v>1563267</v>
      </c>
      <c r="E15" s="384">
        <v>140920</v>
      </c>
      <c r="F15" s="384">
        <v>119744200</v>
      </c>
      <c r="G15" s="384">
        <v>691004</v>
      </c>
      <c r="H15" s="569">
        <f t="shared" si="1"/>
        <v>409823</v>
      </c>
      <c r="I15" s="569">
        <f t="shared" si="1"/>
        <v>388122772</v>
      </c>
      <c r="J15" s="569">
        <f t="shared" si="0"/>
        <v>2254271</v>
      </c>
    </row>
    <row r="16" spans="1:14" ht="15" customHeight="1">
      <c r="A16" s="383">
        <v>24</v>
      </c>
      <c r="B16" s="384">
        <v>293026</v>
      </c>
      <c r="C16" s="384">
        <v>335388168</v>
      </c>
      <c r="D16" s="384">
        <v>1897822</v>
      </c>
      <c r="E16" s="384">
        <v>149993</v>
      </c>
      <c r="F16" s="384">
        <v>142772993</v>
      </c>
      <c r="G16" s="384">
        <v>817645</v>
      </c>
      <c r="H16" s="569">
        <f t="shared" si="1"/>
        <v>443019</v>
      </c>
      <c r="I16" s="569">
        <f t="shared" si="1"/>
        <v>478161161</v>
      </c>
      <c r="J16" s="569">
        <f t="shared" si="0"/>
        <v>2715467</v>
      </c>
    </row>
    <row r="17" spans="1:14" ht="15" customHeight="1">
      <c r="A17" s="383">
        <v>25</v>
      </c>
      <c r="B17" s="384">
        <v>320148</v>
      </c>
      <c r="C17" s="384">
        <v>429618191</v>
      </c>
      <c r="D17" s="384">
        <v>2378618</v>
      </c>
      <c r="E17" s="384">
        <v>152848</v>
      </c>
      <c r="F17" s="384">
        <v>178704742</v>
      </c>
      <c r="G17" s="384">
        <v>982458</v>
      </c>
      <c r="H17" s="569">
        <f t="shared" si="1"/>
        <v>472996</v>
      </c>
      <c r="I17" s="569">
        <f t="shared" si="1"/>
        <v>608322933</v>
      </c>
      <c r="J17" s="569">
        <f t="shared" si="0"/>
        <v>3361076</v>
      </c>
    </row>
    <row r="18" spans="1:14" ht="15" customHeight="1">
      <c r="A18" s="383">
        <v>26</v>
      </c>
      <c r="B18" s="384">
        <v>335551</v>
      </c>
      <c r="C18" s="384">
        <v>519749939</v>
      </c>
      <c r="D18" s="384">
        <v>2766586</v>
      </c>
      <c r="E18" s="384">
        <v>160624</v>
      </c>
      <c r="F18" s="384">
        <v>201827436</v>
      </c>
      <c r="G18" s="384">
        <v>1067566</v>
      </c>
      <c r="H18" s="569">
        <f t="shared" si="1"/>
        <v>496175</v>
      </c>
      <c r="I18" s="569">
        <f t="shared" si="1"/>
        <v>721577375</v>
      </c>
      <c r="J18" s="569">
        <f t="shared" si="0"/>
        <v>3834152</v>
      </c>
    </row>
    <row r="19" spans="1:14" ht="15" customHeight="1">
      <c r="A19" s="383">
        <v>27</v>
      </c>
      <c r="B19" s="384">
        <v>345277</v>
      </c>
      <c r="C19" s="384">
        <v>600917796</v>
      </c>
      <c r="D19" s="384">
        <v>3129468</v>
      </c>
      <c r="E19" s="384">
        <v>155131</v>
      </c>
      <c r="F19" s="384">
        <v>220857097</v>
      </c>
      <c r="G19" s="384">
        <v>1127916</v>
      </c>
      <c r="H19" s="569">
        <f t="shared" si="1"/>
        <v>500408</v>
      </c>
      <c r="I19" s="569">
        <f t="shared" si="1"/>
        <v>821774893</v>
      </c>
      <c r="J19" s="569">
        <f t="shared" si="0"/>
        <v>4257384</v>
      </c>
    </row>
    <row r="20" spans="1:14" ht="15" customHeight="1">
      <c r="A20" s="383">
        <v>28</v>
      </c>
      <c r="B20" s="384">
        <v>350521</v>
      </c>
      <c r="C20" s="384">
        <v>666273413</v>
      </c>
      <c r="D20" s="384">
        <v>3384587</v>
      </c>
      <c r="E20" s="384">
        <v>148194</v>
      </c>
      <c r="F20" s="384">
        <v>232657420</v>
      </c>
      <c r="G20" s="384">
        <v>1144728</v>
      </c>
      <c r="H20" s="569">
        <f t="shared" si="1"/>
        <v>498715</v>
      </c>
      <c r="I20" s="569">
        <f t="shared" si="1"/>
        <v>898930833</v>
      </c>
      <c r="J20" s="569">
        <f t="shared" si="0"/>
        <v>4529315</v>
      </c>
    </row>
    <row r="21" spans="1:14" ht="15" customHeight="1">
      <c r="A21" s="383">
        <v>29</v>
      </c>
      <c r="B21" s="384">
        <v>353906</v>
      </c>
      <c r="C21" s="384">
        <v>737534834</v>
      </c>
      <c r="D21" s="384">
        <v>3667495</v>
      </c>
      <c r="E21" s="384">
        <v>143942</v>
      </c>
      <c r="F21" s="384">
        <v>242423338</v>
      </c>
      <c r="G21" s="384">
        <v>1176569</v>
      </c>
      <c r="H21" s="569">
        <f t="shared" si="1"/>
        <v>497848</v>
      </c>
      <c r="I21" s="569">
        <f t="shared" si="1"/>
        <v>979958172</v>
      </c>
      <c r="J21" s="569">
        <f t="shared" si="0"/>
        <v>4844064</v>
      </c>
    </row>
    <row r="22" spans="1:14" ht="15" customHeight="1">
      <c r="A22" s="383">
        <v>30</v>
      </c>
      <c r="B22" s="384">
        <v>352757</v>
      </c>
      <c r="C22" s="384">
        <v>804120678</v>
      </c>
      <c r="D22" s="384">
        <v>3923977</v>
      </c>
      <c r="E22" s="384">
        <v>139726</v>
      </c>
      <c r="F22" s="384">
        <v>251981706</v>
      </c>
      <c r="G22" s="384">
        <v>1217547</v>
      </c>
      <c r="H22" s="569">
        <f t="shared" si="1"/>
        <v>492483</v>
      </c>
      <c r="I22" s="569">
        <f t="shared" si="1"/>
        <v>1056102384</v>
      </c>
      <c r="J22" s="569">
        <f t="shared" si="0"/>
        <v>5141524</v>
      </c>
    </row>
    <row r="23" spans="1:14" ht="15" customHeight="1">
      <c r="A23" s="383">
        <v>31</v>
      </c>
      <c r="B23" s="384">
        <v>357023</v>
      </c>
      <c r="C23" s="384">
        <v>891699156</v>
      </c>
      <c r="D23" s="384">
        <v>4295955</v>
      </c>
      <c r="E23" s="384">
        <v>139598</v>
      </c>
      <c r="F23" s="384">
        <v>270099568</v>
      </c>
      <c r="G23" s="384">
        <v>1298204</v>
      </c>
      <c r="H23" s="569">
        <f t="shared" si="1"/>
        <v>496621</v>
      </c>
      <c r="I23" s="569">
        <f t="shared" si="1"/>
        <v>1161798724</v>
      </c>
      <c r="J23" s="569">
        <f t="shared" si="0"/>
        <v>5594159</v>
      </c>
    </row>
    <row r="24" spans="1:14" ht="15" customHeight="1">
      <c r="A24" s="383">
        <v>32</v>
      </c>
      <c r="B24" s="384">
        <v>450342</v>
      </c>
      <c r="C24" s="384">
        <v>957779868</v>
      </c>
      <c r="D24" s="384">
        <v>4529858</v>
      </c>
      <c r="E24" s="384">
        <v>139161</v>
      </c>
      <c r="F24" s="384">
        <v>285708398</v>
      </c>
      <c r="G24" s="384">
        <v>1361997</v>
      </c>
      <c r="H24" s="569">
        <f t="shared" si="1"/>
        <v>589503</v>
      </c>
      <c r="I24" s="569">
        <f t="shared" si="1"/>
        <v>1243488266</v>
      </c>
      <c r="J24" s="569">
        <f t="shared" si="0"/>
        <v>5891855</v>
      </c>
      <c r="M24" s="385"/>
      <c r="N24" s="385"/>
    </row>
    <row r="25" spans="1:14" ht="15" customHeight="1">
      <c r="A25" s="383">
        <v>33</v>
      </c>
      <c r="B25" s="384">
        <v>460825</v>
      </c>
      <c r="C25" s="384">
        <v>1059882553</v>
      </c>
      <c r="D25" s="384">
        <v>4963433</v>
      </c>
      <c r="E25" s="384">
        <v>131004</v>
      </c>
      <c r="F25" s="384">
        <v>306341989</v>
      </c>
      <c r="G25" s="384">
        <v>1459014</v>
      </c>
      <c r="H25" s="569">
        <f t="shared" si="1"/>
        <v>591829</v>
      </c>
      <c r="I25" s="569">
        <f t="shared" si="1"/>
        <v>1366224542</v>
      </c>
      <c r="J25" s="569">
        <f t="shared" si="0"/>
        <v>6422447</v>
      </c>
    </row>
    <row r="26" spans="1:14" ht="15" customHeight="1">
      <c r="A26" s="383">
        <v>34</v>
      </c>
      <c r="B26" s="384">
        <v>487547</v>
      </c>
      <c r="C26" s="384">
        <v>1206772189</v>
      </c>
      <c r="D26" s="384">
        <v>5649700</v>
      </c>
      <c r="E26" s="384">
        <v>150385</v>
      </c>
      <c r="F26" s="384">
        <v>336750834</v>
      </c>
      <c r="G26" s="384">
        <v>1602704</v>
      </c>
      <c r="H26" s="569">
        <f t="shared" si="1"/>
        <v>637932</v>
      </c>
      <c r="I26" s="569">
        <f t="shared" si="1"/>
        <v>1543523023</v>
      </c>
      <c r="J26" s="569">
        <f t="shared" si="0"/>
        <v>7252404</v>
      </c>
    </row>
    <row r="27" spans="1:14" ht="15" customHeight="1">
      <c r="A27" s="383">
        <v>35</v>
      </c>
      <c r="B27" s="384">
        <v>370490</v>
      </c>
      <c r="C27" s="384">
        <v>1223968631</v>
      </c>
      <c r="D27" s="384">
        <v>5732952</v>
      </c>
      <c r="E27" s="384">
        <v>136670</v>
      </c>
      <c r="F27" s="384">
        <v>341617894</v>
      </c>
      <c r="G27" s="384">
        <v>1614591</v>
      </c>
      <c r="H27" s="569">
        <f t="shared" si="1"/>
        <v>507160</v>
      </c>
      <c r="I27" s="569">
        <f t="shared" si="1"/>
        <v>1565586525</v>
      </c>
      <c r="J27" s="569">
        <f t="shared" si="0"/>
        <v>7347543</v>
      </c>
    </row>
    <row r="28" spans="1:14" ht="15" customHeight="1">
      <c r="A28" s="383">
        <v>36</v>
      </c>
      <c r="B28" s="384">
        <v>344823</v>
      </c>
      <c r="C28" s="384">
        <v>1199566380</v>
      </c>
      <c r="D28" s="384">
        <v>5642567</v>
      </c>
      <c r="E28" s="384">
        <v>129438</v>
      </c>
      <c r="F28" s="384">
        <v>337111078</v>
      </c>
      <c r="G28" s="384">
        <v>1598579</v>
      </c>
      <c r="H28" s="569">
        <f t="shared" si="1"/>
        <v>474261</v>
      </c>
      <c r="I28" s="569">
        <f t="shared" si="1"/>
        <v>1536677458</v>
      </c>
      <c r="J28" s="569">
        <f t="shared" si="0"/>
        <v>7241146</v>
      </c>
    </row>
    <row r="29" spans="1:14" ht="15" customHeight="1">
      <c r="A29" s="383">
        <v>37</v>
      </c>
      <c r="B29" s="384">
        <v>332872</v>
      </c>
      <c r="C29" s="384">
        <v>1217661039</v>
      </c>
      <c r="D29" s="384">
        <v>5717292</v>
      </c>
      <c r="E29" s="384">
        <v>125301</v>
      </c>
      <c r="F29" s="384">
        <v>334218576</v>
      </c>
      <c r="G29" s="384">
        <v>1602733</v>
      </c>
      <c r="H29" s="569">
        <f t="shared" si="1"/>
        <v>458173</v>
      </c>
      <c r="I29" s="569">
        <f t="shared" si="1"/>
        <v>1551879615</v>
      </c>
      <c r="J29" s="569">
        <f t="shared" si="0"/>
        <v>7320025</v>
      </c>
    </row>
    <row r="30" spans="1:14" ht="15" customHeight="1">
      <c r="A30" s="383">
        <v>38</v>
      </c>
      <c r="B30" s="384">
        <v>315975</v>
      </c>
      <c r="C30" s="384">
        <v>1205981696</v>
      </c>
      <c r="D30" s="384">
        <v>5675757</v>
      </c>
      <c r="E30" s="384">
        <v>130558</v>
      </c>
      <c r="F30" s="384">
        <v>327936177</v>
      </c>
      <c r="G30" s="384">
        <v>1590098</v>
      </c>
      <c r="H30" s="569">
        <f t="shared" si="1"/>
        <v>446533</v>
      </c>
      <c r="I30" s="569">
        <f t="shared" si="1"/>
        <v>1533917873</v>
      </c>
      <c r="J30" s="569">
        <f t="shared" si="0"/>
        <v>7265855</v>
      </c>
    </row>
    <row r="31" spans="1:14" ht="15" customHeight="1">
      <c r="A31" s="383">
        <v>39</v>
      </c>
      <c r="B31" s="384">
        <v>384393</v>
      </c>
      <c r="C31" s="384">
        <v>1143563116</v>
      </c>
      <c r="D31" s="384">
        <v>5378836</v>
      </c>
      <c r="E31" s="384">
        <v>111005</v>
      </c>
      <c r="F31" s="384">
        <v>308204747</v>
      </c>
      <c r="G31" s="384">
        <v>1514628</v>
      </c>
      <c r="H31" s="569">
        <f t="shared" si="1"/>
        <v>495398</v>
      </c>
      <c r="I31" s="569">
        <f t="shared" si="1"/>
        <v>1451767863</v>
      </c>
      <c r="J31" s="569">
        <f t="shared" si="0"/>
        <v>6893464</v>
      </c>
    </row>
    <row r="32" spans="1:14" ht="15" customHeight="1">
      <c r="A32" s="383">
        <v>40</v>
      </c>
      <c r="B32" s="384">
        <v>373471</v>
      </c>
      <c r="C32" s="384">
        <v>1141675901</v>
      </c>
      <c r="D32" s="384">
        <v>5376272</v>
      </c>
      <c r="E32" s="384">
        <v>106336</v>
      </c>
      <c r="F32" s="384">
        <v>298242560</v>
      </c>
      <c r="G32" s="384">
        <v>1485899</v>
      </c>
      <c r="H32" s="569">
        <f t="shared" si="1"/>
        <v>479807</v>
      </c>
      <c r="I32" s="569">
        <f t="shared" si="1"/>
        <v>1439918461</v>
      </c>
      <c r="J32" s="569">
        <f t="shared" si="0"/>
        <v>6862171</v>
      </c>
    </row>
    <row r="33" spans="1:10" ht="15" customHeight="1">
      <c r="A33" s="383">
        <v>41</v>
      </c>
      <c r="B33" s="384">
        <v>295807</v>
      </c>
      <c r="C33" s="384">
        <v>1261412038</v>
      </c>
      <c r="D33" s="384">
        <v>6022166</v>
      </c>
      <c r="E33" s="384">
        <v>112327</v>
      </c>
      <c r="F33" s="384">
        <v>309992093</v>
      </c>
      <c r="G33" s="384">
        <v>1586763</v>
      </c>
      <c r="H33" s="569">
        <f t="shared" si="1"/>
        <v>408134</v>
      </c>
      <c r="I33" s="569">
        <f t="shared" si="1"/>
        <v>1571404131</v>
      </c>
      <c r="J33" s="569">
        <f t="shared" si="0"/>
        <v>7608929</v>
      </c>
    </row>
    <row r="34" spans="1:10" ht="15" customHeight="1">
      <c r="A34" s="383">
        <v>42</v>
      </c>
      <c r="B34" s="384">
        <v>272746</v>
      </c>
      <c r="C34" s="384">
        <v>1210603472</v>
      </c>
      <c r="D34" s="384">
        <v>5821669</v>
      </c>
      <c r="E34" s="384">
        <v>103095</v>
      </c>
      <c r="F34" s="384">
        <v>289985023</v>
      </c>
      <c r="G34" s="384">
        <v>1511790</v>
      </c>
      <c r="H34" s="569">
        <f t="shared" si="1"/>
        <v>375841</v>
      </c>
      <c r="I34" s="569">
        <f t="shared" si="1"/>
        <v>1500588495</v>
      </c>
      <c r="J34" s="569">
        <f t="shared" si="0"/>
        <v>7333459</v>
      </c>
    </row>
    <row r="35" spans="1:10" ht="15" customHeight="1">
      <c r="A35" s="383">
        <v>43</v>
      </c>
      <c r="B35" s="384">
        <v>259265</v>
      </c>
      <c r="C35" s="384">
        <v>1184226924</v>
      </c>
      <c r="D35" s="384">
        <v>5740589</v>
      </c>
      <c r="E35" s="384">
        <v>95555</v>
      </c>
      <c r="F35" s="384">
        <v>275370971</v>
      </c>
      <c r="G35" s="384">
        <v>1438746</v>
      </c>
      <c r="H35" s="569">
        <f t="shared" si="1"/>
        <v>354820</v>
      </c>
      <c r="I35" s="569">
        <f t="shared" si="1"/>
        <v>1459597895</v>
      </c>
      <c r="J35" s="569">
        <f t="shared" si="0"/>
        <v>7179335</v>
      </c>
    </row>
    <row r="36" spans="1:10" ht="15" customHeight="1">
      <c r="A36" s="383">
        <v>44</v>
      </c>
      <c r="B36" s="384">
        <v>242155</v>
      </c>
      <c r="C36" s="384">
        <v>1141998310</v>
      </c>
      <c r="D36" s="384">
        <v>5579371</v>
      </c>
      <c r="E36" s="384">
        <v>85760</v>
      </c>
      <c r="F36" s="384">
        <v>248686272</v>
      </c>
      <c r="G36" s="384">
        <v>1310893</v>
      </c>
      <c r="H36" s="569">
        <f t="shared" si="1"/>
        <v>327915</v>
      </c>
      <c r="I36" s="569">
        <f t="shared" si="1"/>
        <v>1390684582</v>
      </c>
      <c r="J36" s="569">
        <f t="shared" si="0"/>
        <v>6890264</v>
      </c>
    </row>
    <row r="37" spans="1:10" ht="14.1" customHeight="1">
      <c r="A37" s="383">
        <v>45</v>
      </c>
      <c r="B37" s="384">
        <v>251660</v>
      </c>
      <c r="C37" s="384">
        <v>1159188916</v>
      </c>
      <c r="D37" s="384">
        <v>5731632</v>
      </c>
      <c r="E37" s="384">
        <v>75563</v>
      </c>
      <c r="F37" s="384">
        <v>210728379</v>
      </c>
      <c r="G37" s="384">
        <v>1139290</v>
      </c>
      <c r="H37" s="569">
        <f t="shared" si="1"/>
        <v>327223</v>
      </c>
      <c r="I37" s="569">
        <f t="shared" si="1"/>
        <v>1369917295</v>
      </c>
      <c r="J37" s="569">
        <f t="shared" si="0"/>
        <v>6870922</v>
      </c>
    </row>
    <row r="38" spans="1:10" ht="14.1" customHeight="1">
      <c r="A38" s="383">
        <v>46</v>
      </c>
      <c r="B38" s="384">
        <v>236572</v>
      </c>
      <c r="C38" s="384">
        <v>1110565787</v>
      </c>
      <c r="D38" s="384">
        <v>5522716</v>
      </c>
      <c r="E38" s="384">
        <v>61896</v>
      </c>
      <c r="F38" s="384">
        <v>164502141</v>
      </c>
      <c r="G38" s="384">
        <v>908994</v>
      </c>
      <c r="H38" s="569">
        <f t="shared" si="1"/>
        <v>298468</v>
      </c>
      <c r="I38" s="569">
        <f t="shared" si="1"/>
        <v>1275067928</v>
      </c>
      <c r="J38" s="569">
        <f t="shared" si="0"/>
        <v>6431710</v>
      </c>
    </row>
    <row r="39" spans="1:10" ht="14.1" customHeight="1">
      <c r="A39" s="386">
        <v>47</v>
      </c>
      <c r="B39" s="387">
        <v>221759</v>
      </c>
      <c r="C39" s="387">
        <v>1055614674</v>
      </c>
      <c r="D39" s="387">
        <v>5271994</v>
      </c>
      <c r="E39" s="387">
        <v>51079</v>
      </c>
      <c r="F39" s="387">
        <v>130986608</v>
      </c>
      <c r="G39" s="387">
        <v>751177</v>
      </c>
      <c r="H39" s="570">
        <f t="shared" si="1"/>
        <v>272838</v>
      </c>
      <c r="I39" s="570">
        <f t="shared" si="1"/>
        <v>1186601282</v>
      </c>
      <c r="J39" s="570">
        <f t="shared" si="0"/>
        <v>6023171</v>
      </c>
    </row>
    <row r="40" spans="1:10">
      <c r="J40" s="380" t="s">
        <v>564</v>
      </c>
    </row>
    <row r="41" spans="1:10" ht="13.5" customHeight="1">
      <c r="A41" s="910" t="s">
        <v>479</v>
      </c>
      <c r="B41" s="921" t="s">
        <v>480</v>
      </c>
      <c r="C41" s="922"/>
      <c r="D41" s="922"/>
      <c r="E41" s="921" t="s">
        <v>481</v>
      </c>
      <c r="F41" s="922"/>
      <c r="G41" s="922"/>
      <c r="H41" s="921" t="s">
        <v>482</v>
      </c>
      <c r="I41" s="922"/>
      <c r="J41" s="923"/>
    </row>
    <row r="42" spans="1:10" ht="62.25" customHeight="1">
      <c r="A42" s="912"/>
      <c r="B42" s="363" t="s">
        <v>483</v>
      </c>
      <c r="C42" s="363" t="s">
        <v>484</v>
      </c>
      <c r="D42" s="363" t="s">
        <v>485</v>
      </c>
      <c r="E42" s="363" t="s">
        <v>483</v>
      </c>
      <c r="F42" s="363" t="s">
        <v>484</v>
      </c>
      <c r="G42" s="363" t="s">
        <v>485</v>
      </c>
      <c r="H42" s="363" t="s">
        <v>483</v>
      </c>
      <c r="I42" s="363" t="s">
        <v>484</v>
      </c>
      <c r="J42" s="382" t="s">
        <v>485</v>
      </c>
    </row>
    <row r="43" spans="1:10" ht="15" customHeight="1">
      <c r="A43" s="383">
        <v>48</v>
      </c>
      <c r="B43" s="384">
        <v>160326</v>
      </c>
      <c r="C43" s="384">
        <v>785219760</v>
      </c>
      <c r="D43" s="384">
        <v>4009499</v>
      </c>
      <c r="E43" s="384">
        <v>39263</v>
      </c>
      <c r="F43" s="384">
        <v>97798702</v>
      </c>
      <c r="G43" s="384">
        <v>580828</v>
      </c>
      <c r="H43" s="569">
        <f>+B43+E43</f>
        <v>199589</v>
      </c>
      <c r="I43" s="569">
        <f>+C43+F43</f>
        <v>883018462</v>
      </c>
      <c r="J43" s="569">
        <f>+G43+D43</f>
        <v>4590327</v>
      </c>
    </row>
    <row r="44" spans="1:10" ht="15" customHeight="1">
      <c r="A44" s="388">
        <v>49</v>
      </c>
      <c r="B44" s="389">
        <v>157273</v>
      </c>
      <c r="C44" s="389">
        <v>686740782</v>
      </c>
      <c r="D44" s="389">
        <v>3781088</v>
      </c>
      <c r="E44" s="389">
        <v>43848</v>
      </c>
      <c r="F44" s="389">
        <v>103651273</v>
      </c>
      <c r="G44" s="389">
        <v>629690</v>
      </c>
      <c r="H44" s="569">
        <f t="shared" ref="H44:I77" si="2">+B44+E44</f>
        <v>201121</v>
      </c>
      <c r="I44" s="569">
        <f t="shared" si="2"/>
        <v>790392055</v>
      </c>
      <c r="J44" s="569">
        <f t="shared" ref="J44:J77" si="3">+G44+D44</f>
        <v>4410778</v>
      </c>
    </row>
    <row r="45" spans="1:10" ht="15" customHeight="1">
      <c r="A45" s="388">
        <v>50</v>
      </c>
      <c r="B45" s="389">
        <v>122969</v>
      </c>
      <c r="C45" s="389">
        <v>482843632</v>
      </c>
      <c r="D45" s="389">
        <v>2980538</v>
      </c>
      <c r="E45" s="389">
        <v>39794</v>
      </c>
      <c r="F45" s="389">
        <v>94038170</v>
      </c>
      <c r="G45" s="389">
        <v>568229</v>
      </c>
      <c r="H45" s="569">
        <f t="shared" si="2"/>
        <v>162763</v>
      </c>
      <c r="I45" s="569">
        <f t="shared" si="2"/>
        <v>576881802</v>
      </c>
      <c r="J45" s="569">
        <f t="shared" si="3"/>
        <v>3548767</v>
      </c>
    </row>
    <row r="46" spans="1:10" ht="15" customHeight="1">
      <c r="A46" s="383">
        <v>51</v>
      </c>
      <c r="B46" s="384">
        <v>89773</v>
      </c>
      <c r="C46" s="384">
        <v>327347404</v>
      </c>
      <c r="D46" s="384">
        <v>2199859</v>
      </c>
      <c r="E46" s="384">
        <v>32519</v>
      </c>
      <c r="F46" s="384">
        <v>76221182</v>
      </c>
      <c r="G46" s="384">
        <v>466578</v>
      </c>
      <c r="H46" s="569">
        <f t="shared" si="2"/>
        <v>122292</v>
      </c>
      <c r="I46" s="569">
        <f t="shared" si="2"/>
        <v>403568586</v>
      </c>
      <c r="J46" s="569">
        <f t="shared" si="3"/>
        <v>2666437</v>
      </c>
    </row>
    <row r="47" spans="1:10" ht="15" customHeight="1">
      <c r="A47" s="383">
        <v>52</v>
      </c>
      <c r="B47" s="384">
        <v>67292</v>
      </c>
      <c r="C47" s="384">
        <v>236723767</v>
      </c>
      <c r="D47" s="384">
        <v>1697597</v>
      </c>
      <c r="E47" s="384">
        <v>24959</v>
      </c>
      <c r="F47" s="384">
        <v>57792012</v>
      </c>
      <c r="G47" s="384">
        <v>359085</v>
      </c>
      <c r="H47" s="569">
        <f t="shared" si="2"/>
        <v>92251</v>
      </c>
      <c r="I47" s="569">
        <f t="shared" si="2"/>
        <v>294515779</v>
      </c>
      <c r="J47" s="569">
        <f t="shared" si="3"/>
        <v>2056682</v>
      </c>
    </row>
    <row r="48" spans="1:10" ht="15" customHeight="1">
      <c r="A48" s="383">
        <v>53</v>
      </c>
      <c r="B48" s="384">
        <v>57659</v>
      </c>
      <c r="C48" s="384">
        <v>201271260</v>
      </c>
      <c r="D48" s="384">
        <v>1480008</v>
      </c>
      <c r="E48" s="384">
        <v>21235</v>
      </c>
      <c r="F48" s="384">
        <v>49352803</v>
      </c>
      <c r="G48" s="384">
        <v>315031</v>
      </c>
      <c r="H48" s="569">
        <f t="shared" si="2"/>
        <v>78894</v>
      </c>
      <c r="I48" s="569">
        <f t="shared" si="2"/>
        <v>250624063</v>
      </c>
      <c r="J48" s="569">
        <f t="shared" si="3"/>
        <v>1795039</v>
      </c>
    </row>
    <row r="49" spans="1:10" ht="15" customHeight="1">
      <c r="A49" s="383">
        <v>54</v>
      </c>
      <c r="B49" s="384">
        <v>42795</v>
      </c>
      <c r="C49" s="384">
        <v>150388111</v>
      </c>
      <c r="D49" s="384">
        <v>1120189</v>
      </c>
      <c r="E49" s="384">
        <v>15703</v>
      </c>
      <c r="F49" s="384">
        <v>36169197</v>
      </c>
      <c r="G49" s="384">
        <v>231656</v>
      </c>
      <c r="H49" s="569">
        <f t="shared" si="2"/>
        <v>58498</v>
      </c>
      <c r="I49" s="569">
        <f t="shared" si="2"/>
        <v>186557308</v>
      </c>
      <c r="J49" s="569">
        <f t="shared" si="3"/>
        <v>1351845</v>
      </c>
    </row>
    <row r="50" spans="1:10" ht="15" customHeight="1">
      <c r="A50" s="383">
        <v>55</v>
      </c>
      <c r="B50" s="384">
        <v>47849</v>
      </c>
      <c r="C50" s="384">
        <v>164413957</v>
      </c>
      <c r="D50" s="384">
        <v>1283262</v>
      </c>
      <c r="E50" s="384">
        <v>16603</v>
      </c>
      <c r="F50" s="384">
        <v>37658940</v>
      </c>
      <c r="G50" s="384">
        <v>245080</v>
      </c>
      <c r="H50" s="569">
        <f t="shared" si="2"/>
        <v>64452</v>
      </c>
      <c r="I50" s="569">
        <f t="shared" si="2"/>
        <v>202072897</v>
      </c>
      <c r="J50" s="569">
        <f t="shared" si="3"/>
        <v>1528342</v>
      </c>
    </row>
    <row r="51" spans="1:10" ht="15" customHeight="1">
      <c r="A51" s="383">
        <v>56</v>
      </c>
      <c r="B51" s="384">
        <v>32696</v>
      </c>
      <c r="C51" s="384">
        <v>111546886</v>
      </c>
      <c r="D51" s="384">
        <v>876748</v>
      </c>
      <c r="E51" s="384">
        <v>10733</v>
      </c>
      <c r="F51" s="384">
        <v>23650802</v>
      </c>
      <c r="G51" s="384">
        <v>158083</v>
      </c>
      <c r="H51" s="569">
        <f t="shared" si="2"/>
        <v>43429</v>
      </c>
      <c r="I51" s="569">
        <f t="shared" si="2"/>
        <v>135197688</v>
      </c>
      <c r="J51" s="569">
        <f t="shared" si="3"/>
        <v>1034831</v>
      </c>
    </row>
    <row r="52" spans="1:10" ht="15" customHeight="1">
      <c r="A52" s="383">
        <v>57</v>
      </c>
      <c r="B52" s="384">
        <v>23744</v>
      </c>
      <c r="C52" s="384">
        <v>80822368</v>
      </c>
      <c r="D52" s="384">
        <v>624594</v>
      </c>
      <c r="E52" s="384">
        <v>8948</v>
      </c>
      <c r="F52" s="384">
        <v>17336897</v>
      </c>
      <c r="G52" s="384">
        <v>112350</v>
      </c>
      <c r="H52" s="569">
        <f t="shared" si="2"/>
        <v>32692</v>
      </c>
      <c r="I52" s="569">
        <f t="shared" si="2"/>
        <v>98159265</v>
      </c>
      <c r="J52" s="569">
        <f t="shared" si="3"/>
        <v>736944</v>
      </c>
    </row>
    <row r="53" spans="1:10" ht="15" customHeight="1">
      <c r="A53" s="383">
        <v>58</v>
      </c>
      <c r="B53" s="384">
        <v>17279</v>
      </c>
      <c r="C53" s="384">
        <v>59166989</v>
      </c>
      <c r="D53" s="384">
        <v>458160</v>
      </c>
      <c r="E53" s="384">
        <v>6377</v>
      </c>
      <c r="F53" s="384">
        <v>10323708</v>
      </c>
      <c r="G53" s="384">
        <v>73276</v>
      </c>
      <c r="H53" s="569">
        <f t="shared" si="2"/>
        <v>23656</v>
      </c>
      <c r="I53" s="569">
        <f t="shared" si="2"/>
        <v>69490697</v>
      </c>
      <c r="J53" s="569">
        <f t="shared" si="3"/>
        <v>531436</v>
      </c>
    </row>
    <row r="54" spans="1:10" ht="15" customHeight="1">
      <c r="A54" s="383">
        <v>59</v>
      </c>
      <c r="B54" s="384">
        <v>19944</v>
      </c>
      <c r="C54" s="384">
        <v>58356114</v>
      </c>
      <c r="D54" s="384">
        <v>513385</v>
      </c>
      <c r="E54" s="384">
        <v>5661</v>
      </c>
      <c r="F54" s="384">
        <v>10111138</v>
      </c>
      <c r="G54" s="384">
        <v>74787</v>
      </c>
      <c r="H54" s="569">
        <f t="shared" si="2"/>
        <v>25605</v>
      </c>
      <c r="I54" s="569">
        <f t="shared" si="2"/>
        <v>68467252</v>
      </c>
      <c r="J54" s="569">
        <f t="shared" si="3"/>
        <v>588172</v>
      </c>
    </row>
    <row r="55" spans="1:10" ht="15" customHeight="1">
      <c r="A55" s="383">
        <v>60</v>
      </c>
      <c r="B55" s="384">
        <v>14453</v>
      </c>
      <c r="C55" s="384">
        <v>40613574</v>
      </c>
      <c r="D55" s="384">
        <v>378977</v>
      </c>
      <c r="E55" s="384">
        <v>5403</v>
      </c>
      <c r="F55" s="384">
        <v>7687222</v>
      </c>
      <c r="G55" s="384">
        <v>65152</v>
      </c>
      <c r="H55" s="569">
        <f t="shared" si="2"/>
        <v>19856</v>
      </c>
      <c r="I55" s="569">
        <f t="shared" si="2"/>
        <v>48300796</v>
      </c>
      <c r="J55" s="569">
        <f t="shared" si="3"/>
        <v>444129</v>
      </c>
    </row>
    <row r="56" spans="1:10" ht="15" customHeight="1">
      <c r="A56" s="383">
        <v>61</v>
      </c>
      <c r="B56" s="384">
        <v>9853</v>
      </c>
      <c r="C56" s="384">
        <v>26056115</v>
      </c>
      <c r="D56" s="384">
        <v>242394</v>
      </c>
      <c r="E56" s="384">
        <v>3990</v>
      </c>
      <c r="F56" s="384">
        <v>5032477</v>
      </c>
      <c r="G56" s="384">
        <v>39684</v>
      </c>
      <c r="H56" s="569">
        <f t="shared" si="2"/>
        <v>13843</v>
      </c>
      <c r="I56" s="569">
        <f t="shared" si="2"/>
        <v>31088592</v>
      </c>
      <c r="J56" s="569">
        <f t="shared" si="3"/>
        <v>282078</v>
      </c>
    </row>
    <row r="57" spans="1:10" ht="15" customHeight="1">
      <c r="A57" s="383">
        <v>62</v>
      </c>
      <c r="B57" s="384">
        <v>7442</v>
      </c>
      <c r="C57" s="384">
        <v>18930697</v>
      </c>
      <c r="D57" s="384">
        <v>178293</v>
      </c>
      <c r="E57" s="384">
        <v>2199</v>
      </c>
      <c r="F57" s="384">
        <v>3716535</v>
      </c>
      <c r="G57" s="384">
        <v>29309</v>
      </c>
      <c r="H57" s="569">
        <f t="shared" si="2"/>
        <v>9641</v>
      </c>
      <c r="I57" s="569">
        <f t="shared" si="2"/>
        <v>22647232</v>
      </c>
      <c r="J57" s="569">
        <f t="shared" si="3"/>
        <v>207602</v>
      </c>
    </row>
    <row r="58" spans="1:10" ht="15" customHeight="1">
      <c r="A58" s="383">
        <v>63</v>
      </c>
      <c r="B58" s="384">
        <v>6351</v>
      </c>
      <c r="C58" s="384">
        <v>14995014</v>
      </c>
      <c r="D58" s="384">
        <v>153681</v>
      </c>
      <c r="E58" s="384">
        <v>1710</v>
      </c>
      <c r="F58" s="384">
        <v>2815208</v>
      </c>
      <c r="G58" s="384">
        <v>22539</v>
      </c>
      <c r="H58" s="569">
        <f t="shared" si="2"/>
        <v>8061</v>
      </c>
      <c r="I58" s="569">
        <f t="shared" si="2"/>
        <v>17810222</v>
      </c>
      <c r="J58" s="569">
        <f t="shared" si="3"/>
        <v>176220</v>
      </c>
    </row>
    <row r="59" spans="1:10" ht="15" customHeight="1">
      <c r="A59" s="383">
        <v>64</v>
      </c>
      <c r="B59" s="384">
        <v>4557</v>
      </c>
      <c r="C59" s="384">
        <v>9493054</v>
      </c>
      <c r="D59" s="384">
        <v>98362</v>
      </c>
      <c r="E59" s="384">
        <v>1155</v>
      </c>
      <c r="F59" s="384">
        <v>2003711</v>
      </c>
      <c r="G59" s="384">
        <v>15441</v>
      </c>
      <c r="H59" s="569">
        <f t="shared" si="2"/>
        <v>5712</v>
      </c>
      <c r="I59" s="569">
        <f t="shared" si="2"/>
        <v>11496765</v>
      </c>
      <c r="J59" s="569">
        <f t="shared" si="3"/>
        <v>113803</v>
      </c>
    </row>
    <row r="60" spans="1:10" ht="15" customHeight="1">
      <c r="A60" s="383">
        <v>65</v>
      </c>
      <c r="B60" s="384">
        <v>5293</v>
      </c>
      <c r="C60" s="384">
        <v>10139292</v>
      </c>
      <c r="D60" s="384">
        <v>121811</v>
      </c>
      <c r="E60" s="384">
        <v>1229</v>
      </c>
      <c r="F60" s="384">
        <v>1815485</v>
      </c>
      <c r="G60" s="384">
        <v>13723</v>
      </c>
      <c r="H60" s="569">
        <f t="shared" si="2"/>
        <v>6522</v>
      </c>
      <c r="I60" s="569">
        <f t="shared" si="2"/>
        <v>11954777</v>
      </c>
      <c r="J60" s="569">
        <f t="shared" si="3"/>
        <v>135534</v>
      </c>
    </row>
    <row r="61" spans="1:10" ht="15" customHeight="1">
      <c r="A61" s="383">
        <v>66</v>
      </c>
      <c r="B61" s="384">
        <v>2657</v>
      </c>
      <c r="C61" s="384">
        <v>6305043</v>
      </c>
      <c r="D61" s="384">
        <v>76390</v>
      </c>
      <c r="E61" s="384">
        <v>733</v>
      </c>
      <c r="F61" s="384">
        <v>1163465</v>
      </c>
      <c r="G61" s="384">
        <v>16640</v>
      </c>
      <c r="H61" s="569">
        <f t="shared" si="2"/>
        <v>3390</v>
      </c>
      <c r="I61" s="569">
        <f t="shared" si="2"/>
        <v>7468508</v>
      </c>
      <c r="J61" s="569">
        <f t="shared" si="3"/>
        <v>93030</v>
      </c>
    </row>
    <row r="62" spans="1:10" ht="15" customHeight="1">
      <c r="A62" s="383">
        <v>67</v>
      </c>
      <c r="B62" s="384">
        <v>1916</v>
      </c>
      <c r="C62" s="384">
        <v>4050313</v>
      </c>
      <c r="D62" s="384">
        <v>52985</v>
      </c>
      <c r="E62" s="384">
        <v>535</v>
      </c>
      <c r="F62" s="384">
        <v>829001</v>
      </c>
      <c r="G62" s="384">
        <v>5451</v>
      </c>
      <c r="H62" s="569">
        <f t="shared" si="2"/>
        <v>2451</v>
      </c>
      <c r="I62" s="569">
        <f t="shared" si="2"/>
        <v>4879314</v>
      </c>
      <c r="J62" s="569">
        <f t="shared" si="3"/>
        <v>58436</v>
      </c>
    </row>
    <row r="63" spans="1:10" ht="15" customHeight="1">
      <c r="A63" s="383">
        <v>68</v>
      </c>
      <c r="B63" s="384">
        <v>1371</v>
      </c>
      <c r="C63" s="384">
        <v>3052866</v>
      </c>
      <c r="D63" s="384">
        <v>39679</v>
      </c>
      <c r="E63" s="384">
        <v>398</v>
      </c>
      <c r="F63" s="384">
        <v>619445</v>
      </c>
      <c r="G63" s="384">
        <v>4929</v>
      </c>
      <c r="H63" s="569">
        <f t="shared" si="2"/>
        <v>1769</v>
      </c>
      <c r="I63" s="569">
        <f t="shared" si="2"/>
        <v>3672311</v>
      </c>
      <c r="J63" s="569">
        <f t="shared" si="3"/>
        <v>44608</v>
      </c>
    </row>
    <row r="64" spans="1:10" ht="15" customHeight="1">
      <c r="A64" s="383">
        <v>69</v>
      </c>
      <c r="B64" s="384">
        <v>950</v>
      </c>
      <c r="C64" s="384">
        <v>2007245</v>
      </c>
      <c r="D64" s="384">
        <v>25957</v>
      </c>
      <c r="E64" s="384">
        <v>245</v>
      </c>
      <c r="F64" s="384">
        <v>347276</v>
      </c>
      <c r="G64" s="384">
        <v>3665</v>
      </c>
      <c r="H64" s="569">
        <f t="shared" si="2"/>
        <v>1195</v>
      </c>
      <c r="I64" s="569">
        <f t="shared" si="2"/>
        <v>2354521</v>
      </c>
      <c r="J64" s="569">
        <f t="shared" si="3"/>
        <v>29622</v>
      </c>
    </row>
    <row r="65" spans="1:10" ht="15" customHeight="1">
      <c r="A65" s="383">
        <v>70</v>
      </c>
      <c r="B65" s="384">
        <v>925</v>
      </c>
      <c r="C65" s="384">
        <v>1987342</v>
      </c>
      <c r="D65" s="384">
        <v>25964</v>
      </c>
      <c r="E65" s="384">
        <v>233</v>
      </c>
      <c r="F65" s="384">
        <v>370406</v>
      </c>
      <c r="G65" s="384">
        <v>3305</v>
      </c>
      <c r="H65" s="569">
        <f t="shared" si="2"/>
        <v>1158</v>
      </c>
      <c r="I65" s="569">
        <f t="shared" si="2"/>
        <v>2357748</v>
      </c>
      <c r="J65" s="569">
        <f t="shared" si="3"/>
        <v>29269</v>
      </c>
    </row>
    <row r="66" spans="1:10" ht="15" customHeight="1">
      <c r="A66" s="383">
        <v>71</v>
      </c>
      <c r="B66" s="384">
        <v>600</v>
      </c>
      <c r="C66" s="384">
        <v>1301768</v>
      </c>
      <c r="D66" s="384">
        <v>15106</v>
      </c>
      <c r="E66" s="384">
        <v>160</v>
      </c>
      <c r="F66" s="384">
        <v>221008</v>
      </c>
      <c r="G66" s="384">
        <v>1800</v>
      </c>
      <c r="H66" s="569">
        <f t="shared" si="2"/>
        <v>760</v>
      </c>
      <c r="I66" s="569">
        <f t="shared" si="2"/>
        <v>1522776</v>
      </c>
      <c r="J66" s="569">
        <f t="shared" si="3"/>
        <v>16906</v>
      </c>
    </row>
    <row r="67" spans="1:10" ht="15" customHeight="1">
      <c r="A67" s="383">
        <v>72</v>
      </c>
      <c r="B67" s="384">
        <v>394</v>
      </c>
      <c r="C67" s="384">
        <v>770831</v>
      </c>
      <c r="D67" s="384">
        <v>11476</v>
      </c>
      <c r="E67" s="384">
        <v>175</v>
      </c>
      <c r="F67" s="384">
        <v>171596</v>
      </c>
      <c r="G67" s="384">
        <v>1615</v>
      </c>
      <c r="H67" s="569">
        <f t="shared" si="2"/>
        <v>569</v>
      </c>
      <c r="I67" s="569">
        <f t="shared" si="2"/>
        <v>942427</v>
      </c>
      <c r="J67" s="569">
        <f t="shared" si="3"/>
        <v>13091</v>
      </c>
    </row>
    <row r="68" spans="1:10" ht="15" customHeight="1">
      <c r="A68" s="383">
        <v>73</v>
      </c>
      <c r="B68" s="384">
        <v>339</v>
      </c>
      <c r="C68" s="384">
        <v>660895</v>
      </c>
      <c r="D68" s="384">
        <v>9772</v>
      </c>
      <c r="E68" s="384">
        <v>87</v>
      </c>
      <c r="F68" s="384">
        <v>130310</v>
      </c>
      <c r="G68" s="384">
        <v>742</v>
      </c>
      <c r="H68" s="569">
        <f t="shared" si="2"/>
        <v>426</v>
      </c>
      <c r="I68" s="569">
        <f t="shared" si="2"/>
        <v>791205</v>
      </c>
      <c r="J68" s="569">
        <f t="shared" si="3"/>
        <v>10514</v>
      </c>
    </row>
    <row r="69" spans="1:10" ht="15" customHeight="1">
      <c r="A69" s="383">
        <v>74</v>
      </c>
      <c r="B69" s="384">
        <v>245</v>
      </c>
      <c r="C69" s="384">
        <v>504866</v>
      </c>
      <c r="D69" s="384">
        <v>6335</v>
      </c>
      <c r="E69" s="384">
        <v>54</v>
      </c>
      <c r="F69" s="384">
        <v>108370</v>
      </c>
      <c r="G69" s="384">
        <v>805</v>
      </c>
      <c r="H69" s="569">
        <f t="shared" si="2"/>
        <v>299</v>
      </c>
      <c r="I69" s="569">
        <f t="shared" si="2"/>
        <v>613236</v>
      </c>
      <c r="J69" s="569">
        <f t="shared" si="3"/>
        <v>7140</v>
      </c>
    </row>
    <row r="70" spans="1:10" ht="15" customHeight="1">
      <c r="A70" s="383">
        <v>75</v>
      </c>
      <c r="B70" s="384">
        <v>203</v>
      </c>
      <c r="C70" s="384">
        <v>414679</v>
      </c>
      <c r="D70" s="384">
        <v>5074</v>
      </c>
      <c r="E70" s="384">
        <v>37</v>
      </c>
      <c r="F70" s="384">
        <v>63679</v>
      </c>
      <c r="G70" s="384">
        <v>518</v>
      </c>
      <c r="H70" s="569">
        <f t="shared" si="2"/>
        <v>240</v>
      </c>
      <c r="I70" s="569">
        <f t="shared" si="2"/>
        <v>478358</v>
      </c>
      <c r="J70" s="569">
        <f t="shared" si="3"/>
        <v>5592</v>
      </c>
    </row>
    <row r="71" spans="1:10" ht="15" customHeight="1">
      <c r="A71" s="383">
        <v>76</v>
      </c>
      <c r="B71" s="384">
        <v>144</v>
      </c>
      <c r="C71" s="384">
        <v>348579</v>
      </c>
      <c r="D71" s="384">
        <v>4241</v>
      </c>
      <c r="E71" s="384">
        <v>35</v>
      </c>
      <c r="F71" s="384">
        <v>64479</v>
      </c>
      <c r="G71" s="384">
        <v>619</v>
      </c>
      <c r="H71" s="569">
        <f t="shared" si="2"/>
        <v>179</v>
      </c>
      <c r="I71" s="569">
        <f t="shared" si="2"/>
        <v>413058</v>
      </c>
      <c r="J71" s="569">
        <f t="shared" si="3"/>
        <v>4860</v>
      </c>
    </row>
    <row r="72" spans="1:10" ht="15" customHeight="1">
      <c r="A72" s="383">
        <v>77</v>
      </c>
      <c r="B72" s="384">
        <v>108</v>
      </c>
      <c r="C72" s="384">
        <v>201817</v>
      </c>
      <c r="D72" s="384">
        <v>2667</v>
      </c>
      <c r="E72" s="384">
        <v>26</v>
      </c>
      <c r="F72" s="384">
        <v>28704</v>
      </c>
      <c r="G72" s="384">
        <v>255</v>
      </c>
      <c r="H72" s="569">
        <f t="shared" si="2"/>
        <v>134</v>
      </c>
      <c r="I72" s="569">
        <f t="shared" si="2"/>
        <v>230521</v>
      </c>
      <c r="J72" s="569">
        <f t="shared" si="3"/>
        <v>2922</v>
      </c>
    </row>
    <row r="73" spans="1:10" ht="15" customHeight="1">
      <c r="A73" s="383">
        <v>78</v>
      </c>
      <c r="B73" s="384">
        <v>86</v>
      </c>
      <c r="C73" s="384">
        <v>152328</v>
      </c>
      <c r="D73" s="384">
        <v>702</v>
      </c>
      <c r="E73" s="384">
        <v>18</v>
      </c>
      <c r="F73" s="384">
        <v>33245</v>
      </c>
      <c r="G73" s="384">
        <v>329</v>
      </c>
      <c r="H73" s="569">
        <f t="shared" si="2"/>
        <v>104</v>
      </c>
      <c r="I73" s="569">
        <f t="shared" si="2"/>
        <v>185573</v>
      </c>
      <c r="J73" s="569">
        <f t="shared" si="3"/>
        <v>1031</v>
      </c>
    </row>
    <row r="74" spans="1:10" ht="15" customHeight="1">
      <c r="A74" s="383">
        <v>79</v>
      </c>
      <c r="B74" s="384">
        <v>65</v>
      </c>
      <c r="C74" s="384">
        <v>129844</v>
      </c>
      <c r="D74" s="384">
        <v>1968</v>
      </c>
      <c r="E74" s="384">
        <v>11</v>
      </c>
      <c r="F74" s="384">
        <v>13912</v>
      </c>
      <c r="G74" s="384">
        <v>84</v>
      </c>
      <c r="H74" s="569">
        <f t="shared" si="2"/>
        <v>76</v>
      </c>
      <c r="I74" s="569">
        <f t="shared" si="2"/>
        <v>143756</v>
      </c>
      <c r="J74" s="569">
        <f t="shared" si="3"/>
        <v>2052</v>
      </c>
    </row>
    <row r="75" spans="1:10" ht="15" customHeight="1">
      <c r="A75" s="383">
        <v>80</v>
      </c>
      <c r="B75" s="384">
        <v>61</v>
      </c>
      <c r="C75" s="384">
        <v>148791</v>
      </c>
      <c r="D75" s="384">
        <v>1590</v>
      </c>
      <c r="E75" s="384">
        <v>13</v>
      </c>
      <c r="F75" s="384">
        <v>45938</v>
      </c>
      <c r="G75" s="384">
        <v>179</v>
      </c>
      <c r="H75" s="569">
        <f t="shared" si="2"/>
        <v>74</v>
      </c>
      <c r="I75" s="569">
        <f t="shared" si="2"/>
        <v>194729</v>
      </c>
      <c r="J75" s="569">
        <f t="shared" si="3"/>
        <v>1769</v>
      </c>
    </row>
    <row r="76" spans="1:10" ht="15" customHeight="1">
      <c r="A76" s="383">
        <v>81</v>
      </c>
      <c r="B76" s="384">
        <v>36</v>
      </c>
      <c r="C76" s="384">
        <v>97750</v>
      </c>
      <c r="D76" s="384">
        <v>792</v>
      </c>
      <c r="E76" s="384">
        <v>9</v>
      </c>
      <c r="F76" s="384">
        <v>12695</v>
      </c>
      <c r="G76" s="384">
        <v>103</v>
      </c>
      <c r="H76" s="569">
        <f t="shared" si="2"/>
        <v>45</v>
      </c>
      <c r="I76" s="569">
        <f t="shared" si="2"/>
        <v>110445</v>
      </c>
      <c r="J76" s="569">
        <f t="shared" si="3"/>
        <v>895</v>
      </c>
    </row>
    <row r="77" spans="1:10" ht="15" customHeight="1">
      <c r="A77" s="383" t="s">
        <v>486</v>
      </c>
      <c r="B77" s="384">
        <v>203</v>
      </c>
      <c r="C77" s="384">
        <v>424787</v>
      </c>
      <c r="D77" s="384">
        <v>13132</v>
      </c>
      <c r="E77" s="384">
        <v>47</v>
      </c>
      <c r="F77" s="384">
        <v>73569</v>
      </c>
      <c r="G77" s="384">
        <v>399</v>
      </c>
      <c r="H77" s="569">
        <f t="shared" si="2"/>
        <v>250</v>
      </c>
      <c r="I77" s="569">
        <f t="shared" si="2"/>
        <v>498356</v>
      </c>
      <c r="J77" s="569">
        <f t="shared" si="3"/>
        <v>13531</v>
      </c>
    </row>
    <row r="78" spans="1:10" ht="18.75" customHeight="1">
      <c r="A78" s="390" t="s">
        <v>487</v>
      </c>
      <c r="B78" s="391">
        <f t="shared" ref="B78:J78" si="4">SUM(B43:B77)+SUM(B6:B39)</f>
        <v>10133702</v>
      </c>
      <c r="C78" s="391">
        <f t="shared" si="4"/>
        <v>27856061347</v>
      </c>
      <c r="D78" s="391">
        <f t="shared" si="4"/>
        <v>141183931</v>
      </c>
      <c r="E78" s="391">
        <f t="shared" si="4"/>
        <v>3865696</v>
      </c>
      <c r="F78" s="391">
        <f t="shared" si="4"/>
        <v>7326509211</v>
      </c>
      <c r="G78" s="391">
        <f t="shared" si="4"/>
        <v>37656030</v>
      </c>
      <c r="H78" s="391">
        <f t="shared" si="4"/>
        <v>13999398</v>
      </c>
      <c r="I78" s="391">
        <f t="shared" si="4"/>
        <v>35182570558</v>
      </c>
      <c r="J78" s="391">
        <f t="shared" si="4"/>
        <v>178839961</v>
      </c>
    </row>
    <row r="79" spans="1:10">
      <c r="B79" s="392" t="s">
        <v>92</v>
      </c>
      <c r="C79" s="393"/>
      <c r="D79" s="393"/>
      <c r="E79" s="393"/>
      <c r="F79" s="393"/>
      <c r="G79" s="393"/>
      <c r="H79" s="393"/>
      <c r="I79" s="393"/>
      <c r="J79" s="393"/>
    </row>
    <row r="80" spans="1:10">
      <c r="B80" s="385"/>
      <c r="E80" s="394"/>
    </row>
    <row r="81" spans="2:10">
      <c r="B81" s="385"/>
      <c r="C81" s="385"/>
      <c r="D81" s="385"/>
      <c r="E81" s="385"/>
      <c r="F81" s="385"/>
      <c r="G81" s="385"/>
      <c r="H81" s="385"/>
      <c r="I81" s="385"/>
      <c r="J81" s="385"/>
    </row>
    <row r="82" spans="2:10">
      <c r="B82" s="385"/>
      <c r="E82" s="385"/>
    </row>
    <row r="83" spans="2:10">
      <c r="B83" s="682"/>
      <c r="C83" s="681"/>
      <c r="D83" s="681"/>
      <c r="E83" s="682"/>
      <c r="F83" s="681"/>
      <c r="G83" s="681"/>
      <c r="H83" s="682"/>
      <c r="I83" s="681"/>
      <c r="J83" s="681"/>
    </row>
    <row r="84" spans="2:10">
      <c r="B84" s="681"/>
      <c r="C84" s="681"/>
      <c r="D84" s="681"/>
      <c r="E84" s="681"/>
      <c r="F84" s="681"/>
      <c r="G84" s="681"/>
      <c r="H84" s="681"/>
      <c r="I84" s="681"/>
      <c r="J84" s="681"/>
    </row>
    <row r="132" spans="8:8">
      <c r="H132" s="361" t="s">
        <v>92</v>
      </c>
    </row>
  </sheetData>
  <mergeCells count="10">
    <mergeCell ref="A41:A42"/>
    <mergeCell ref="B41:D41"/>
    <mergeCell ref="E41:G41"/>
    <mergeCell ref="H41:J41"/>
    <mergeCell ref="A1:J1"/>
    <mergeCell ref="A2:J2"/>
    <mergeCell ref="A4:A5"/>
    <mergeCell ref="B4:D4"/>
    <mergeCell ref="E4:G4"/>
    <mergeCell ref="H4:J4"/>
  </mergeCells>
  <printOptions horizontalCentered="1" verticalCentered="1"/>
  <pageMargins left="0" right="0" top="0" bottom="0" header="0" footer="0"/>
  <pageSetup paperSize="9" scale="9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0"/>
  <sheetViews>
    <sheetView showGridLines="0" topLeftCell="A73" zoomScaleNormal="100" workbookViewId="0">
      <selection sqref="A1:O1"/>
    </sheetView>
  </sheetViews>
  <sheetFormatPr defaultRowHeight="12.75"/>
  <cols>
    <col min="1" max="1" width="6.28515625" style="395" customWidth="1"/>
    <col min="2" max="2" width="13.85546875" style="406" customWidth="1"/>
    <col min="3" max="3" width="8.7109375" style="395" customWidth="1"/>
    <col min="4" max="4" width="9.85546875" style="395" customWidth="1"/>
    <col min="5" max="5" width="9.7109375" style="395" customWidth="1"/>
    <col min="6" max="8" width="10.7109375" style="395" customWidth="1"/>
    <col min="9" max="10" width="8.7109375" style="395" customWidth="1"/>
    <col min="11" max="11" width="9.7109375" style="395" customWidth="1"/>
    <col min="12" max="12" width="7.7109375" style="395" customWidth="1"/>
    <col min="13" max="14" width="8.7109375" style="395" customWidth="1"/>
    <col min="15" max="15" width="9.7109375" style="395" customWidth="1"/>
    <col min="16" max="16384" width="9.140625" style="395"/>
  </cols>
  <sheetData>
    <row r="1" spans="1:28" s="393" customFormat="1" ht="20.25" customHeight="1">
      <c r="A1" s="927" t="s">
        <v>634</v>
      </c>
      <c r="B1" s="927"/>
      <c r="C1" s="927"/>
      <c r="D1" s="927"/>
      <c r="E1" s="927"/>
      <c r="F1" s="927"/>
      <c r="G1" s="927"/>
      <c r="H1" s="927"/>
      <c r="I1" s="927"/>
      <c r="J1" s="927"/>
      <c r="K1" s="927"/>
      <c r="L1" s="927"/>
      <c r="M1" s="927"/>
      <c r="N1" s="927"/>
      <c r="O1" s="927"/>
    </row>
    <row r="2" spans="1:28" ht="20.25" customHeight="1">
      <c r="A2" s="928" t="s">
        <v>635</v>
      </c>
      <c r="B2" s="928"/>
      <c r="C2" s="928"/>
      <c r="D2" s="928"/>
      <c r="E2" s="928"/>
      <c r="F2" s="928"/>
      <c r="G2" s="928"/>
      <c r="H2" s="928"/>
      <c r="I2" s="928"/>
      <c r="J2" s="928"/>
      <c r="K2" s="928"/>
      <c r="L2" s="928"/>
      <c r="M2" s="928"/>
      <c r="N2" s="928"/>
      <c r="O2" s="928"/>
    </row>
    <row r="3" spans="1:28" ht="36.75" customHeight="1">
      <c r="A3" s="781" t="s">
        <v>241</v>
      </c>
      <c r="B3" s="929" t="s">
        <v>192</v>
      </c>
      <c r="C3" s="919" t="s">
        <v>488</v>
      </c>
      <c r="D3" s="917"/>
      <c r="E3" s="918"/>
      <c r="F3" s="919" t="s">
        <v>489</v>
      </c>
      <c r="G3" s="917"/>
      <c r="H3" s="918"/>
      <c r="I3" s="919" t="s">
        <v>490</v>
      </c>
      <c r="J3" s="917"/>
      <c r="K3" s="918"/>
      <c r="L3" s="919" t="s">
        <v>491</v>
      </c>
      <c r="M3" s="917"/>
      <c r="N3" s="918"/>
      <c r="O3" s="931" t="s">
        <v>492</v>
      </c>
      <c r="P3" s="396"/>
    </row>
    <row r="4" spans="1:28" ht="31.5" customHeight="1">
      <c r="A4" s="783"/>
      <c r="B4" s="930"/>
      <c r="C4" s="660" t="s">
        <v>193</v>
      </c>
      <c r="D4" s="660" t="s">
        <v>194</v>
      </c>
      <c r="E4" s="363" t="s">
        <v>176</v>
      </c>
      <c r="F4" s="660" t="s">
        <v>193</v>
      </c>
      <c r="G4" s="660" t="s">
        <v>194</v>
      </c>
      <c r="H4" s="363" t="s">
        <v>176</v>
      </c>
      <c r="I4" s="660" t="s">
        <v>193</v>
      </c>
      <c r="J4" s="660" t="s">
        <v>194</v>
      </c>
      <c r="K4" s="363" t="s">
        <v>176</v>
      </c>
      <c r="L4" s="660" t="s">
        <v>193</v>
      </c>
      <c r="M4" s="660" t="s">
        <v>194</v>
      </c>
      <c r="N4" s="363" t="s">
        <v>176</v>
      </c>
      <c r="O4" s="932"/>
      <c r="P4" s="396"/>
    </row>
    <row r="5" spans="1:28" s="379" customFormat="1" ht="12.95" customHeight="1">
      <c r="A5" s="397" t="s">
        <v>81</v>
      </c>
      <c r="B5" s="39" t="s">
        <v>94</v>
      </c>
      <c r="C5" s="398">
        <v>40131</v>
      </c>
      <c r="D5" s="398">
        <v>11637</v>
      </c>
      <c r="E5" s="399">
        <f t="shared" ref="E5:E69" si="0">C5+D5</f>
        <v>51768</v>
      </c>
      <c r="F5" s="398">
        <v>14773</v>
      </c>
      <c r="G5" s="398">
        <v>2938</v>
      </c>
      <c r="H5" s="399">
        <f t="shared" ref="H5:H69" si="1">SUM(F5:G5)</f>
        <v>17711</v>
      </c>
      <c r="I5" s="398">
        <v>2057</v>
      </c>
      <c r="J5" s="398">
        <v>917</v>
      </c>
      <c r="K5" s="399">
        <f t="shared" ref="K5:K69" si="2">SUM(I5:J5)</f>
        <v>2974</v>
      </c>
      <c r="L5" s="398">
        <v>237</v>
      </c>
      <c r="M5" s="398">
        <v>5</v>
      </c>
      <c r="N5" s="399">
        <f t="shared" ref="N5:N69" si="3">SUM(L5:M5)</f>
        <v>242</v>
      </c>
      <c r="O5" s="400">
        <f t="shared" ref="O5:O69" si="4">SUM(E5,H5,K5,N5)</f>
        <v>72695</v>
      </c>
      <c r="R5" s="395"/>
      <c r="S5" s="395"/>
      <c r="T5" s="395"/>
      <c r="U5" s="395"/>
      <c r="X5" s="394"/>
      <c r="Y5" s="394"/>
      <c r="Z5" s="394"/>
      <c r="AA5" s="394"/>
      <c r="AB5" s="394"/>
    </row>
    <row r="6" spans="1:28" s="379" customFormat="1" ht="12.95" customHeight="1">
      <c r="A6" s="397" t="s">
        <v>82</v>
      </c>
      <c r="B6" s="39" t="s">
        <v>95</v>
      </c>
      <c r="C6" s="398">
        <v>9299</v>
      </c>
      <c r="D6" s="398">
        <v>1678</v>
      </c>
      <c r="E6" s="399">
        <f t="shared" si="0"/>
        <v>10977</v>
      </c>
      <c r="F6" s="398">
        <v>5210</v>
      </c>
      <c r="G6" s="398">
        <v>667</v>
      </c>
      <c r="H6" s="399">
        <f t="shared" si="1"/>
        <v>5877</v>
      </c>
      <c r="I6" s="398">
        <v>113</v>
      </c>
      <c r="J6" s="398">
        <v>36</v>
      </c>
      <c r="K6" s="399">
        <f t="shared" si="2"/>
        <v>149</v>
      </c>
      <c r="L6" s="398">
        <v>312</v>
      </c>
      <c r="M6" s="398">
        <v>1</v>
      </c>
      <c r="N6" s="399">
        <f t="shared" si="3"/>
        <v>313</v>
      </c>
      <c r="O6" s="400">
        <f t="shared" si="4"/>
        <v>17316</v>
      </c>
      <c r="R6" s="395"/>
      <c r="S6" s="395"/>
      <c r="T6" s="395"/>
      <c r="U6" s="395"/>
    </row>
    <row r="7" spans="1:28" s="379" customFormat="1" ht="12.95" customHeight="1">
      <c r="A7" s="397" t="s">
        <v>83</v>
      </c>
      <c r="B7" s="39" t="s">
        <v>96</v>
      </c>
      <c r="C7" s="398">
        <v>14226</v>
      </c>
      <c r="D7" s="398">
        <v>2738</v>
      </c>
      <c r="E7" s="399">
        <f t="shared" si="0"/>
        <v>16964</v>
      </c>
      <c r="F7" s="398">
        <v>15825</v>
      </c>
      <c r="G7" s="398">
        <v>2742</v>
      </c>
      <c r="H7" s="399">
        <f t="shared" si="1"/>
        <v>18567</v>
      </c>
      <c r="I7" s="398">
        <v>373</v>
      </c>
      <c r="J7" s="398">
        <v>150</v>
      </c>
      <c r="K7" s="399">
        <f t="shared" si="2"/>
        <v>523</v>
      </c>
      <c r="L7" s="398">
        <v>227</v>
      </c>
      <c r="M7" s="398">
        <v>5</v>
      </c>
      <c r="N7" s="399">
        <f t="shared" si="3"/>
        <v>232</v>
      </c>
      <c r="O7" s="400">
        <f t="shared" si="4"/>
        <v>36286</v>
      </c>
      <c r="R7" s="395"/>
      <c r="S7" s="395"/>
      <c r="T7" s="395"/>
      <c r="U7" s="395"/>
    </row>
    <row r="8" spans="1:28" s="379" customFormat="1" ht="12.95" customHeight="1">
      <c r="A8" s="397" t="s">
        <v>84</v>
      </c>
      <c r="B8" s="40" t="s">
        <v>97</v>
      </c>
      <c r="C8" s="398">
        <v>4820</v>
      </c>
      <c r="D8" s="398">
        <v>500</v>
      </c>
      <c r="E8" s="399">
        <f t="shared" si="0"/>
        <v>5320</v>
      </c>
      <c r="F8" s="398">
        <v>3322</v>
      </c>
      <c r="G8" s="398">
        <v>191</v>
      </c>
      <c r="H8" s="399">
        <f t="shared" si="1"/>
        <v>3513</v>
      </c>
      <c r="I8" s="398">
        <v>57</v>
      </c>
      <c r="J8" s="398">
        <v>8</v>
      </c>
      <c r="K8" s="399">
        <f t="shared" si="2"/>
        <v>65</v>
      </c>
      <c r="L8" s="398">
        <v>336</v>
      </c>
      <c r="M8" s="398">
        <v>0</v>
      </c>
      <c r="N8" s="399">
        <f t="shared" si="3"/>
        <v>336</v>
      </c>
      <c r="O8" s="400">
        <f t="shared" si="4"/>
        <v>9234</v>
      </c>
      <c r="R8" s="395"/>
      <c r="S8" s="395"/>
      <c r="T8" s="395"/>
      <c r="U8" s="395"/>
    </row>
    <row r="9" spans="1:28" s="379" customFormat="1" ht="12.95" customHeight="1">
      <c r="A9" s="397" t="s">
        <v>85</v>
      </c>
      <c r="B9" s="40" t="s">
        <v>98</v>
      </c>
      <c r="C9" s="398">
        <v>5747</v>
      </c>
      <c r="D9" s="398">
        <v>1726</v>
      </c>
      <c r="E9" s="399">
        <f t="shared" si="0"/>
        <v>7473</v>
      </c>
      <c r="F9" s="398">
        <v>4287</v>
      </c>
      <c r="G9" s="398">
        <v>1314</v>
      </c>
      <c r="H9" s="399">
        <f t="shared" si="1"/>
        <v>5601</v>
      </c>
      <c r="I9" s="398">
        <v>239</v>
      </c>
      <c r="J9" s="398">
        <v>235</v>
      </c>
      <c r="K9" s="399">
        <f t="shared" si="2"/>
        <v>474</v>
      </c>
      <c r="L9" s="398">
        <v>100</v>
      </c>
      <c r="M9" s="398">
        <v>4</v>
      </c>
      <c r="N9" s="399">
        <f t="shared" si="3"/>
        <v>104</v>
      </c>
      <c r="O9" s="400">
        <f t="shared" si="4"/>
        <v>13652</v>
      </c>
      <c r="R9" s="395"/>
      <c r="S9" s="395"/>
      <c r="T9" s="395"/>
      <c r="U9" s="395"/>
    </row>
    <row r="10" spans="1:28" s="379" customFormat="1" ht="12.95" customHeight="1">
      <c r="A10" s="397" t="s">
        <v>86</v>
      </c>
      <c r="B10" s="40" t="s">
        <v>99</v>
      </c>
      <c r="C10" s="398">
        <v>98101</v>
      </c>
      <c r="D10" s="398">
        <v>31870</v>
      </c>
      <c r="E10" s="399">
        <f t="shared" si="0"/>
        <v>129971</v>
      </c>
      <c r="F10" s="398">
        <v>13976</v>
      </c>
      <c r="G10" s="398">
        <v>2672</v>
      </c>
      <c r="H10" s="399">
        <f t="shared" si="1"/>
        <v>16648</v>
      </c>
      <c r="I10" s="398">
        <v>7010</v>
      </c>
      <c r="J10" s="398">
        <v>4523</v>
      </c>
      <c r="K10" s="399">
        <f t="shared" si="2"/>
        <v>11533</v>
      </c>
      <c r="L10" s="398">
        <v>228</v>
      </c>
      <c r="M10" s="398">
        <v>24</v>
      </c>
      <c r="N10" s="399">
        <f t="shared" si="3"/>
        <v>252</v>
      </c>
      <c r="O10" s="400">
        <f t="shared" si="4"/>
        <v>158404</v>
      </c>
      <c r="R10" s="395"/>
      <c r="S10" s="395"/>
      <c r="T10" s="395"/>
      <c r="U10" s="395"/>
    </row>
    <row r="11" spans="1:28" s="379" customFormat="1" ht="12.95" customHeight="1">
      <c r="A11" s="397" t="s">
        <v>87</v>
      </c>
      <c r="B11" s="40" t="s">
        <v>100</v>
      </c>
      <c r="C11" s="398">
        <v>69379</v>
      </c>
      <c r="D11" s="398">
        <v>21141</v>
      </c>
      <c r="E11" s="399">
        <f t="shared" si="0"/>
        <v>90520</v>
      </c>
      <c r="F11" s="398">
        <v>35278</v>
      </c>
      <c r="G11" s="398">
        <v>6077</v>
      </c>
      <c r="H11" s="399">
        <f t="shared" si="1"/>
        <v>41355</v>
      </c>
      <c r="I11" s="398">
        <v>2941</v>
      </c>
      <c r="J11" s="398">
        <v>1428</v>
      </c>
      <c r="K11" s="399">
        <f t="shared" si="2"/>
        <v>4369</v>
      </c>
      <c r="L11" s="398">
        <v>191</v>
      </c>
      <c r="M11" s="398">
        <v>3</v>
      </c>
      <c r="N11" s="399">
        <f t="shared" si="3"/>
        <v>194</v>
      </c>
      <c r="O11" s="400">
        <f t="shared" si="4"/>
        <v>136438</v>
      </c>
      <c r="R11" s="395"/>
      <c r="S11" s="395"/>
      <c r="T11" s="395"/>
      <c r="U11" s="395"/>
    </row>
    <row r="12" spans="1:28" s="379" customFormat="1" ht="12.95" customHeight="1">
      <c r="A12" s="397" t="s">
        <v>88</v>
      </c>
      <c r="B12" s="40" t="s">
        <v>101</v>
      </c>
      <c r="C12" s="398">
        <v>3499</v>
      </c>
      <c r="D12" s="398">
        <v>894</v>
      </c>
      <c r="E12" s="399">
        <f t="shared" si="0"/>
        <v>4393</v>
      </c>
      <c r="F12" s="398">
        <v>1197</v>
      </c>
      <c r="G12" s="398">
        <v>257</v>
      </c>
      <c r="H12" s="399">
        <f t="shared" si="1"/>
        <v>1454</v>
      </c>
      <c r="I12" s="398">
        <v>73</v>
      </c>
      <c r="J12" s="398">
        <v>58</v>
      </c>
      <c r="K12" s="399">
        <f t="shared" si="2"/>
        <v>131</v>
      </c>
      <c r="L12" s="398">
        <v>57</v>
      </c>
      <c r="M12" s="398">
        <v>1</v>
      </c>
      <c r="N12" s="399">
        <f t="shared" si="3"/>
        <v>58</v>
      </c>
      <c r="O12" s="400">
        <f t="shared" si="4"/>
        <v>6036</v>
      </c>
      <c r="R12" s="395"/>
      <c r="S12" s="395"/>
      <c r="T12" s="395"/>
      <c r="U12" s="395"/>
    </row>
    <row r="13" spans="1:28" s="379" customFormat="1" ht="12.95" customHeight="1">
      <c r="A13" s="397" t="s">
        <v>89</v>
      </c>
      <c r="B13" s="40" t="s">
        <v>102</v>
      </c>
      <c r="C13" s="398">
        <v>27790</v>
      </c>
      <c r="D13" s="398">
        <v>7663</v>
      </c>
      <c r="E13" s="399">
        <f t="shared" si="0"/>
        <v>35453</v>
      </c>
      <c r="F13" s="398">
        <v>19024</v>
      </c>
      <c r="G13" s="398">
        <v>3831</v>
      </c>
      <c r="H13" s="399">
        <f t="shared" si="1"/>
        <v>22855</v>
      </c>
      <c r="I13" s="398">
        <v>510</v>
      </c>
      <c r="J13" s="398">
        <v>735</v>
      </c>
      <c r="K13" s="399">
        <f t="shared" si="2"/>
        <v>1245</v>
      </c>
      <c r="L13" s="398">
        <v>136</v>
      </c>
      <c r="M13" s="398">
        <v>1</v>
      </c>
      <c r="N13" s="399">
        <f t="shared" si="3"/>
        <v>137</v>
      </c>
      <c r="O13" s="400">
        <f t="shared" si="4"/>
        <v>59690</v>
      </c>
      <c r="R13" s="395"/>
      <c r="S13" s="395"/>
      <c r="T13" s="395"/>
      <c r="U13" s="395"/>
    </row>
    <row r="14" spans="1:28" s="379" customFormat="1" ht="12.95" customHeight="1">
      <c r="A14" s="401">
        <v>10</v>
      </c>
      <c r="B14" s="40" t="s">
        <v>103</v>
      </c>
      <c r="C14" s="398">
        <v>25901</v>
      </c>
      <c r="D14" s="398">
        <v>9398</v>
      </c>
      <c r="E14" s="399">
        <f t="shared" si="0"/>
        <v>35299</v>
      </c>
      <c r="F14" s="398">
        <v>20796</v>
      </c>
      <c r="G14" s="398">
        <v>5237</v>
      </c>
      <c r="H14" s="399">
        <f t="shared" si="1"/>
        <v>26033</v>
      </c>
      <c r="I14" s="398">
        <v>873</v>
      </c>
      <c r="J14" s="398">
        <v>979</v>
      </c>
      <c r="K14" s="399">
        <f t="shared" si="2"/>
        <v>1852</v>
      </c>
      <c r="L14" s="398">
        <v>282</v>
      </c>
      <c r="M14" s="398">
        <v>17</v>
      </c>
      <c r="N14" s="399">
        <f t="shared" si="3"/>
        <v>299</v>
      </c>
      <c r="O14" s="400">
        <f t="shared" si="4"/>
        <v>63483</v>
      </c>
      <c r="R14" s="395"/>
      <c r="S14" s="395"/>
      <c r="T14" s="395"/>
      <c r="U14" s="395"/>
    </row>
    <row r="15" spans="1:28" s="379" customFormat="1" ht="12.95" customHeight="1">
      <c r="A15" s="401">
        <v>11</v>
      </c>
      <c r="B15" s="40" t="s">
        <v>104</v>
      </c>
      <c r="C15" s="398">
        <v>2965</v>
      </c>
      <c r="D15" s="398">
        <v>1139</v>
      </c>
      <c r="E15" s="399">
        <f t="shared" si="0"/>
        <v>4104</v>
      </c>
      <c r="F15" s="398">
        <v>1940</v>
      </c>
      <c r="G15" s="398">
        <v>368</v>
      </c>
      <c r="H15" s="399">
        <f t="shared" si="1"/>
        <v>2308</v>
      </c>
      <c r="I15" s="398">
        <v>60</v>
      </c>
      <c r="J15" s="398">
        <v>80</v>
      </c>
      <c r="K15" s="399">
        <f t="shared" si="2"/>
        <v>140</v>
      </c>
      <c r="L15" s="398">
        <v>35</v>
      </c>
      <c r="M15" s="398">
        <v>2</v>
      </c>
      <c r="N15" s="399">
        <f t="shared" si="3"/>
        <v>37</v>
      </c>
      <c r="O15" s="400">
        <f t="shared" si="4"/>
        <v>6589</v>
      </c>
      <c r="R15" s="395"/>
      <c r="S15" s="395"/>
      <c r="T15" s="395"/>
      <c r="U15" s="395"/>
    </row>
    <row r="16" spans="1:28" s="379" customFormat="1" ht="12.95" customHeight="1">
      <c r="A16" s="401">
        <v>12</v>
      </c>
      <c r="B16" s="40" t="s">
        <v>105</v>
      </c>
      <c r="C16" s="398">
        <v>2460</v>
      </c>
      <c r="D16" s="398">
        <v>315</v>
      </c>
      <c r="E16" s="399">
        <f t="shared" si="0"/>
        <v>2775</v>
      </c>
      <c r="F16" s="398">
        <v>913</v>
      </c>
      <c r="G16" s="398">
        <v>43</v>
      </c>
      <c r="H16" s="399">
        <f t="shared" si="1"/>
        <v>956</v>
      </c>
      <c r="I16" s="398">
        <v>38</v>
      </c>
      <c r="J16" s="398">
        <v>12</v>
      </c>
      <c r="K16" s="399">
        <f t="shared" si="2"/>
        <v>50</v>
      </c>
      <c r="L16" s="398">
        <v>177</v>
      </c>
      <c r="M16" s="398">
        <v>4</v>
      </c>
      <c r="N16" s="399">
        <f t="shared" si="3"/>
        <v>181</v>
      </c>
      <c r="O16" s="400">
        <f t="shared" si="4"/>
        <v>3962</v>
      </c>
      <c r="R16" s="395"/>
      <c r="S16" s="395"/>
      <c r="T16" s="395"/>
      <c r="U16" s="395"/>
    </row>
    <row r="17" spans="1:21" s="379" customFormat="1" ht="12.95" customHeight="1">
      <c r="A17" s="401">
        <v>13</v>
      </c>
      <c r="B17" s="40" t="s">
        <v>106</v>
      </c>
      <c r="C17" s="398">
        <v>4104</v>
      </c>
      <c r="D17" s="398">
        <v>347</v>
      </c>
      <c r="E17" s="399">
        <f t="shared" si="0"/>
        <v>4451</v>
      </c>
      <c r="F17" s="398">
        <v>2931</v>
      </c>
      <c r="G17" s="398">
        <v>201</v>
      </c>
      <c r="H17" s="399">
        <f t="shared" si="1"/>
        <v>3132</v>
      </c>
      <c r="I17" s="398">
        <v>96</v>
      </c>
      <c r="J17" s="398">
        <v>6</v>
      </c>
      <c r="K17" s="399">
        <f t="shared" si="2"/>
        <v>102</v>
      </c>
      <c r="L17" s="398">
        <v>226</v>
      </c>
      <c r="M17" s="398">
        <v>0</v>
      </c>
      <c r="N17" s="399">
        <f t="shared" si="3"/>
        <v>226</v>
      </c>
      <c r="O17" s="400">
        <f t="shared" si="4"/>
        <v>7911</v>
      </c>
      <c r="R17" s="395"/>
      <c r="S17" s="395"/>
      <c r="T17" s="395"/>
      <c r="U17" s="395"/>
    </row>
    <row r="18" spans="1:21" s="379" customFormat="1" ht="12.95" customHeight="1">
      <c r="A18" s="401">
        <v>14</v>
      </c>
      <c r="B18" s="40" t="s">
        <v>107</v>
      </c>
      <c r="C18" s="398">
        <v>5014</v>
      </c>
      <c r="D18" s="398">
        <v>1653</v>
      </c>
      <c r="E18" s="399">
        <f t="shared" si="0"/>
        <v>6667</v>
      </c>
      <c r="F18" s="398">
        <v>2938</v>
      </c>
      <c r="G18" s="398">
        <v>1041</v>
      </c>
      <c r="H18" s="399">
        <f t="shared" si="1"/>
        <v>3979</v>
      </c>
      <c r="I18" s="398">
        <v>318</v>
      </c>
      <c r="J18" s="398">
        <v>282</v>
      </c>
      <c r="K18" s="399">
        <f t="shared" si="2"/>
        <v>600</v>
      </c>
      <c r="L18" s="398">
        <v>97</v>
      </c>
      <c r="M18" s="398">
        <v>0</v>
      </c>
      <c r="N18" s="399">
        <f t="shared" si="3"/>
        <v>97</v>
      </c>
      <c r="O18" s="400">
        <f t="shared" si="4"/>
        <v>11343</v>
      </c>
      <c r="R18" s="395"/>
      <c r="S18" s="395"/>
      <c r="T18" s="395"/>
      <c r="U18" s="395"/>
    </row>
    <row r="19" spans="1:21" s="379" customFormat="1" ht="12.95" customHeight="1">
      <c r="A19" s="401">
        <v>15</v>
      </c>
      <c r="B19" s="40" t="s">
        <v>108</v>
      </c>
      <c r="C19" s="398">
        <v>6391</v>
      </c>
      <c r="D19" s="398">
        <v>1928</v>
      </c>
      <c r="E19" s="399">
        <f t="shared" si="0"/>
        <v>8319</v>
      </c>
      <c r="F19" s="398">
        <v>5155</v>
      </c>
      <c r="G19" s="398">
        <v>2447</v>
      </c>
      <c r="H19" s="399">
        <f t="shared" si="1"/>
        <v>7602</v>
      </c>
      <c r="I19" s="398">
        <v>349</v>
      </c>
      <c r="J19" s="398">
        <v>280</v>
      </c>
      <c r="K19" s="399">
        <f t="shared" si="2"/>
        <v>629</v>
      </c>
      <c r="L19" s="398">
        <v>74</v>
      </c>
      <c r="M19" s="398">
        <v>1</v>
      </c>
      <c r="N19" s="399">
        <f t="shared" si="3"/>
        <v>75</v>
      </c>
      <c r="O19" s="400">
        <f t="shared" si="4"/>
        <v>16625</v>
      </c>
      <c r="R19" s="395"/>
      <c r="S19" s="395"/>
      <c r="T19" s="395"/>
      <c r="U19" s="395"/>
    </row>
    <row r="20" spans="1:21" s="379" customFormat="1" ht="12.95" customHeight="1">
      <c r="A20" s="401">
        <v>16</v>
      </c>
      <c r="B20" s="40" t="s">
        <v>109</v>
      </c>
      <c r="C20" s="398">
        <v>60317</v>
      </c>
      <c r="D20" s="398">
        <v>20521</v>
      </c>
      <c r="E20" s="399">
        <f t="shared" si="0"/>
        <v>80838</v>
      </c>
      <c r="F20" s="398">
        <v>16892</v>
      </c>
      <c r="G20" s="398">
        <v>3494</v>
      </c>
      <c r="H20" s="399">
        <f t="shared" si="1"/>
        <v>20386</v>
      </c>
      <c r="I20" s="398">
        <v>2736</v>
      </c>
      <c r="J20" s="398">
        <v>3463</v>
      </c>
      <c r="K20" s="399">
        <f t="shared" si="2"/>
        <v>6199</v>
      </c>
      <c r="L20" s="398">
        <v>214</v>
      </c>
      <c r="M20" s="398">
        <v>10</v>
      </c>
      <c r="N20" s="399">
        <f t="shared" si="3"/>
        <v>224</v>
      </c>
      <c r="O20" s="400">
        <f t="shared" si="4"/>
        <v>107647</v>
      </c>
      <c r="R20" s="395"/>
      <c r="S20" s="395"/>
      <c r="T20" s="395"/>
      <c r="U20" s="395"/>
    </row>
    <row r="21" spans="1:21" s="379" customFormat="1" ht="12.95" customHeight="1">
      <c r="A21" s="401">
        <v>17</v>
      </c>
      <c r="B21" s="40" t="s">
        <v>110</v>
      </c>
      <c r="C21" s="398">
        <v>11423</v>
      </c>
      <c r="D21" s="398">
        <v>4224</v>
      </c>
      <c r="E21" s="399">
        <f t="shared" si="0"/>
        <v>15647</v>
      </c>
      <c r="F21" s="398">
        <v>8963</v>
      </c>
      <c r="G21" s="398">
        <v>3038</v>
      </c>
      <c r="H21" s="399">
        <f t="shared" si="1"/>
        <v>12001</v>
      </c>
      <c r="I21" s="398">
        <v>405</v>
      </c>
      <c r="J21" s="398">
        <v>779</v>
      </c>
      <c r="K21" s="399">
        <f t="shared" si="2"/>
        <v>1184</v>
      </c>
      <c r="L21" s="398">
        <v>75</v>
      </c>
      <c r="M21" s="398">
        <v>4</v>
      </c>
      <c r="N21" s="399">
        <f t="shared" si="3"/>
        <v>79</v>
      </c>
      <c r="O21" s="400">
        <f t="shared" si="4"/>
        <v>28911</v>
      </c>
      <c r="R21" s="395"/>
      <c r="S21" s="395"/>
      <c r="T21" s="395"/>
      <c r="U21" s="395"/>
    </row>
    <row r="22" spans="1:21" s="379" customFormat="1" ht="12.95" customHeight="1">
      <c r="A22" s="401">
        <v>18</v>
      </c>
      <c r="B22" s="40" t="s">
        <v>111</v>
      </c>
      <c r="C22" s="398">
        <v>2386</v>
      </c>
      <c r="D22" s="398">
        <v>508</v>
      </c>
      <c r="E22" s="399">
        <f t="shared" si="0"/>
        <v>2894</v>
      </c>
      <c r="F22" s="398">
        <v>3743</v>
      </c>
      <c r="G22" s="398">
        <v>643</v>
      </c>
      <c r="H22" s="399">
        <f t="shared" si="1"/>
        <v>4386</v>
      </c>
      <c r="I22" s="398">
        <v>157</v>
      </c>
      <c r="J22" s="398">
        <v>71</v>
      </c>
      <c r="K22" s="399">
        <f t="shared" si="2"/>
        <v>228</v>
      </c>
      <c r="L22" s="398">
        <v>43</v>
      </c>
      <c r="M22" s="398">
        <v>1</v>
      </c>
      <c r="N22" s="399">
        <f t="shared" si="3"/>
        <v>44</v>
      </c>
      <c r="O22" s="400">
        <f t="shared" si="4"/>
        <v>7552</v>
      </c>
      <c r="R22" s="395"/>
      <c r="S22" s="395"/>
      <c r="T22" s="395"/>
      <c r="U22" s="395"/>
    </row>
    <row r="23" spans="1:21" s="379" customFormat="1" ht="12.95" customHeight="1">
      <c r="A23" s="401">
        <v>19</v>
      </c>
      <c r="B23" s="40" t="s">
        <v>112</v>
      </c>
      <c r="C23" s="398">
        <v>9237</v>
      </c>
      <c r="D23" s="398">
        <v>2417</v>
      </c>
      <c r="E23" s="399">
        <f t="shared" si="0"/>
        <v>11654</v>
      </c>
      <c r="F23" s="398">
        <v>6503</v>
      </c>
      <c r="G23" s="398">
        <v>1632</v>
      </c>
      <c r="H23" s="399">
        <f t="shared" si="1"/>
        <v>8135</v>
      </c>
      <c r="I23" s="398">
        <v>479</v>
      </c>
      <c r="J23" s="398">
        <v>298</v>
      </c>
      <c r="K23" s="399">
        <f t="shared" si="2"/>
        <v>777</v>
      </c>
      <c r="L23" s="398">
        <v>279</v>
      </c>
      <c r="M23" s="398">
        <v>3</v>
      </c>
      <c r="N23" s="399">
        <f t="shared" si="3"/>
        <v>282</v>
      </c>
      <c r="O23" s="400">
        <f t="shared" si="4"/>
        <v>20848</v>
      </c>
      <c r="R23" s="395"/>
      <c r="S23" s="395"/>
      <c r="T23" s="395"/>
      <c r="U23" s="395"/>
    </row>
    <row r="24" spans="1:21" s="379" customFormat="1" ht="12.95" customHeight="1">
      <c r="A24" s="401">
        <v>20</v>
      </c>
      <c r="B24" s="40" t="s">
        <v>113</v>
      </c>
      <c r="C24" s="398">
        <v>25762</v>
      </c>
      <c r="D24" s="398">
        <v>8270</v>
      </c>
      <c r="E24" s="399">
        <f t="shared" si="0"/>
        <v>34032</v>
      </c>
      <c r="F24" s="398">
        <v>12422</v>
      </c>
      <c r="G24" s="398">
        <v>4911</v>
      </c>
      <c r="H24" s="399">
        <f t="shared" si="1"/>
        <v>17333</v>
      </c>
      <c r="I24" s="398">
        <v>781</v>
      </c>
      <c r="J24" s="398">
        <v>1406</v>
      </c>
      <c r="K24" s="399">
        <f t="shared" si="2"/>
        <v>2187</v>
      </c>
      <c r="L24" s="398">
        <v>143</v>
      </c>
      <c r="M24" s="398">
        <v>3</v>
      </c>
      <c r="N24" s="399">
        <f t="shared" si="3"/>
        <v>146</v>
      </c>
      <c r="O24" s="400">
        <f t="shared" si="4"/>
        <v>53698</v>
      </c>
      <c r="R24" s="395"/>
      <c r="S24" s="395"/>
      <c r="T24" s="395"/>
      <c r="U24" s="395"/>
    </row>
    <row r="25" spans="1:21" s="379" customFormat="1" ht="12.95" customHeight="1">
      <c r="A25" s="401">
        <v>21</v>
      </c>
      <c r="B25" s="40" t="s">
        <v>114</v>
      </c>
      <c r="C25" s="398">
        <v>15089</v>
      </c>
      <c r="D25" s="398">
        <v>2177</v>
      </c>
      <c r="E25" s="399">
        <f t="shared" si="0"/>
        <v>17266</v>
      </c>
      <c r="F25" s="398">
        <v>7020</v>
      </c>
      <c r="G25" s="398">
        <v>321</v>
      </c>
      <c r="H25" s="399">
        <f t="shared" si="1"/>
        <v>7341</v>
      </c>
      <c r="I25" s="398">
        <v>341</v>
      </c>
      <c r="J25" s="398">
        <v>69</v>
      </c>
      <c r="K25" s="399">
        <f t="shared" si="2"/>
        <v>410</v>
      </c>
      <c r="L25" s="398">
        <v>516</v>
      </c>
      <c r="M25" s="398">
        <v>1</v>
      </c>
      <c r="N25" s="399">
        <f t="shared" si="3"/>
        <v>517</v>
      </c>
      <c r="O25" s="400">
        <f t="shared" si="4"/>
        <v>25534</v>
      </c>
      <c r="R25" s="395"/>
      <c r="S25" s="395"/>
      <c r="T25" s="395"/>
      <c r="U25" s="395"/>
    </row>
    <row r="26" spans="1:21" s="379" customFormat="1" ht="12.95" customHeight="1">
      <c r="A26" s="401">
        <v>22</v>
      </c>
      <c r="B26" s="40" t="s">
        <v>115</v>
      </c>
      <c r="C26" s="398">
        <v>8405</v>
      </c>
      <c r="D26" s="398">
        <v>2613</v>
      </c>
      <c r="E26" s="399">
        <f t="shared" si="0"/>
        <v>11018</v>
      </c>
      <c r="F26" s="398">
        <v>8345</v>
      </c>
      <c r="G26" s="398">
        <v>1584</v>
      </c>
      <c r="H26" s="399">
        <f t="shared" si="1"/>
        <v>9929</v>
      </c>
      <c r="I26" s="398">
        <v>318</v>
      </c>
      <c r="J26" s="398">
        <v>306</v>
      </c>
      <c r="K26" s="399">
        <f t="shared" si="2"/>
        <v>624</v>
      </c>
      <c r="L26" s="398">
        <v>51</v>
      </c>
      <c r="M26" s="398">
        <v>0</v>
      </c>
      <c r="N26" s="399">
        <f t="shared" si="3"/>
        <v>51</v>
      </c>
      <c r="O26" s="400">
        <f t="shared" si="4"/>
        <v>21622</v>
      </c>
      <c r="R26" s="395"/>
      <c r="S26" s="395"/>
      <c r="T26" s="395"/>
      <c r="U26" s="395"/>
    </row>
    <row r="27" spans="1:21" s="379" customFormat="1" ht="12.95" customHeight="1">
      <c r="A27" s="401">
        <v>23</v>
      </c>
      <c r="B27" s="40" t="s">
        <v>116</v>
      </c>
      <c r="C27" s="398">
        <v>8542</v>
      </c>
      <c r="D27" s="398">
        <v>1476</v>
      </c>
      <c r="E27" s="399">
        <f t="shared" si="0"/>
        <v>10018</v>
      </c>
      <c r="F27" s="398">
        <v>5430</v>
      </c>
      <c r="G27" s="398">
        <v>706</v>
      </c>
      <c r="H27" s="399">
        <f t="shared" si="1"/>
        <v>6136</v>
      </c>
      <c r="I27" s="398">
        <v>382</v>
      </c>
      <c r="J27" s="398">
        <v>79</v>
      </c>
      <c r="K27" s="399">
        <f t="shared" si="2"/>
        <v>461</v>
      </c>
      <c r="L27" s="398">
        <v>235</v>
      </c>
      <c r="M27" s="398">
        <v>2</v>
      </c>
      <c r="N27" s="399">
        <f t="shared" si="3"/>
        <v>237</v>
      </c>
      <c r="O27" s="400">
        <f t="shared" si="4"/>
        <v>16852</v>
      </c>
      <c r="R27" s="395"/>
      <c r="S27" s="395"/>
      <c r="T27" s="395"/>
      <c r="U27" s="395"/>
    </row>
    <row r="28" spans="1:21" s="379" customFormat="1" ht="12.95" customHeight="1">
      <c r="A28" s="401">
        <v>24</v>
      </c>
      <c r="B28" s="40" t="s">
        <v>117</v>
      </c>
      <c r="C28" s="398">
        <v>3504</v>
      </c>
      <c r="D28" s="398">
        <v>760</v>
      </c>
      <c r="E28" s="399">
        <f t="shared" si="0"/>
        <v>4264</v>
      </c>
      <c r="F28" s="398">
        <v>3818</v>
      </c>
      <c r="G28" s="398">
        <v>682</v>
      </c>
      <c r="H28" s="399">
        <f t="shared" si="1"/>
        <v>4500</v>
      </c>
      <c r="I28" s="398">
        <v>300</v>
      </c>
      <c r="J28" s="398">
        <v>73</v>
      </c>
      <c r="K28" s="399">
        <f t="shared" si="2"/>
        <v>373</v>
      </c>
      <c r="L28" s="398">
        <v>243</v>
      </c>
      <c r="M28" s="398">
        <v>2</v>
      </c>
      <c r="N28" s="399">
        <f t="shared" si="3"/>
        <v>245</v>
      </c>
      <c r="O28" s="400">
        <f t="shared" si="4"/>
        <v>9382</v>
      </c>
      <c r="R28" s="395"/>
      <c r="S28" s="395"/>
      <c r="T28" s="395"/>
      <c r="U28" s="395"/>
    </row>
    <row r="29" spans="1:21" s="379" customFormat="1" ht="12.95" customHeight="1">
      <c r="A29" s="401">
        <v>25</v>
      </c>
      <c r="B29" s="40" t="s">
        <v>118</v>
      </c>
      <c r="C29" s="398">
        <v>10469</v>
      </c>
      <c r="D29" s="398">
        <v>1606</v>
      </c>
      <c r="E29" s="399">
        <f t="shared" si="0"/>
        <v>12075</v>
      </c>
      <c r="F29" s="398">
        <v>7054</v>
      </c>
      <c r="G29" s="398">
        <v>418</v>
      </c>
      <c r="H29" s="399">
        <f t="shared" si="1"/>
        <v>7472</v>
      </c>
      <c r="I29" s="398">
        <v>406</v>
      </c>
      <c r="J29" s="398">
        <v>74</v>
      </c>
      <c r="K29" s="399">
        <f t="shared" si="2"/>
        <v>480</v>
      </c>
      <c r="L29" s="398">
        <v>622</v>
      </c>
      <c r="M29" s="398">
        <v>3</v>
      </c>
      <c r="N29" s="399">
        <f t="shared" si="3"/>
        <v>625</v>
      </c>
      <c r="O29" s="400">
        <f t="shared" si="4"/>
        <v>20652</v>
      </c>
      <c r="R29" s="395"/>
      <c r="S29" s="395"/>
      <c r="T29" s="395"/>
      <c r="U29" s="395"/>
    </row>
    <row r="30" spans="1:21" s="379" customFormat="1" ht="12.95" customHeight="1">
      <c r="A30" s="401">
        <v>26</v>
      </c>
      <c r="B30" s="40" t="s">
        <v>119</v>
      </c>
      <c r="C30" s="398">
        <v>12515</v>
      </c>
      <c r="D30" s="398">
        <v>5178</v>
      </c>
      <c r="E30" s="399">
        <f t="shared" si="0"/>
        <v>17693</v>
      </c>
      <c r="F30" s="398">
        <v>5888</v>
      </c>
      <c r="G30" s="398">
        <v>1189</v>
      </c>
      <c r="H30" s="399">
        <f t="shared" si="1"/>
        <v>7077</v>
      </c>
      <c r="I30" s="398">
        <v>402</v>
      </c>
      <c r="J30" s="398">
        <v>682</v>
      </c>
      <c r="K30" s="399">
        <f t="shared" si="2"/>
        <v>1084</v>
      </c>
      <c r="L30" s="398">
        <v>122</v>
      </c>
      <c r="M30" s="398">
        <v>12</v>
      </c>
      <c r="N30" s="399">
        <f t="shared" si="3"/>
        <v>134</v>
      </c>
      <c r="O30" s="400">
        <f t="shared" si="4"/>
        <v>25988</v>
      </c>
      <c r="R30" s="395"/>
      <c r="S30" s="395"/>
      <c r="T30" s="395"/>
      <c r="U30" s="395"/>
    </row>
    <row r="31" spans="1:21" s="379" customFormat="1" ht="12.95" customHeight="1">
      <c r="A31" s="401">
        <v>27</v>
      </c>
      <c r="B31" s="40" t="s">
        <v>120</v>
      </c>
      <c r="C31" s="398">
        <v>36873</v>
      </c>
      <c r="D31" s="398">
        <v>6592</v>
      </c>
      <c r="E31" s="399">
        <f t="shared" si="0"/>
        <v>43465</v>
      </c>
      <c r="F31" s="398">
        <v>15245</v>
      </c>
      <c r="G31" s="398">
        <v>1773</v>
      </c>
      <c r="H31" s="399">
        <f t="shared" si="1"/>
        <v>17018</v>
      </c>
      <c r="I31" s="398">
        <v>1064</v>
      </c>
      <c r="J31" s="398">
        <v>294</v>
      </c>
      <c r="K31" s="399">
        <f t="shared" si="2"/>
        <v>1358</v>
      </c>
      <c r="L31" s="398">
        <v>259</v>
      </c>
      <c r="M31" s="398">
        <v>3</v>
      </c>
      <c r="N31" s="399">
        <f t="shared" si="3"/>
        <v>262</v>
      </c>
      <c r="O31" s="400">
        <f t="shared" si="4"/>
        <v>62103</v>
      </c>
      <c r="R31" s="395"/>
      <c r="S31" s="395"/>
      <c r="T31" s="395"/>
      <c r="U31" s="395"/>
    </row>
    <row r="32" spans="1:21" s="379" customFormat="1" ht="12.95" customHeight="1">
      <c r="A32" s="401">
        <v>28</v>
      </c>
      <c r="B32" s="40" t="s">
        <v>170</v>
      </c>
      <c r="C32" s="398">
        <v>7495</v>
      </c>
      <c r="D32" s="398">
        <v>1836</v>
      </c>
      <c r="E32" s="399">
        <f t="shared" si="0"/>
        <v>9331</v>
      </c>
      <c r="F32" s="398">
        <v>6088</v>
      </c>
      <c r="G32" s="398">
        <v>2288</v>
      </c>
      <c r="H32" s="399">
        <f t="shared" si="1"/>
        <v>8376</v>
      </c>
      <c r="I32" s="398">
        <v>287</v>
      </c>
      <c r="J32" s="398">
        <v>235</v>
      </c>
      <c r="K32" s="399">
        <f t="shared" si="2"/>
        <v>522</v>
      </c>
      <c r="L32" s="398">
        <v>128</v>
      </c>
      <c r="M32" s="398">
        <v>0</v>
      </c>
      <c r="N32" s="399">
        <f t="shared" si="3"/>
        <v>128</v>
      </c>
      <c r="O32" s="400">
        <f t="shared" si="4"/>
        <v>18357</v>
      </c>
      <c r="R32" s="395"/>
      <c r="S32" s="395"/>
      <c r="T32" s="395"/>
      <c r="U32" s="395"/>
    </row>
    <row r="33" spans="1:21" s="379" customFormat="1" ht="12.95" customHeight="1">
      <c r="A33" s="401">
        <v>29</v>
      </c>
      <c r="B33" s="40" t="s">
        <v>121</v>
      </c>
      <c r="C33" s="398">
        <v>2012</v>
      </c>
      <c r="D33" s="398">
        <v>417</v>
      </c>
      <c r="E33" s="399">
        <f t="shared" si="0"/>
        <v>2429</v>
      </c>
      <c r="F33" s="398">
        <v>1935</v>
      </c>
      <c r="G33" s="398">
        <v>633</v>
      </c>
      <c r="H33" s="399">
        <f t="shared" si="1"/>
        <v>2568</v>
      </c>
      <c r="I33" s="398">
        <v>45</v>
      </c>
      <c r="J33" s="398">
        <v>17</v>
      </c>
      <c r="K33" s="399">
        <f t="shared" si="2"/>
        <v>62</v>
      </c>
      <c r="L33" s="398">
        <v>81</v>
      </c>
      <c r="M33" s="398">
        <v>4</v>
      </c>
      <c r="N33" s="399">
        <f t="shared" si="3"/>
        <v>85</v>
      </c>
      <c r="O33" s="400">
        <f t="shared" si="4"/>
        <v>5144</v>
      </c>
      <c r="R33" s="395"/>
      <c r="S33" s="395"/>
      <c r="T33" s="395"/>
      <c r="U33" s="395"/>
    </row>
    <row r="34" spans="1:21" s="379" customFormat="1" ht="12.95" customHeight="1">
      <c r="A34" s="401">
        <v>30</v>
      </c>
      <c r="B34" s="40" t="s">
        <v>122</v>
      </c>
      <c r="C34" s="398">
        <v>2862</v>
      </c>
      <c r="D34" s="398">
        <v>296</v>
      </c>
      <c r="E34" s="399">
        <f t="shared" si="0"/>
        <v>3158</v>
      </c>
      <c r="F34" s="398">
        <v>1327</v>
      </c>
      <c r="G34" s="398">
        <v>167</v>
      </c>
      <c r="H34" s="399">
        <f t="shared" si="1"/>
        <v>1494</v>
      </c>
      <c r="I34" s="398">
        <v>34</v>
      </c>
      <c r="J34" s="398">
        <v>2</v>
      </c>
      <c r="K34" s="399">
        <f t="shared" si="2"/>
        <v>36</v>
      </c>
      <c r="L34" s="398">
        <v>110</v>
      </c>
      <c r="M34" s="398">
        <v>0</v>
      </c>
      <c r="N34" s="399">
        <f t="shared" si="3"/>
        <v>110</v>
      </c>
      <c r="O34" s="400">
        <f t="shared" si="4"/>
        <v>4798</v>
      </c>
      <c r="R34" s="395"/>
      <c r="S34" s="395"/>
      <c r="T34" s="395"/>
      <c r="U34" s="395"/>
    </row>
    <row r="35" spans="1:21" s="379" customFormat="1" ht="12.95" customHeight="1">
      <c r="A35" s="401">
        <v>31</v>
      </c>
      <c r="B35" s="40" t="s">
        <v>123</v>
      </c>
      <c r="C35" s="398">
        <v>30395</v>
      </c>
      <c r="D35" s="398">
        <v>7375</v>
      </c>
      <c r="E35" s="399">
        <f t="shared" si="0"/>
        <v>37770</v>
      </c>
      <c r="F35" s="398">
        <v>19336</v>
      </c>
      <c r="G35" s="398">
        <v>3762</v>
      </c>
      <c r="H35" s="399">
        <f t="shared" si="1"/>
        <v>23098</v>
      </c>
      <c r="I35" s="398">
        <v>1350</v>
      </c>
      <c r="J35" s="398">
        <v>437</v>
      </c>
      <c r="K35" s="399">
        <f t="shared" si="2"/>
        <v>1787</v>
      </c>
      <c r="L35" s="398">
        <v>190</v>
      </c>
      <c r="M35" s="398">
        <v>1</v>
      </c>
      <c r="N35" s="399">
        <f t="shared" si="3"/>
        <v>191</v>
      </c>
      <c r="O35" s="400">
        <f t="shared" si="4"/>
        <v>62846</v>
      </c>
      <c r="R35" s="395"/>
      <c r="S35" s="395"/>
      <c r="T35" s="395"/>
      <c r="U35" s="395"/>
    </row>
    <row r="36" spans="1:21" s="379" customFormat="1" ht="12.95" customHeight="1">
      <c r="A36" s="401">
        <v>32</v>
      </c>
      <c r="B36" s="40" t="s">
        <v>124</v>
      </c>
      <c r="C36" s="398">
        <v>8224</v>
      </c>
      <c r="D36" s="398">
        <v>2436</v>
      </c>
      <c r="E36" s="399">
        <f t="shared" si="0"/>
        <v>10660</v>
      </c>
      <c r="F36" s="398">
        <v>5156</v>
      </c>
      <c r="G36" s="398">
        <v>1567</v>
      </c>
      <c r="H36" s="399">
        <f t="shared" si="1"/>
        <v>6723</v>
      </c>
      <c r="I36" s="398">
        <v>636</v>
      </c>
      <c r="J36" s="398">
        <v>435</v>
      </c>
      <c r="K36" s="399">
        <f t="shared" si="2"/>
        <v>1071</v>
      </c>
      <c r="L36" s="398">
        <v>70</v>
      </c>
      <c r="M36" s="398">
        <v>6</v>
      </c>
      <c r="N36" s="399">
        <f t="shared" si="3"/>
        <v>76</v>
      </c>
      <c r="O36" s="400">
        <f t="shared" si="4"/>
        <v>18530</v>
      </c>
      <c r="R36" s="395"/>
      <c r="S36" s="395"/>
      <c r="T36" s="395"/>
      <c r="U36" s="395"/>
    </row>
    <row r="37" spans="1:21" s="379" customFormat="1" ht="12.95" customHeight="1">
      <c r="A37" s="401">
        <v>33</v>
      </c>
      <c r="B37" s="38" t="s">
        <v>289</v>
      </c>
      <c r="C37" s="398">
        <v>35227</v>
      </c>
      <c r="D37" s="398">
        <v>9204</v>
      </c>
      <c r="E37" s="399">
        <f t="shared" si="0"/>
        <v>44431</v>
      </c>
      <c r="F37" s="398">
        <v>27949</v>
      </c>
      <c r="G37" s="398">
        <v>4046</v>
      </c>
      <c r="H37" s="399">
        <f t="shared" si="1"/>
        <v>31995</v>
      </c>
      <c r="I37" s="398">
        <v>1032</v>
      </c>
      <c r="J37" s="398">
        <v>631</v>
      </c>
      <c r="K37" s="399">
        <f t="shared" si="2"/>
        <v>1663</v>
      </c>
      <c r="L37" s="398">
        <v>269</v>
      </c>
      <c r="M37" s="398">
        <v>2</v>
      </c>
      <c r="N37" s="399">
        <f t="shared" si="3"/>
        <v>271</v>
      </c>
      <c r="O37" s="400">
        <f t="shared" si="4"/>
        <v>78360</v>
      </c>
      <c r="R37" s="395"/>
      <c r="S37" s="395"/>
      <c r="T37" s="395"/>
      <c r="U37" s="395"/>
    </row>
    <row r="38" spans="1:21" s="379" customFormat="1" ht="12.95" customHeight="1">
      <c r="A38" s="401">
        <v>34</v>
      </c>
      <c r="B38" s="40" t="s">
        <v>125</v>
      </c>
      <c r="C38" s="398">
        <v>377180</v>
      </c>
      <c r="D38" s="398">
        <v>127197</v>
      </c>
      <c r="E38" s="399">
        <f t="shared" si="0"/>
        <v>504377</v>
      </c>
      <c r="F38" s="398">
        <v>4622</v>
      </c>
      <c r="G38" s="398">
        <v>1320</v>
      </c>
      <c r="H38" s="399">
        <f t="shared" si="1"/>
        <v>5942</v>
      </c>
      <c r="I38" s="398">
        <v>9553</v>
      </c>
      <c r="J38" s="398">
        <v>14817</v>
      </c>
      <c r="K38" s="399">
        <f t="shared" si="2"/>
        <v>24370</v>
      </c>
      <c r="L38" s="398">
        <v>122</v>
      </c>
      <c r="M38" s="398">
        <v>41</v>
      </c>
      <c r="N38" s="399">
        <f t="shared" si="3"/>
        <v>163</v>
      </c>
      <c r="O38" s="400">
        <f t="shared" si="4"/>
        <v>534852</v>
      </c>
      <c r="R38" s="395"/>
      <c r="S38" s="395"/>
      <c r="T38" s="395"/>
      <c r="U38" s="395"/>
    </row>
    <row r="39" spans="1:21" s="379" customFormat="1" ht="12.95" customHeight="1">
      <c r="A39" s="401">
        <v>35</v>
      </c>
      <c r="B39" s="40" t="s">
        <v>126</v>
      </c>
      <c r="C39" s="398">
        <v>86322</v>
      </c>
      <c r="D39" s="398">
        <v>31946</v>
      </c>
      <c r="E39" s="399">
        <f t="shared" si="0"/>
        <v>118268</v>
      </c>
      <c r="F39" s="398">
        <v>24647</v>
      </c>
      <c r="G39" s="398">
        <v>3747</v>
      </c>
      <c r="H39" s="399">
        <f t="shared" si="1"/>
        <v>28394</v>
      </c>
      <c r="I39" s="398">
        <v>2476</v>
      </c>
      <c r="J39" s="398">
        <v>3996</v>
      </c>
      <c r="K39" s="399">
        <f t="shared" si="2"/>
        <v>6472</v>
      </c>
      <c r="L39" s="398">
        <v>284</v>
      </c>
      <c r="M39" s="398">
        <v>34</v>
      </c>
      <c r="N39" s="399">
        <f t="shared" si="3"/>
        <v>318</v>
      </c>
      <c r="O39" s="400">
        <f t="shared" si="4"/>
        <v>153452</v>
      </c>
      <c r="R39" s="395"/>
      <c r="S39" s="395"/>
      <c r="T39" s="395"/>
      <c r="U39" s="395"/>
    </row>
    <row r="40" spans="1:21" s="379" customFormat="1" ht="12.95" customHeight="1">
      <c r="A40" s="401">
        <v>36</v>
      </c>
      <c r="B40" s="40" t="s">
        <v>127</v>
      </c>
      <c r="C40" s="398">
        <v>3651</v>
      </c>
      <c r="D40" s="398">
        <v>587</v>
      </c>
      <c r="E40" s="399">
        <f t="shared" si="0"/>
        <v>4238</v>
      </c>
      <c r="F40" s="398">
        <v>4436</v>
      </c>
      <c r="G40" s="398">
        <v>224</v>
      </c>
      <c r="H40" s="399">
        <f t="shared" si="1"/>
        <v>4660</v>
      </c>
      <c r="I40" s="398">
        <v>144</v>
      </c>
      <c r="J40" s="398">
        <v>27</v>
      </c>
      <c r="K40" s="399">
        <f t="shared" si="2"/>
        <v>171</v>
      </c>
      <c r="L40" s="398">
        <v>168</v>
      </c>
      <c r="M40" s="398">
        <v>2</v>
      </c>
      <c r="N40" s="399">
        <f t="shared" si="3"/>
        <v>170</v>
      </c>
      <c r="O40" s="400">
        <f t="shared" si="4"/>
        <v>9239</v>
      </c>
      <c r="R40" s="395"/>
      <c r="S40" s="395"/>
      <c r="T40" s="395"/>
      <c r="U40" s="395"/>
    </row>
    <row r="41" spans="1:21" s="379" customFormat="1" ht="12.95" customHeight="1">
      <c r="A41" s="401">
        <v>37</v>
      </c>
      <c r="B41" s="40" t="s">
        <v>128</v>
      </c>
      <c r="C41" s="398">
        <v>7364</v>
      </c>
      <c r="D41" s="398">
        <v>1678</v>
      </c>
      <c r="E41" s="399">
        <f t="shared" si="0"/>
        <v>9042</v>
      </c>
      <c r="F41" s="398">
        <v>7590</v>
      </c>
      <c r="G41" s="398">
        <v>1810</v>
      </c>
      <c r="H41" s="399">
        <f t="shared" si="1"/>
        <v>9400</v>
      </c>
      <c r="I41" s="398">
        <v>463</v>
      </c>
      <c r="J41" s="398">
        <v>423</v>
      </c>
      <c r="K41" s="399">
        <f t="shared" si="2"/>
        <v>886</v>
      </c>
      <c r="L41" s="398">
        <v>145</v>
      </c>
      <c r="M41" s="398">
        <v>2</v>
      </c>
      <c r="N41" s="399">
        <f t="shared" si="3"/>
        <v>147</v>
      </c>
      <c r="O41" s="400">
        <f t="shared" si="4"/>
        <v>19475</v>
      </c>
      <c r="R41" s="395"/>
      <c r="S41" s="395"/>
      <c r="T41" s="395"/>
      <c r="U41" s="395"/>
    </row>
    <row r="42" spans="1:21" s="379" customFormat="1" ht="12.95" customHeight="1">
      <c r="A42" s="401">
        <v>38</v>
      </c>
      <c r="B42" s="40" t="s">
        <v>129</v>
      </c>
      <c r="C42" s="398">
        <v>23983</v>
      </c>
      <c r="D42" s="398">
        <v>6722</v>
      </c>
      <c r="E42" s="399">
        <f t="shared" si="0"/>
        <v>30705</v>
      </c>
      <c r="F42" s="398">
        <v>10600</v>
      </c>
      <c r="G42" s="398">
        <v>1505</v>
      </c>
      <c r="H42" s="399">
        <f t="shared" si="1"/>
        <v>12105</v>
      </c>
      <c r="I42" s="398">
        <v>1645</v>
      </c>
      <c r="J42" s="398">
        <v>771</v>
      </c>
      <c r="K42" s="399">
        <f t="shared" si="2"/>
        <v>2416</v>
      </c>
      <c r="L42" s="398">
        <v>209</v>
      </c>
      <c r="M42" s="398">
        <v>4</v>
      </c>
      <c r="N42" s="399">
        <f t="shared" si="3"/>
        <v>213</v>
      </c>
      <c r="O42" s="400">
        <f t="shared" si="4"/>
        <v>45439</v>
      </c>
      <c r="R42" s="395"/>
      <c r="S42" s="395"/>
      <c r="T42" s="395"/>
      <c r="U42" s="395"/>
    </row>
    <row r="43" spans="1:21" s="379" customFormat="1" ht="12.95" customHeight="1">
      <c r="A43" s="401">
        <v>39</v>
      </c>
      <c r="B43" s="40" t="s">
        <v>130</v>
      </c>
      <c r="C43" s="398">
        <v>7164</v>
      </c>
      <c r="D43" s="398">
        <v>2388</v>
      </c>
      <c r="E43" s="399">
        <f t="shared" si="0"/>
        <v>9552</v>
      </c>
      <c r="F43" s="398">
        <v>3992</v>
      </c>
      <c r="G43" s="398">
        <v>1125</v>
      </c>
      <c r="H43" s="399">
        <f t="shared" si="1"/>
        <v>5117</v>
      </c>
      <c r="I43" s="398">
        <v>311</v>
      </c>
      <c r="J43" s="398">
        <v>411</v>
      </c>
      <c r="K43" s="399">
        <f t="shared" si="2"/>
        <v>722</v>
      </c>
      <c r="L43" s="398">
        <v>45</v>
      </c>
      <c r="M43" s="398">
        <v>3</v>
      </c>
      <c r="N43" s="399">
        <f t="shared" si="3"/>
        <v>48</v>
      </c>
      <c r="O43" s="400">
        <f t="shared" si="4"/>
        <v>15439</v>
      </c>
      <c r="R43" s="395"/>
      <c r="S43" s="395"/>
      <c r="T43" s="395"/>
      <c r="U43" s="395"/>
    </row>
    <row r="44" spans="1:21" s="379" customFormat="1" ht="12.95" customHeight="1">
      <c r="A44" s="401">
        <v>40</v>
      </c>
      <c r="B44" s="40" t="s">
        <v>171</v>
      </c>
      <c r="C44" s="398">
        <v>3895</v>
      </c>
      <c r="D44" s="398">
        <v>1087</v>
      </c>
      <c r="E44" s="399">
        <f t="shared" si="0"/>
        <v>4982</v>
      </c>
      <c r="F44" s="398">
        <v>3227</v>
      </c>
      <c r="G44" s="398">
        <v>823</v>
      </c>
      <c r="H44" s="399">
        <f t="shared" si="1"/>
        <v>4050</v>
      </c>
      <c r="I44" s="398">
        <v>263</v>
      </c>
      <c r="J44" s="398">
        <v>211</v>
      </c>
      <c r="K44" s="399">
        <f t="shared" si="2"/>
        <v>474</v>
      </c>
      <c r="L44" s="398">
        <v>123</v>
      </c>
      <c r="M44" s="398">
        <v>3</v>
      </c>
      <c r="N44" s="399">
        <f t="shared" si="3"/>
        <v>126</v>
      </c>
      <c r="O44" s="400">
        <f t="shared" si="4"/>
        <v>9632</v>
      </c>
      <c r="R44" s="395"/>
      <c r="S44" s="395"/>
      <c r="T44" s="395"/>
      <c r="U44" s="395"/>
    </row>
    <row r="45" spans="1:21" s="379" customFormat="1" ht="12.95" customHeight="1">
      <c r="A45" s="401">
        <v>41</v>
      </c>
      <c r="B45" s="40" t="s">
        <v>131</v>
      </c>
      <c r="C45" s="398">
        <v>27136</v>
      </c>
      <c r="D45" s="398">
        <v>9593</v>
      </c>
      <c r="E45" s="399">
        <f t="shared" si="0"/>
        <v>36729</v>
      </c>
      <c r="F45" s="398">
        <v>2396</v>
      </c>
      <c r="G45" s="398">
        <v>466</v>
      </c>
      <c r="H45" s="399">
        <f t="shared" si="1"/>
        <v>2862</v>
      </c>
      <c r="I45" s="398">
        <v>856</v>
      </c>
      <c r="J45" s="398">
        <v>718</v>
      </c>
      <c r="K45" s="399">
        <f t="shared" si="2"/>
        <v>1574</v>
      </c>
      <c r="L45" s="398">
        <v>64</v>
      </c>
      <c r="M45" s="398">
        <v>15</v>
      </c>
      <c r="N45" s="399">
        <f t="shared" si="3"/>
        <v>79</v>
      </c>
      <c r="O45" s="400">
        <f t="shared" si="4"/>
        <v>41244</v>
      </c>
      <c r="R45" s="395"/>
      <c r="S45" s="395"/>
      <c r="T45" s="395"/>
      <c r="U45" s="395"/>
    </row>
    <row r="46" spans="1:21" s="379" customFormat="1" ht="12.95" customHeight="1">
      <c r="A46" s="401">
        <v>42</v>
      </c>
      <c r="B46" s="40" t="s">
        <v>132</v>
      </c>
      <c r="C46" s="398">
        <v>50437</v>
      </c>
      <c r="D46" s="398">
        <v>8819</v>
      </c>
      <c r="E46" s="399">
        <f t="shared" si="0"/>
        <v>59256</v>
      </c>
      <c r="F46" s="398">
        <v>38694</v>
      </c>
      <c r="G46" s="398">
        <v>6474</v>
      </c>
      <c r="H46" s="399">
        <f t="shared" si="1"/>
        <v>45168</v>
      </c>
      <c r="I46" s="398">
        <v>2026</v>
      </c>
      <c r="J46" s="398">
        <v>475</v>
      </c>
      <c r="K46" s="399">
        <f t="shared" si="2"/>
        <v>2501</v>
      </c>
      <c r="L46" s="398">
        <v>214</v>
      </c>
      <c r="M46" s="398">
        <v>4</v>
      </c>
      <c r="N46" s="399">
        <f t="shared" si="3"/>
        <v>218</v>
      </c>
      <c r="O46" s="400">
        <f t="shared" si="4"/>
        <v>107143</v>
      </c>
      <c r="R46" s="395"/>
      <c r="S46" s="395"/>
      <c r="T46" s="395"/>
      <c r="U46" s="395"/>
    </row>
    <row r="47" spans="1:21" s="379" customFormat="1" ht="12.95" customHeight="1">
      <c r="A47" s="401">
        <v>43</v>
      </c>
      <c r="B47" s="40" t="s">
        <v>133</v>
      </c>
      <c r="C47" s="398">
        <v>9444</v>
      </c>
      <c r="D47" s="398">
        <v>2884</v>
      </c>
      <c r="E47" s="399">
        <f t="shared" si="0"/>
        <v>12328</v>
      </c>
      <c r="F47" s="398">
        <v>6039</v>
      </c>
      <c r="G47" s="398">
        <v>1822</v>
      </c>
      <c r="H47" s="399">
        <f t="shared" si="1"/>
        <v>7861</v>
      </c>
      <c r="I47" s="398">
        <v>314</v>
      </c>
      <c r="J47" s="398">
        <v>262</v>
      </c>
      <c r="K47" s="399">
        <f t="shared" si="2"/>
        <v>576</v>
      </c>
      <c r="L47" s="398">
        <v>172</v>
      </c>
      <c r="M47" s="398">
        <v>4</v>
      </c>
      <c r="N47" s="399">
        <f t="shared" si="3"/>
        <v>176</v>
      </c>
      <c r="O47" s="400">
        <f t="shared" si="4"/>
        <v>20941</v>
      </c>
      <c r="R47" s="395"/>
      <c r="S47" s="395"/>
      <c r="T47" s="395"/>
      <c r="U47" s="395"/>
    </row>
    <row r="48" spans="1:21" s="379" customFormat="1" ht="12.95" customHeight="1">
      <c r="A48" s="401">
        <v>44</v>
      </c>
      <c r="B48" s="40" t="s">
        <v>134</v>
      </c>
      <c r="C48" s="398">
        <v>12744</v>
      </c>
      <c r="D48" s="398">
        <v>2562</v>
      </c>
      <c r="E48" s="399">
        <f t="shared" si="0"/>
        <v>15306</v>
      </c>
      <c r="F48" s="398">
        <v>11974</v>
      </c>
      <c r="G48" s="398">
        <v>2175</v>
      </c>
      <c r="H48" s="399">
        <f t="shared" si="1"/>
        <v>14149</v>
      </c>
      <c r="I48" s="398">
        <v>270</v>
      </c>
      <c r="J48" s="398">
        <v>141</v>
      </c>
      <c r="K48" s="399">
        <f t="shared" si="2"/>
        <v>411</v>
      </c>
      <c r="L48" s="398">
        <v>294</v>
      </c>
      <c r="M48" s="398">
        <v>2</v>
      </c>
      <c r="N48" s="399">
        <f t="shared" si="3"/>
        <v>296</v>
      </c>
      <c r="O48" s="400">
        <f t="shared" si="4"/>
        <v>30162</v>
      </c>
      <c r="R48" s="395"/>
      <c r="S48" s="395"/>
      <c r="T48" s="395"/>
      <c r="U48" s="395"/>
    </row>
    <row r="49" spans="1:25" s="379" customFormat="1" ht="12.95" customHeight="1">
      <c r="A49" s="401">
        <v>45</v>
      </c>
      <c r="B49" s="40" t="s">
        <v>135</v>
      </c>
      <c r="C49" s="398">
        <v>29504</v>
      </c>
      <c r="D49" s="398">
        <v>7341</v>
      </c>
      <c r="E49" s="399">
        <f t="shared" si="0"/>
        <v>36845</v>
      </c>
      <c r="F49" s="398">
        <v>29861</v>
      </c>
      <c r="G49" s="398">
        <v>5090</v>
      </c>
      <c r="H49" s="399">
        <f t="shared" si="1"/>
        <v>34951</v>
      </c>
      <c r="I49" s="398">
        <v>532</v>
      </c>
      <c r="J49" s="398">
        <v>518</v>
      </c>
      <c r="K49" s="399">
        <f t="shared" si="2"/>
        <v>1050</v>
      </c>
      <c r="L49" s="398">
        <v>401</v>
      </c>
      <c r="M49" s="398">
        <v>8</v>
      </c>
      <c r="N49" s="399">
        <f t="shared" si="3"/>
        <v>409</v>
      </c>
      <c r="O49" s="400">
        <f t="shared" si="4"/>
        <v>73255</v>
      </c>
      <c r="R49" s="395"/>
      <c r="S49" s="395"/>
      <c r="T49" s="395"/>
      <c r="U49" s="395"/>
    </row>
    <row r="50" spans="1:25" s="379" customFormat="1" ht="12.95" customHeight="1">
      <c r="A50" s="401">
        <v>46</v>
      </c>
      <c r="B50" s="40" t="s">
        <v>190</v>
      </c>
      <c r="C50" s="398">
        <v>18502</v>
      </c>
      <c r="D50" s="398">
        <v>3664</v>
      </c>
      <c r="E50" s="399">
        <f t="shared" si="0"/>
        <v>22166</v>
      </c>
      <c r="F50" s="398">
        <v>9840</v>
      </c>
      <c r="G50" s="398">
        <v>1467</v>
      </c>
      <c r="H50" s="399">
        <f t="shared" si="1"/>
        <v>11307</v>
      </c>
      <c r="I50" s="398">
        <v>516</v>
      </c>
      <c r="J50" s="398">
        <v>154</v>
      </c>
      <c r="K50" s="399">
        <f t="shared" si="2"/>
        <v>670</v>
      </c>
      <c r="L50" s="398">
        <v>213</v>
      </c>
      <c r="M50" s="398">
        <v>1</v>
      </c>
      <c r="N50" s="399">
        <f t="shared" si="3"/>
        <v>214</v>
      </c>
      <c r="O50" s="400">
        <f t="shared" si="4"/>
        <v>34357</v>
      </c>
      <c r="R50" s="395"/>
      <c r="S50" s="395"/>
      <c r="T50" s="395"/>
      <c r="U50" s="395"/>
    </row>
    <row r="51" spans="1:25" s="379" customFormat="1" ht="12.95" customHeight="1">
      <c r="A51" s="401">
        <v>47</v>
      </c>
      <c r="B51" s="40" t="s">
        <v>136</v>
      </c>
      <c r="C51" s="398">
        <v>8402</v>
      </c>
      <c r="D51" s="398">
        <v>1407</v>
      </c>
      <c r="E51" s="399">
        <f t="shared" si="0"/>
        <v>9809</v>
      </c>
      <c r="F51" s="398">
        <v>8322</v>
      </c>
      <c r="G51" s="398">
        <v>883</v>
      </c>
      <c r="H51" s="399">
        <f t="shared" si="1"/>
        <v>9205</v>
      </c>
      <c r="I51" s="398">
        <v>95</v>
      </c>
      <c r="J51" s="398">
        <v>15</v>
      </c>
      <c r="K51" s="399">
        <f t="shared" si="2"/>
        <v>110</v>
      </c>
      <c r="L51" s="398">
        <v>322</v>
      </c>
      <c r="M51" s="398">
        <v>3</v>
      </c>
      <c r="N51" s="399">
        <f t="shared" si="3"/>
        <v>325</v>
      </c>
      <c r="O51" s="400">
        <f t="shared" si="4"/>
        <v>19449</v>
      </c>
      <c r="R51" s="395"/>
      <c r="S51" s="395"/>
      <c r="T51" s="395"/>
      <c r="U51" s="395"/>
    </row>
    <row r="52" spans="1:25" s="379" customFormat="1" ht="12.95" customHeight="1">
      <c r="A52" s="401">
        <v>48</v>
      </c>
      <c r="B52" s="40" t="s">
        <v>137</v>
      </c>
      <c r="C52" s="398">
        <v>28644</v>
      </c>
      <c r="D52" s="398">
        <v>9186</v>
      </c>
      <c r="E52" s="399">
        <f t="shared" si="0"/>
        <v>37830</v>
      </c>
      <c r="F52" s="398">
        <v>10735</v>
      </c>
      <c r="G52" s="398">
        <v>2463</v>
      </c>
      <c r="H52" s="399">
        <f t="shared" si="1"/>
        <v>13198</v>
      </c>
      <c r="I52" s="398">
        <v>449</v>
      </c>
      <c r="J52" s="398">
        <v>528</v>
      </c>
      <c r="K52" s="399">
        <f t="shared" si="2"/>
        <v>977</v>
      </c>
      <c r="L52" s="398">
        <v>71</v>
      </c>
      <c r="M52" s="398">
        <v>6</v>
      </c>
      <c r="N52" s="399">
        <f t="shared" si="3"/>
        <v>77</v>
      </c>
      <c r="O52" s="400">
        <f t="shared" si="4"/>
        <v>52082</v>
      </c>
      <c r="R52" s="395"/>
      <c r="S52" s="395"/>
      <c r="T52" s="395"/>
      <c r="U52" s="395"/>
    </row>
    <row r="53" spans="1:25" s="379" customFormat="1" ht="12.95" customHeight="1">
      <c r="A53" s="401">
        <v>49</v>
      </c>
      <c r="B53" s="40" t="s">
        <v>138</v>
      </c>
      <c r="C53" s="398">
        <v>3415</v>
      </c>
      <c r="D53" s="398">
        <v>387</v>
      </c>
      <c r="E53" s="399">
        <f t="shared" si="0"/>
        <v>3802</v>
      </c>
      <c r="F53" s="398">
        <v>2422</v>
      </c>
      <c r="G53" s="398">
        <v>148</v>
      </c>
      <c r="H53" s="399">
        <f t="shared" si="1"/>
        <v>2570</v>
      </c>
      <c r="I53" s="398">
        <v>25</v>
      </c>
      <c r="J53" s="398">
        <v>9</v>
      </c>
      <c r="K53" s="399">
        <f t="shared" si="2"/>
        <v>34</v>
      </c>
      <c r="L53" s="398">
        <v>289</v>
      </c>
      <c r="M53" s="398">
        <v>0</v>
      </c>
      <c r="N53" s="399">
        <f t="shared" si="3"/>
        <v>289</v>
      </c>
      <c r="O53" s="400">
        <f t="shared" si="4"/>
        <v>6695</v>
      </c>
      <c r="R53" s="395"/>
      <c r="S53" s="395"/>
      <c r="T53" s="395"/>
      <c r="U53" s="395"/>
    </row>
    <row r="54" spans="1:25" s="379" customFormat="1" ht="12.95" customHeight="1">
      <c r="A54" s="401">
        <v>50</v>
      </c>
      <c r="B54" s="40" t="s">
        <v>139</v>
      </c>
      <c r="C54" s="398">
        <v>7825</v>
      </c>
      <c r="D54" s="398">
        <v>1461</v>
      </c>
      <c r="E54" s="399">
        <f t="shared" si="0"/>
        <v>9286</v>
      </c>
      <c r="F54" s="398">
        <v>7191</v>
      </c>
      <c r="G54" s="398">
        <v>1312</v>
      </c>
      <c r="H54" s="399">
        <f t="shared" si="1"/>
        <v>8503</v>
      </c>
      <c r="I54" s="398">
        <v>307</v>
      </c>
      <c r="J54" s="398">
        <v>121</v>
      </c>
      <c r="K54" s="399">
        <f t="shared" si="2"/>
        <v>428</v>
      </c>
      <c r="L54" s="398">
        <v>56</v>
      </c>
      <c r="M54" s="398">
        <v>1</v>
      </c>
      <c r="N54" s="399">
        <f t="shared" si="3"/>
        <v>57</v>
      </c>
      <c r="O54" s="400">
        <f t="shared" si="4"/>
        <v>18274</v>
      </c>
      <c r="R54" s="395"/>
      <c r="S54" s="395"/>
      <c r="T54" s="395"/>
      <c r="U54" s="395"/>
    </row>
    <row r="55" spans="1:25" s="379" customFormat="1" ht="12.95" customHeight="1">
      <c r="A55" s="401">
        <v>51</v>
      </c>
      <c r="B55" s="40" t="s">
        <v>140</v>
      </c>
      <c r="C55" s="398">
        <v>7149</v>
      </c>
      <c r="D55" s="398">
        <v>1300</v>
      </c>
      <c r="E55" s="399">
        <f t="shared" si="0"/>
        <v>8449</v>
      </c>
      <c r="F55" s="398">
        <v>11955</v>
      </c>
      <c r="G55" s="398">
        <v>1179</v>
      </c>
      <c r="H55" s="399">
        <f t="shared" si="1"/>
        <v>13134</v>
      </c>
      <c r="I55" s="398">
        <v>346</v>
      </c>
      <c r="J55" s="398">
        <v>86</v>
      </c>
      <c r="K55" s="399">
        <f t="shared" si="2"/>
        <v>432</v>
      </c>
      <c r="L55" s="398">
        <v>94</v>
      </c>
      <c r="M55" s="398">
        <v>3</v>
      </c>
      <c r="N55" s="399">
        <f t="shared" si="3"/>
        <v>97</v>
      </c>
      <c r="O55" s="400">
        <f t="shared" si="4"/>
        <v>22112</v>
      </c>
      <c r="R55" s="395"/>
      <c r="S55" s="395"/>
      <c r="T55" s="395"/>
      <c r="U55" s="395"/>
    </row>
    <row r="56" spans="1:25" s="379" customFormat="1" ht="12.95" customHeight="1">
      <c r="A56" s="401">
        <v>52</v>
      </c>
      <c r="B56" s="40" t="s">
        <v>141</v>
      </c>
      <c r="C56" s="398">
        <v>12384</v>
      </c>
      <c r="D56" s="398">
        <v>2845</v>
      </c>
      <c r="E56" s="399">
        <f t="shared" si="0"/>
        <v>15229</v>
      </c>
      <c r="F56" s="398">
        <v>9488</v>
      </c>
      <c r="G56" s="398">
        <v>2310</v>
      </c>
      <c r="H56" s="399">
        <f t="shared" si="1"/>
        <v>11798</v>
      </c>
      <c r="I56" s="398">
        <v>280</v>
      </c>
      <c r="J56" s="398">
        <v>228</v>
      </c>
      <c r="K56" s="399">
        <f t="shared" si="2"/>
        <v>508</v>
      </c>
      <c r="L56" s="398">
        <v>130</v>
      </c>
      <c r="M56" s="398">
        <v>5</v>
      </c>
      <c r="N56" s="399">
        <f t="shared" si="3"/>
        <v>135</v>
      </c>
      <c r="O56" s="400">
        <f t="shared" si="4"/>
        <v>27670</v>
      </c>
      <c r="R56" s="395"/>
      <c r="S56" s="395"/>
      <c r="T56" s="395"/>
      <c r="U56" s="395"/>
    </row>
    <row r="57" spans="1:25" s="379" customFormat="1" ht="12.95" customHeight="1">
      <c r="A57" s="401">
        <v>53</v>
      </c>
      <c r="B57" s="40" t="s">
        <v>142</v>
      </c>
      <c r="C57" s="398">
        <v>6269</v>
      </c>
      <c r="D57" s="398">
        <v>1260</v>
      </c>
      <c r="E57" s="399">
        <f t="shared" si="0"/>
        <v>7529</v>
      </c>
      <c r="F57" s="398">
        <v>4685</v>
      </c>
      <c r="G57" s="398">
        <v>4227</v>
      </c>
      <c r="H57" s="399">
        <f t="shared" si="1"/>
        <v>8912</v>
      </c>
      <c r="I57" s="398">
        <v>213</v>
      </c>
      <c r="J57" s="398">
        <v>164</v>
      </c>
      <c r="K57" s="399">
        <f t="shared" si="2"/>
        <v>377</v>
      </c>
      <c r="L57" s="398">
        <v>44</v>
      </c>
      <c r="M57" s="398">
        <v>0</v>
      </c>
      <c r="N57" s="399">
        <f t="shared" si="3"/>
        <v>44</v>
      </c>
      <c r="O57" s="400">
        <f t="shared" si="4"/>
        <v>16862</v>
      </c>
      <c r="R57" s="395"/>
      <c r="S57" s="395"/>
      <c r="T57" s="395"/>
      <c r="U57" s="395"/>
    </row>
    <row r="58" spans="1:25" s="379" customFormat="1" ht="12.95" customHeight="1">
      <c r="A58" s="401">
        <v>54</v>
      </c>
      <c r="B58" s="40" t="s">
        <v>143</v>
      </c>
      <c r="C58" s="398">
        <v>20100</v>
      </c>
      <c r="D58" s="398">
        <v>5663</v>
      </c>
      <c r="E58" s="399">
        <f t="shared" si="0"/>
        <v>25763</v>
      </c>
      <c r="F58" s="398">
        <v>8716</v>
      </c>
      <c r="G58" s="398">
        <v>1806</v>
      </c>
      <c r="H58" s="399">
        <f t="shared" si="1"/>
        <v>10522</v>
      </c>
      <c r="I58" s="398">
        <v>614</v>
      </c>
      <c r="J58" s="398">
        <v>608</v>
      </c>
      <c r="K58" s="399">
        <f t="shared" si="2"/>
        <v>1222</v>
      </c>
      <c r="L58" s="398">
        <v>66</v>
      </c>
      <c r="M58" s="398">
        <v>0</v>
      </c>
      <c r="N58" s="399">
        <f t="shared" si="3"/>
        <v>66</v>
      </c>
      <c r="O58" s="400">
        <f t="shared" si="4"/>
        <v>37573</v>
      </c>
      <c r="R58" s="395"/>
      <c r="S58" s="395"/>
      <c r="T58" s="395"/>
      <c r="U58" s="395"/>
    </row>
    <row r="59" spans="1:25" s="403" customFormat="1" ht="12.95" customHeight="1">
      <c r="A59" s="401">
        <v>55</v>
      </c>
      <c r="B59" s="40" t="s">
        <v>144</v>
      </c>
      <c r="C59" s="402">
        <v>22526</v>
      </c>
      <c r="D59" s="402">
        <v>7258</v>
      </c>
      <c r="E59" s="399">
        <f t="shared" si="0"/>
        <v>29784</v>
      </c>
      <c r="F59" s="402">
        <v>18401</v>
      </c>
      <c r="G59" s="402">
        <v>4959</v>
      </c>
      <c r="H59" s="399">
        <f t="shared" si="1"/>
        <v>23360</v>
      </c>
      <c r="I59" s="402">
        <v>1202</v>
      </c>
      <c r="J59" s="402">
        <v>1362</v>
      </c>
      <c r="K59" s="399">
        <f t="shared" si="2"/>
        <v>2564</v>
      </c>
      <c r="L59" s="402">
        <v>234</v>
      </c>
      <c r="M59" s="402">
        <v>4</v>
      </c>
      <c r="N59" s="399">
        <f t="shared" si="3"/>
        <v>238</v>
      </c>
      <c r="O59" s="400">
        <f t="shared" si="4"/>
        <v>55946</v>
      </c>
      <c r="Q59" s="404"/>
      <c r="R59" s="395"/>
      <c r="S59" s="395"/>
      <c r="T59" s="395"/>
      <c r="U59" s="395"/>
      <c r="V59" s="379"/>
      <c r="X59" s="379"/>
      <c r="Y59" s="379"/>
    </row>
    <row r="60" spans="1:25" s="379" customFormat="1" ht="12.95" customHeight="1">
      <c r="A60" s="401">
        <v>56</v>
      </c>
      <c r="B60" s="40" t="s">
        <v>145</v>
      </c>
      <c r="C60" s="398">
        <v>2766</v>
      </c>
      <c r="D60" s="398">
        <v>205</v>
      </c>
      <c r="E60" s="399">
        <f t="shared" si="0"/>
        <v>2971</v>
      </c>
      <c r="F60" s="398">
        <v>1970</v>
      </c>
      <c r="G60" s="398">
        <v>62</v>
      </c>
      <c r="H60" s="399">
        <f t="shared" si="1"/>
        <v>2032</v>
      </c>
      <c r="I60" s="398">
        <v>88</v>
      </c>
      <c r="J60" s="398">
        <v>5</v>
      </c>
      <c r="K60" s="399">
        <f t="shared" si="2"/>
        <v>93</v>
      </c>
      <c r="L60" s="398">
        <v>159</v>
      </c>
      <c r="M60" s="398">
        <v>1</v>
      </c>
      <c r="N60" s="399">
        <f t="shared" si="3"/>
        <v>160</v>
      </c>
      <c r="O60" s="400">
        <f t="shared" si="4"/>
        <v>5256</v>
      </c>
      <c r="R60" s="395"/>
      <c r="S60" s="395"/>
      <c r="T60" s="395"/>
      <c r="U60" s="395"/>
    </row>
    <row r="61" spans="1:25" s="379" customFormat="1" ht="12.95" customHeight="1">
      <c r="A61" s="401">
        <v>57</v>
      </c>
      <c r="B61" s="40" t="s">
        <v>146</v>
      </c>
      <c r="C61" s="398">
        <v>3444</v>
      </c>
      <c r="D61" s="398">
        <v>1124</v>
      </c>
      <c r="E61" s="399">
        <f t="shared" si="0"/>
        <v>4568</v>
      </c>
      <c r="F61" s="398">
        <v>2945</v>
      </c>
      <c r="G61" s="398">
        <v>608</v>
      </c>
      <c r="H61" s="399">
        <f t="shared" si="1"/>
        <v>3553</v>
      </c>
      <c r="I61" s="398">
        <v>207</v>
      </c>
      <c r="J61" s="398">
        <v>338</v>
      </c>
      <c r="K61" s="399">
        <f t="shared" si="2"/>
        <v>545</v>
      </c>
      <c r="L61" s="398">
        <v>109</v>
      </c>
      <c r="M61" s="398">
        <v>0</v>
      </c>
      <c r="N61" s="399">
        <f t="shared" si="3"/>
        <v>109</v>
      </c>
      <c r="O61" s="400">
        <f t="shared" si="4"/>
        <v>8775</v>
      </c>
      <c r="R61" s="395"/>
      <c r="S61" s="395"/>
      <c r="T61" s="395"/>
      <c r="U61" s="395"/>
    </row>
    <row r="62" spans="1:25" s="379" customFormat="1" ht="12.95" customHeight="1">
      <c r="A62" s="401">
        <v>58</v>
      </c>
      <c r="B62" s="40" t="s">
        <v>147</v>
      </c>
      <c r="C62" s="398">
        <v>9384</v>
      </c>
      <c r="D62" s="398">
        <v>2074</v>
      </c>
      <c r="E62" s="399">
        <f t="shared" si="0"/>
        <v>11458</v>
      </c>
      <c r="F62" s="398">
        <v>11873</v>
      </c>
      <c r="G62" s="398">
        <v>1881</v>
      </c>
      <c r="H62" s="399">
        <f t="shared" si="1"/>
        <v>13754</v>
      </c>
      <c r="I62" s="398">
        <v>878</v>
      </c>
      <c r="J62" s="398">
        <v>243</v>
      </c>
      <c r="K62" s="399">
        <f t="shared" si="2"/>
        <v>1121</v>
      </c>
      <c r="L62" s="398">
        <v>585</v>
      </c>
      <c r="M62" s="398">
        <v>2</v>
      </c>
      <c r="N62" s="399">
        <f t="shared" si="3"/>
        <v>587</v>
      </c>
      <c r="O62" s="400">
        <f t="shared" si="4"/>
        <v>26920</v>
      </c>
      <c r="R62" s="395"/>
      <c r="S62" s="395"/>
      <c r="T62" s="395"/>
      <c r="U62" s="395"/>
    </row>
    <row r="63" spans="1:25" s="379" customFormat="1" ht="12.95" customHeight="1">
      <c r="A63" s="401">
        <v>59</v>
      </c>
      <c r="B63" s="40" t="s">
        <v>148</v>
      </c>
      <c r="C63" s="398">
        <v>17770</v>
      </c>
      <c r="D63" s="398">
        <v>6028</v>
      </c>
      <c r="E63" s="399">
        <f t="shared" si="0"/>
        <v>23798</v>
      </c>
      <c r="F63" s="398">
        <v>6304</v>
      </c>
      <c r="G63" s="398">
        <v>1642</v>
      </c>
      <c r="H63" s="399">
        <f t="shared" si="1"/>
        <v>7946</v>
      </c>
      <c r="I63" s="398">
        <v>436</v>
      </c>
      <c r="J63" s="398">
        <v>819</v>
      </c>
      <c r="K63" s="399">
        <f t="shared" si="2"/>
        <v>1255</v>
      </c>
      <c r="L63" s="398">
        <v>18</v>
      </c>
      <c r="M63" s="398">
        <v>4</v>
      </c>
      <c r="N63" s="399">
        <f t="shared" si="3"/>
        <v>22</v>
      </c>
      <c r="O63" s="400">
        <f t="shared" si="4"/>
        <v>33021</v>
      </c>
      <c r="R63" s="395"/>
      <c r="S63" s="395"/>
      <c r="T63" s="395"/>
      <c r="U63" s="395"/>
    </row>
    <row r="64" spans="1:25" s="379" customFormat="1" ht="12.95" customHeight="1">
      <c r="A64" s="401">
        <v>60</v>
      </c>
      <c r="B64" s="40" t="s">
        <v>149</v>
      </c>
      <c r="C64" s="398">
        <v>9792</v>
      </c>
      <c r="D64" s="398">
        <v>2341</v>
      </c>
      <c r="E64" s="399">
        <f t="shared" si="0"/>
        <v>12133</v>
      </c>
      <c r="F64" s="398">
        <v>9053</v>
      </c>
      <c r="G64" s="398">
        <v>1075</v>
      </c>
      <c r="H64" s="399">
        <f t="shared" si="1"/>
        <v>10128</v>
      </c>
      <c r="I64" s="398">
        <v>601</v>
      </c>
      <c r="J64" s="398">
        <v>168</v>
      </c>
      <c r="K64" s="399">
        <f t="shared" si="2"/>
        <v>769</v>
      </c>
      <c r="L64" s="398">
        <v>343</v>
      </c>
      <c r="M64" s="398">
        <v>2</v>
      </c>
      <c r="N64" s="399">
        <f t="shared" si="3"/>
        <v>345</v>
      </c>
      <c r="O64" s="400">
        <f t="shared" si="4"/>
        <v>23375</v>
      </c>
      <c r="R64" s="395"/>
      <c r="S64" s="395"/>
      <c r="T64" s="395"/>
      <c r="U64" s="395"/>
    </row>
    <row r="65" spans="1:25" s="379" customFormat="1" ht="12.95" customHeight="1">
      <c r="A65" s="401">
        <v>61</v>
      </c>
      <c r="B65" s="40" t="s">
        <v>150</v>
      </c>
      <c r="C65" s="398">
        <v>14468</v>
      </c>
      <c r="D65" s="398">
        <v>3325</v>
      </c>
      <c r="E65" s="399">
        <f t="shared" si="0"/>
        <v>17793</v>
      </c>
      <c r="F65" s="398">
        <v>4248</v>
      </c>
      <c r="G65" s="398">
        <v>1925</v>
      </c>
      <c r="H65" s="399">
        <f t="shared" si="1"/>
        <v>6173</v>
      </c>
      <c r="I65" s="398">
        <v>409</v>
      </c>
      <c r="J65" s="398">
        <v>411</v>
      </c>
      <c r="K65" s="399">
        <f t="shared" si="2"/>
        <v>820</v>
      </c>
      <c r="L65" s="398">
        <v>70</v>
      </c>
      <c r="M65" s="398">
        <v>1</v>
      </c>
      <c r="N65" s="399">
        <f t="shared" si="3"/>
        <v>71</v>
      </c>
      <c r="O65" s="400">
        <f t="shared" si="4"/>
        <v>24857</v>
      </c>
      <c r="R65" s="395"/>
      <c r="S65" s="395"/>
      <c r="T65" s="395"/>
      <c r="U65" s="395"/>
    </row>
    <row r="66" spans="1:25" s="379" customFormat="1" ht="12.95" customHeight="1">
      <c r="A66" s="401">
        <v>62</v>
      </c>
      <c r="B66" s="40" t="s">
        <v>151</v>
      </c>
      <c r="C66" s="398">
        <v>1459</v>
      </c>
      <c r="D66" s="398">
        <v>314</v>
      </c>
      <c r="E66" s="399">
        <f t="shared" si="0"/>
        <v>1773</v>
      </c>
      <c r="F66" s="398">
        <v>1134</v>
      </c>
      <c r="G66" s="398">
        <v>108</v>
      </c>
      <c r="H66" s="399">
        <f t="shared" si="1"/>
        <v>1242</v>
      </c>
      <c r="I66" s="398">
        <v>16</v>
      </c>
      <c r="J66" s="398">
        <v>5</v>
      </c>
      <c r="K66" s="399">
        <f t="shared" si="2"/>
        <v>21</v>
      </c>
      <c r="L66" s="398">
        <v>179</v>
      </c>
      <c r="M66" s="398">
        <v>4</v>
      </c>
      <c r="N66" s="399">
        <f t="shared" si="3"/>
        <v>183</v>
      </c>
      <c r="O66" s="400">
        <f t="shared" si="4"/>
        <v>3219</v>
      </c>
      <c r="R66" s="395"/>
      <c r="S66" s="395"/>
      <c r="T66" s="395"/>
      <c r="U66" s="395"/>
    </row>
    <row r="67" spans="1:25" s="379" customFormat="1" ht="12.95" customHeight="1">
      <c r="A67" s="401">
        <v>63</v>
      </c>
      <c r="B67" s="40" t="s">
        <v>191</v>
      </c>
      <c r="C67" s="398">
        <v>26734</v>
      </c>
      <c r="D67" s="398">
        <v>2918</v>
      </c>
      <c r="E67" s="399">
        <f t="shared" si="0"/>
        <v>29652</v>
      </c>
      <c r="F67" s="398">
        <v>18519</v>
      </c>
      <c r="G67" s="398">
        <v>2086</v>
      </c>
      <c r="H67" s="399">
        <f t="shared" si="1"/>
        <v>20605</v>
      </c>
      <c r="I67" s="398">
        <v>273</v>
      </c>
      <c r="J67" s="398">
        <v>40</v>
      </c>
      <c r="K67" s="399">
        <f t="shared" si="2"/>
        <v>313</v>
      </c>
      <c r="L67" s="398">
        <v>692</v>
      </c>
      <c r="M67" s="398">
        <v>2</v>
      </c>
      <c r="N67" s="399">
        <f t="shared" si="3"/>
        <v>694</v>
      </c>
      <c r="O67" s="400">
        <f t="shared" si="4"/>
        <v>51264</v>
      </c>
      <c r="R67" s="395"/>
      <c r="S67" s="395"/>
      <c r="T67" s="395"/>
      <c r="U67" s="395"/>
    </row>
    <row r="68" spans="1:25" s="379" customFormat="1" ht="12.95" customHeight="1">
      <c r="A68" s="401">
        <v>64</v>
      </c>
      <c r="B68" s="40" t="s">
        <v>152</v>
      </c>
      <c r="C68" s="398">
        <v>8204</v>
      </c>
      <c r="D68" s="398">
        <v>3008</v>
      </c>
      <c r="E68" s="399">
        <f t="shared" si="0"/>
        <v>11212</v>
      </c>
      <c r="F68" s="398">
        <v>5525</v>
      </c>
      <c r="G68" s="398">
        <v>2141</v>
      </c>
      <c r="H68" s="399">
        <f t="shared" si="1"/>
        <v>7666</v>
      </c>
      <c r="I68" s="398">
        <v>434</v>
      </c>
      <c r="J68" s="398">
        <v>720</v>
      </c>
      <c r="K68" s="399">
        <f t="shared" si="2"/>
        <v>1154</v>
      </c>
      <c r="L68" s="398">
        <v>93</v>
      </c>
      <c r="M68" s="398">
        <v>2</v>
      </c>
      <c r="N68" s="399">
        <f t="shared" si="3"/>
        <v>95</v>
      </c>
      <c r="O68" s="400">
        <f t="shared" si="4"/>
        <v>20127</v>
      </c>
      <c r="R68" s="395"/>
      <c r="S68" s="395"/>
      <c r="T68" s="395"/>
      <c r="U68" s="395"/>
    </row>
    <row r="69" spans="1:25" s="379" customFormat="1" ht="12.95" customHeight="1">
      <c r="A69" s="401">
        <v>65</v>
      </c>
      <c r="B69" s="40" t="s">
        <v>153</v>
      </c>
      <c r="C69" s="398">
        <v>10901</v>
      </c>
      <c r="D69" s="398">
        <v>1037</v>
      </c>
      <c r="E69" s="399">
        <f t="shared" si="0"/>
        <v>11938</v>
      </c>
      <c r="F69" s="398">
        <v>3146</v>
      </c>
      <c r="G69" s="398">
        <v>164</v>
      </c>
      <c r="H69" s="399">
        <f t="shared" si="1"/>
        <v>3310</v>
      </c>
      <c r="I69" s="398">
        <v>273</v>
      </c>
      <c r="J69" s="398">
        <v>25</v>
      </c>
      <c r="K69" s="399">
        <f t="shared" si="2"/>
        <v>298</v>
      </c>
      <c r="L69" s="398">
        <v>360</v>
      </c>
      <c r="M69" s="398">
        <v>0</v>
      </c>
      <c r="N69" s="399">
        <f t="shared" si="3"/>
        <v>360</v>
      </c>
      <c r="O69" s="400">
        <f t="shared" si="4"/>
        <v>15906</v>
      </c>
      <c r="R69" s="395"/>
      <c r="S69" s="395"/>
      <c r="T69" s="395"/>
      <c r="U69" s="395"/>
    </row>
    <row r="70" spans="1:25" s="379" customFormat="1" ht="12.95" customHeight="1">
      <c r="A70" s="401">
        <v>66</v>
      </c>
      <c r="B70" s="40" t="s">
        <v>154</v>
      </c>
      <c r="C70" s="394">
        <v>8185</v>
      </c>
      <c r="D70" s="394">
        <v>1452</v>
      </c>
      <c r="E70" s="399">
        <f t="shared" ref="E70:E85" si="5">C70+D70</f>
        <v>9637</v>
      </c>
      <c r="F70" s="394">
        <v>10939</v>
      </c>
      <c r="G70" s="394">
        <v>2019</v>
      </c>
      <c r="H70" s="399">
        <f t="shared" ref="H70:H85" si="6">SUM(F70:G70)</f>
        <v>12958</v>
      </c>
      <c r="I70" s="394">
        <v>374</v>
      </c>
      <c r="J70" s="394">
        <v>79</v>
      </c>
      <c r="K70" s="399">
        <f t="shared" ref="K70:K85" si="7">SUM(I70:J70)</f>
        <v>453</v>
      </c>
      <c r="L70" s="394">
        <v>291</v>
      </c>
      <c r="M70" s="394">
        <v>4</v>
      </c>
      <c r="N70" s="399">
        <f t="shared" ref="N70:N85" si="8">SUM(L70:M70)</f>
        <v>295</v>
      </c>
      <c r="O70" s="400">
        <f t="shared" ref="O70:O85" si="9">SUM(E70,H70,K70,N70)</f>
        <v>23343</v>
      </c>
      <c r="R70" s="395"/>
      <c r="S70" s="395"/>
      <c r="T70" s="395"/>
      <c r="U70" s="395"/>
    </row>
    <row r="71" spans="1:25" ht="12.95" customHeight="1">
      <c r="A71" s="401">
        <v>67</v>
      </c>
      <c r="B71" s="40" t="s">
        <v>155</v>
      </c>
      <c r="C71" s="394">
        <v>8553</v>
      </c>
      <c r="D71" s="394">
        <v>2750</v>
      </c>
      <c r="E71" s="399">
        <f t="shared" si="5"/>
        <v>11303</v>
      </c>
      <c r="F71" s="394">
        <v>1121</v>
      </c>
      <c r="G71" s="394">
        <v>555</v>
      </c>
      <c r="H71" s="399">
        <f t="shared" si="6"/>
        <v>1676</v>
      </c>
      <c r="I71" s="394">
        <v>457</v>
      </c>
      <c r="J71" s="394">
        <v>318</v>
      </c>
      <c r="K71" s="399">
        <f t="shared" si="7"/>
        <v>775</v>
      </c>
      <c r="L71" s="394">
        <v>16</v>
      </c>
      <c r="M71" s="394">
        <v>2</v>
      </c>
      <c r="N71" s="399">
        <f t="shared" si="8"/>
        <v>18</v>
      </c>
      <c r="O71" s="400">
        <f t="shared" si="9"/>
        <v>13772</v>
      </c>
      <c r="V71" s="379"/>
      <c r="X71" s="379"/>
      <c r="Y71" s="379"/>
    </row>
    <row r="72" spans="1:25" ht="12.95" customHeight="1">
      <c r="A72" s="401">
        <v>68</v>
      </c>
      <c r="B72" s="40" t="s">
        <v>156</v>
      </c>
      <c r="C72" s="394">
        <v>8480</v>
      </c>
      <c r="D72" s="394">
        <v>1812</v>
      </c>
      <c r="E72" s="399">
        <f t="shared" si="5"/>
        <v>10292</v>
      </c>
      <c r="F72" s="394">
        <v>8971</v>
      </c>
      <c r="G72" s="394">
        <v>1470</v>
      </c>
      <c r="H72" s="399">
        <f t="shared" si="6"/>
        <v>10441</v>
      </c>
      <c r="I72" s="394">
        <v>363</v>
      </c>
      <c r="J72" s="394">
        <v>100</v>
      </c>
      <c r="K72" s="399">
        <f t="shared" si="7"/>
        <v>463</v>
      </c>
      <c r="L72" s="394">
        <v>127</v>
      </c>
      <c r="M72" s="394">
        <v>2</v>
      </c>
      <c r="N72" s="399">
        <f t="shared" si="8"/>
        <v>129</v>
      </c>
      <c r="O72" s="400">
        <f t="shared" si="9"/>
        <v>21325</v>
      </c>
      <c r="V72" s="379"/>
      <c r="X72" s="379"/>
      <c r="Y72" s="379"/>
    </row>
    <row r="73" spans="1:25" ht="12.95" customHeight="1">
      <c r="A73" s="401">
        <v>69</v>
      </c>
      <c r="B73" s="40" t="s">
        <v>157</v>
      </c>
      <c r="C73" s="394">
        <v>1351</v>
      </c>
      <c r="D73" s="394">
        <v>206</v>
      </c>
      <c r="E73" s="399">
        <f t="shared" si="5"/>
        <v>1557</v>
      </c>
      <c r="F73" s="394">
        <v>1495</v>
      </c>
      <c r="G73" s="394">
        <v>173</v>
      </c>
      <c r="H73" s="399">
        <f t="shared" si="6"/>
        <v>1668</v>
      </c>
      <c r="I73" s="394">
        <v>69</v>
      </c>
      <c r="J73" s="394">
        <v>5</v>
      </c>
      <c r="K73" s="399">
        <f t="shared" si="7"/>
        <v>74</v>
      </c>
      <c r="L73" s="394">
        <v>64</v>
      </c>
      <c r="M73" s="394">
        <v>0</v>
      </c>
      <c r="N73" s="399">
        <f t="shared" si="8"/>
        <v>64</v>
      </c>
      <c r="O73" s="400">
        <f t="shared" si="9"/>
        <v>3363</v>
      </c>
      <c r="V73" s="379"/>
      <c r="X73" s="379"/>
      <c r="Y73" s="379"/>
    </row>
    <row r="74" spans="1:25" ht="12.95" customHeight="1">
      <c r="A74" s="401">
        <v>70</v>
      </c>
      <c r="B74" s="40" t="s">
        <v>158</v>
      </c>
      <c r="C74" s="394">
        <v>5454</v>
      </c>
      <c r="D74" s="394">
        <v>1087</v>
      </c>
      <c r="E74" s="399">
        <f t="shared" si="5"/>
        <v>6541</v>
      </c>
      <c r="F74" s="394">
        <v>5322</v>
      </c>
      <c r="G74" s="394">
        <v>902</v>
      </c>
      <c r="H74" s="399">
        <f t="shared" si="6"/>
        <v>6224</v>
      </c>
      <c r="I74" s="394">
        <v>93</v>
      </c>
      <c r="J74" s="394">
        <v>89</v>
      </c>
      <c r="K74" s="399">
        <f t="shared" si="7"/>
        <v>182</v>
      </c>
      <c r="L74" s="394">
        <v>84</v>
      </c>
      <c r="M74" s="394">
        <v>4</v>
      </c>
      <c r="N74" s="399">
        <f t="shared" si="8"/>
        <v>88</v>
      </c>
      <c r="O74" s="400">
        <f t="shared" si="9"/>
        <v>13035</v>
      </c>
      <c r="V74" s="379"/>
      <c r="X74" s="379"/>
      <c r="Y74" s="379"/>
    </row>
    <row r="75" spans="1:25" ht="12.95" customHeight="1">
      <c r="A75" s="401">
        <v>71</v>
      </c>
      <c r="B75" s="40" t="s">
        <v>159</v>
      </c>
      <c r="C75" s="394">
        <v>4555</v>
      </c>
      <c r="D75" s="394">
        <v>1042</v>
      </c>
      <c r="E75" s="399">
        <f t="shared" si="5"/>
        <v>5597</v>
      </c>
      <c r="F75" s="394">
        <v>2891</v>
      </c>
      <c r="G75" s="394">
        <v>523</v>
      </c>
      <c r="H75" s="399">
        <f t="shared" si="6"/>
        <v>3414</v>
      </c>
      <c r="I75" s="394">
        <v>232</v>
      </c>
      <c r="J75" s="394">
        <v>88</v>
      </c>
      <c r="K75" s="399">
        <f t="shared" si="7"/>
        <v>320</v>
      </c>
      <c r="L75" s="394">
        <v>83</v>
      </c>
      <c r="M75" s="394">
        <v>2</v>
      </c>
      <c r="N75" s="399">
        <f t="shared" si="8"/>
        <v>85</v>
      </c>
      <c r="O75" s="400">
        <f t="shared" si="9"/>
        <v>9416</v>
      </c>
      <c r="V75" s="379"/>
      <c r="X75" s="379"/>
      <c r="Y75" s="379"/>
    </row>
    <row r="76" spans="1:25" ht="12.95" customHeight="1">
      <c r="A76" s="401">
        <v>72</v>
      </c>
      <c r="B76" s="40" t="s">
        <v>160</v>
      </c>
      <c r="C76" s="394">
        <v>5183</v>
      </c>
      <c r="D76" s="394">
        <v>581</v>
      </c>
      <c r="E76" s="399">
        <f t="shared" si="5"/>
        <v>5764</v>
      </c>
      <c r="F76" s="394">
        <v>1036</v>
      </c>
      <c r="G76" s="394">
        <v>142</v>
      </c>
      <c r="H76" s="399">
        <f t="shared" si="6"/>
        <v>1178</v>
      </c>
      <c r="I76" s="394">
        <v>37</v>
      </c>
      <c r="J76" s="394">
        <v>7</v>
      </c>
      <c r="K76" s="399">
        <f t="shared" si="7"/>
        <v>44</v>
      </c>
      <c r="L76" s="394">
        <v>188</v>
      </c>
      <c r="M76" s="394">
        <v>0</v>
      </c>
      <c r="N76" s="399">
        <f t="shared" si="8"/>
        <v>188</v>
      </c>
      <c r="O76" s="400">
        <f t="shared" si="9"/>
        <v>7174</v>
      </c>
      <c r="V76" s="379"/>
      <c r="X76" s="379"/>
      <c r="Y76" s="379"/>
    </row>
    <row r="77" spans="1:25" ht="12.95" customHeight="1">
      <c r="A77" s="401">
        <v>73</v>
      </c>
      <c r="B77" s="40" t="s">
        <v>161</v>
      </c>
      <c r="C77" s="394">
        <v>4366</v>
      </c>
      <c r="D77" s="394">
        <v>337</v>
      </c>
      <c r="E77" s="399">
        <f t="shared" si="5"/>
        <v>4703</v>
      </c>
      <c r="F77" s="394">
        <v>855</v>
      </c>
      <c r="G77" s="394">
        <v>74</v>
      </c>
      <c r="H77" s="399">
        <f t="shared" si="6"/>
        <v>929</v>
      </c>
      <c r="I77" s="394">
        <v>16</v>
      </c>
      <c r="J77" s="394">
        <v>2</v>
      </c>
      <c r="K77" s="399">
        <f t="shared" si="7"/>
        <v>18</v>
      </c>
      <c r="L77" s="394">
        <v>150</v>
      </c>
      <c r="M77" s="394">
        <v>1</v>
      </c>
      <c r="N77" s="399">
        <f t="shared" si="8"/>
        <v>151</v>
      </c>
      <c r="O77" s="400">
        <f t="shared" si="9"/>
        <v>5801</v>
      </c>
      <c r="V77" s="379"/>
      <c r="X77" s="379"/>
      <c r="Y77" s="379"/>
    </row>
    <row r="78" spans="1:25" ht="12.95" customHeight="1">
      <c r="A78" s="401">
        <v>74</v>
      </c>
      <c r="B78" s="40" t="s">
        <v>162</v>
      </c>
      <c r="C78" s="394">
        <v>3049</v>
      </c>
      <c r="D78" s="394">
        <v>948</v>
      </c>
      <c r="E78" s="399">
        <f t="shared" si="5"/>
        <v>3997</v>
      </c>
      <c r="F78" s="394">
        <v>459</v>
      </c>
      <c r="G78" s="394">
        <v>259</v>
      </c>
      <c r="H78" s="399">
        <f t="shared" si="6"/>
        <v>718</v>
      </c>
      <c r="I78" s="394">
        <v>184</v>
      </c>
      <c r="J78" s="394">
        <v>102</v>
      </c>
      <c r="K78" s="399">
        <f t="shared" si="7"/>
        <v>286</v>
      </c>
      <c r="L78" s="394">
        <v>13</v>
      </c>
      <c r="M78" s="394">
        <v>1</v>
      </c>
      <c r="N78" s="399">
        <f t="shared" si="8"/>
        <v>14</v>
      </c>
      <c r="O78" s="400">
        <f t="shared" si="9"/>
        <v>5015</v>
      </c>
      <c r="V78" s="379"/>
      <c r="X78" s="379"/>
      <c r="Y78" s="379"/>
    </row>
    <row r="79" spans="1:25" ht="12.95" customHeight="1">
      <c r="A79" s="401">
        <v>75</v>
      </c>
      <c r="B79" s="40" t="s">
        <v>163</v>
      </c>
      <c r="C79" s="394">
        <v>1639</v>
      </c>
      <c r="D79" s="394">
        <v>219</v>
      </c>
      <c r="E79" s="399">
        <f t="shared" si="5"/>
        <v>1858</v>
      </c>
      <c r="F79" s="394">
        <v>3184</v>
      </c>
      <c r="G79" s="394">
        <v>185</v>
      </c>
      <c r="H79" s="399">
        <f t="shared" si="6"/>
        <v>3369</v>
      </c>
      <c r="I79" s="394">
        <v>36</v>
      </c>
      <c r="J79" s="394">
        <v>6</v>
      </c>
      <c r="K79" s="399">
        <f t="shared" si="7"/>
        <v>42</v>
      </c>
      <c r="L79" s="394">
        <v>113</v>
      </c>
      <c r="M79" s="394">
        <v>4</v>
      </c>
      <c r="N79" s="399">
        <f t="shared" si="8"/>
        <v>117</v>
      </c>
      <c r="O79" s="400">
        <f t="shared" si="9"/>
        <v>5386</v>
      </c>
      <c r="V79" s="379"/>
      <c r="X79" s="379"/>
      <c r="Y79" s="379"/>
    </row>
    <row r="80" spans="1:25" ht="12.95" customHeight="1">
      <c r="A80" s="401">
        <v>76</v>
      </c>
      <c r="B80" s="40" t="s">
        <v>164</v>
      </c>
      <c r="C80" s="394">
        <v>2892</v>
      </c>
      <c r="D80" s="394">
        <v>454</v>
      </c>
      <c r="E80" s="399">
        <f t="shared" si="5"/>
        <v>3346</v>
      </c>
      <c r="F80" s="394">
        <v>1720</v>
      </c>
      <c r="G80" s="394">
        <v>240</v>
      </c>
      <c r="H80" s="399">
        <f t="shared" si="6"/>
        <v>1960</v>
      </c>
      <c r="I80" s="394">
        <v>43</v>
      </c>
      <c r="J80" s="394">
        <v>14</v>
      </c>
      <c r="K80" s="399">
        <f t="shared" si="7"/>
        <v>57</v>
      </c>
      <c r="L80" s="394">
        <v>103</v>
      </c>
      <c r="M80" s="394">
        <v>0</v>
      </c>
      <c r="N80" s="399">
        <f t="shared" si="8"/>
        <v>103</v>
      </c>
      <c r="O80" s="400">
        <f t="shared" si="9"/>
        <v>5466</v>
      </c>
      <c r="V80" s="379"/>
      <c r="X80" s="379"/>
      <c r="Y80" s="379"/>
    </row>
    <row r="81" spans="1:25" ht="12.95" customHeight="1">
      <c r="A81" s="401">
        <v>77</v>
      </c>
      <c r="B81" s="39" t="s">
        <v>165</v>
      </c>
      <c r="C81" s="394">
        <v>5049</v>
      </c>
      <c r="D81" s="394">
        <v>1879</v>
      </c>
      <c r="E81" s="399">
        <f t="shared" si="5"/>
        <v>6928</v>
      </c>
      <c r="F81" s="394">
        <v>1161</v>
      </c>
      <c r="G81" s="394">
        <v>399</v>
      </c>
      <c r="H81" s="399">
        <f t="shared" si="6"/>
        <v>1560</v>
      </c>
      <c r="I81" s="394">
        <v>256</v>
      </c>
      <c r="J81" s="394">
        <v>217</v>
      </c>
      <c r="K81" s="399">
        <f t="shared" si="7"/>
        <v>473</v>
      </c>
      <c r="L81" s="394">
        <v>13</v>
      </c>
      <c r="M81" s="394">
        <v>3</v>
      </c>
      <c r="N81" s="399">
        <f t="shared" si="8"/>
        <v>16</v>
      </c>
      <c r="O81" s="400">
        <f t="shared" si="9"/>
        <v>8977</v>
      </c>
      <c r="V81" s="379"/>
      <c r="X81" s="379"/>
      <c r="Y81" s="379"/>
    </row>
    <row r="82" spans="1:25" ht="12.95" customHeight="1">
      <c r="A82" s="401">
        <v>78</v>
      </c>
      <c r="B82" s="39" t="s">
        <v>166</v>
      </c>
      <c r="C82" s="394">
        <v>3429</v>
      </c>
      <c r="D82" s="394">
        <v>1261</v>
      </c>
      <c r="E82" s="399">
        <f t="shared" si="5"/>
        <v>4690</v>
      </c>
      <c r="F82" s="394">
        <v>832</v>
      </c>
      <c r="G82" s="394">
        <v>415</v>
      </c>
      <c r="H82" s="399">
        <f t="shared" si="6"/>
        <v>1247</v>
      </c>
      <c r="I82" s="394">
        <v>143</v>
      </c>
      <c r="J82" s="394">
        <v>106</v>
      </c>
      <c r="K82" s="399">
        <f t="shared" si="7"/>
        <v>249</v>
      </c>
      <c r="L82" s="394">
        <v>26</v>
      </c>
      <c r="M82" s="394">
        <v>1</v>
      </c>
      <c r="N82" s="399">
        <f t="shared" si="8"/>
        <v>27</v>
      </c>
      <c r="O82" s="400">
        <f t="shared" si="9"/>
        <v>6213</v>
      </c>
      <c r="V82" s="379"/>
      <c r="X82" s="379"/>
      <c r="Y82" s="379"/>
    </row>
    <row r="83" spans="1:25" ht="12.95" customHeight="1">
      <c r="A83" s="401">
        <v>79</v>
      </c>
      <c r="B83" s="39" t="s">
        <v>167</v>
      </c>
      <c r="C83" s="394">
        <v>3020</v>
      </c>
      <c r="D83" s="394">
        <v>413</v>
      </c>
      <c r="E83" s="399">
        <f t="shared" si="5"/>
        <v>3433</v>
      </c>
      <c r="F83" s="394">
        <v>2036</v>
      </c>
      <c r="G83" s="394">
        <v>329</v>
      </c>
      <c r="H83" s="399">
        <f t="shared" si="6"/>
        <v>2365</v>
      </c>
      <c r="I83" s="394">
        <v>101</v>
      </c>
      <c r="J83" s="394">
        <v>14</v>
      </c>
      <c r="K83" s="399">
        <f t="shared" si="7"/>
        <v>115</v>
      </c>
      <c r="L83" s="394">
        <v>57</v>
      </c>
      <c r="M83" s="394">
        <v>1</v>
      </c>
      <c r="N83" s="399">
        <f t="shared" si="8"/>
        <v>58</v>
      </c>
      <c r="O83" s="400">
        <f t="shared" si="9"/>
        <v>5971</v>
      </c>
      <c r="V83" s="379"/>
      <c r="X83" s="379"/>
      <c r="Y83" s="379"/>
    </row>
    <row r="84" spans="1:25" ht="12.95" customHeight="1">
      <c r="A84" s="401">
        <v>80</v>
      </c>
      <c r="B84" s="39" t="s">
        <v>168</v>
      </c>
      <c r="C84" s="394">
        <v>8778</v>
      </c>
      <c r="D84" s="394">
        <v>2191</v>
      </c>
      <c r="E84" s="399">
        <f t="shared" si="5"/>
        <v>10969</v>
      </c>
      <c r="F84" s="394">
        <v>4994</v>
      </c>
      <c r="G84" s="394">
        <v>919</v>
      </c>
      <c r="H84" s="399">
        <f t="shared" si="6"/>
        <v>5913</v>
      </c>
      <c r="I84" s="394">
        <v>388</v>
      </c>
      <c r="J84" s="394">
        <v>71</v>
      </c>
      <c r="K84" s="399">
        <f t="shared" si="7"/>
        <v>459</v>
      </c>
      <c r="L84" s="394">
        <v>78</v>
      </c>
      <c r="M84" s="394">
        <v>3</v>
      </c>
      <c r="N84" s="399">
        <f t="shared" si="8"/>
        <v>81</v>
      </c>
      <c r="O84" s="400">
        <f t="shared" si="9"/>
        <v>17422</v>
      </c>
      <c r="V84" s="379"/>
      <c r="X84" s="379"/>
      <c r="Y84" s="379"/>
    </row>
    <row r="85" spans="1:25" ht="12.95" customHeight="1">
      <c r="A85" s="401">
        <v>81</v>
      </c>
      <c r="B85" s="39" t="s">
        <v>169</v>
      </c>
      <c r="C85" s="394">
        <v>7000</v>
      </c>
      <c r="D85" s="394">
        <v>1874</v>
      </c>
      <c r="E85" s="399">
        <f t="shared" si="5"/>
        <v>8874</v>
      </c>
      <c r="F85" s="394">
        <v>3616</v>
      </c>
      <c r="G85" s="394">
        <v>962</v>
      </c>
      <c r="H85" s="399">
        <f t="shared" si="6"/>
        <v>4578</v>
      </c>
      <c r="I85" s="394">
        <v>216</v>
      </c>
      <c r="J85" s="394">
        <v>97</v>
      </c>
      <c r="K85" s="399">
        <f t="shared" si="7"/>
        <v>313</v>
      </c>
      <c r="L85" s="394">
        <v>88</v>
      </c>
      <c r="M85" s="394">
        <v>1</v>
      </c>
      <c r="N85" s="399">
        <f t="shared" si="8"/>
        <v>89</v>
      </c>
      <c r="O85" s="400">
        <f t="shared" si="9"/>
        <v>13854</v>
      </c>
      <c r="V85" s="379"/>
      <c r="X85" s="379"/>
      <c r="Y85" s="379"/>
    </row>
    <row r="86" spans="1:25" s="379" customFormat="1" ht="18" customHeight="1">
      <c r="A86" s="926" t="s">
        <v>493</v>
      </c>
      <c r="B86" s="926"/>
      <c r="C86" s="405">
        <f>SUM(C5:C85)</f>
        <v>1570509</v>
      </c>
      <c r="D86" s="405">
        <f>SUM(D5:D85)</f>
        <v>450648</v>
      </c>
      <c r="E86" s="405">
        <f t="shared" ref="E86:O86" si="10">SUM(E5:E85)</f>
        <v>2021157</v>
      </c>
      <c r="F86" s="405">
        <f t="shared" si="10"/>
        <v>665861</v>
      </c>
      <c r="G86" s="405">
        <f t="shared" si="10"/>
        <v>131473</v>
      </c>
      <c r="H86" s="405">
        <f t="shared" si="10"/>
        <v>797334</v>
      </c>
      <c r="I86" s="405">
        <f t="shared" si="10"/>
        <v>55785</v>
      </c>
      <c r="J86" s="405">
        <f t="shared" si="10"/>
        <v>49214</v>
      </c>
      <c r="K86" s="405">
        <f t="shared" si="10"/>
        <v>104999</v>
      </c>
      <c r="L86" s="405">
        <f t="shared" si="10"/>
        <v>14227</v>
      </c>
      <c r="M86" s="405">
        <f t="shared" si="10"/>
        <v>317</v>
      </c>
      <c r="N86" s="405">
        <f t="shared" si="10"/>
        <v>14544</v>
      </c>
      <c r="O86" s="405">
        <f t="shared" si="10"/>
        <v>2938034</v>
      </c>
      <c r="P86" s="400"/>
    </row>
    <row r="88" spans="1:25">
      <c r="K88" s="587"/>
      <c r="O88" s="587"/>
    </row>
    <row r="89" spans="1:25">
      <c r="O89" s="587"/>
    </row>
    <row r="90" spans="1:25">
      <c r="F90" s="587"/>
      <c r="G90" s="587"/>
      <c r="K90" s="587"/>
    </row>
  </sheetData>
  <mergeCells count="10">
    <mergeCell ref="A86:B86"/>
    <mergeCell ref="A1:O1"/>
    <mergeCell ref="A2:O2"/>
    <mergeCell ref="A3:A4"/>
    <mergeCell ref="B3:B4"/>
    <mergeCell ref="C3:E3"/>
    <mergeCell ref="F3:H3"/>
    <mergeCell ref="I3:K3"/>
    <mergeCell ref="L3:N3"/>
    <mergeCell ref="O3:O4"/>
  </mergeCells>
  <pageMargins left="0" right="0" top="0" bottom="0" header="0" footer="0"/>
  <pageSetup paperSize="9" scale="7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3"/>
  <sheetViews>
    <sheetView showGridLines="0" topLeftCell="A73" zoomScaleNormal="100" workbookViewId="0">
      <selection activeCell="A3" sqref="A3"/>
    </sheetView>
  </sheetViews>
  <sheetFormatPr defaultRowHeight="12"/>
  <cols>
    <col min="1" max="1" width="6.7109375" style="429" customWidth="1"/>
    <col min="2" max="2" width="15.7109375" style="430" customWidth="1"/>
    <col min="3" max="4" width="9.7109375" style="430" customWidth="1"/>
    <col min="5" max="28" width="7.5703125" style="429" customWidth="1"/>
    <col min="29" max="29" width="10.7109375" style="429" customWidth="1"/>
    <col min="30" max="16384" width="9.140625" style="429"/>
  </cols>
  <sheetData>
    <row r="1" spans="1:32" s="407" customFormat="1" ht="15.75" customHeight="1">
      <c r="A1" s="942" t="s">
        <v>636</v>
      </c>
      <c r="B1" s="942"/>
      <c r="C1" s="942"/>
      <c r="D1" s="942"/>
      <c r="E1" s="942"/>
      <c r="F1" s="942"/>
      <c r="G1" s="942"/>
      <c r="H1" s="942"/>
      <c r="I1" s="942"/>
      <c r="J1" s="942"/>
      <c r="K1" s="942"/>
      <c r="L1" s="942"/>
      <c r="M1" s="942"/>
      <c r="N1" s="942"/>
      <c r="O1" s="942"/>
      <c r="P1" s="942"/>
      <c r="Q1" s="942"/>
      <c r="R1" s="942"/>
      <c r="S1" s="942"/>
      <c r="T1" s="942"/>
      <c r="U1" s="942"/>
      <c r="V1" s="942"/>
      <c r="W1" s="942"/>
      <c r="X1" s="942"/>
      <c r="Y1" s="942"/>
      <c r="Z1" s="942"/>
      <c r="AA1" s="942"/>
      <c r="AB1" s="942"/>
      <c r="AC1" s="942"/>
    </row>
    <row r="2" spans="1:32" s="407" customFormat="1" ht="15.75" customHeight="1">
      <c r="A2" s="943" t="s">
        <v>637</v>
      </c>
      <c r="B2" s="943"/>
      <c r="C2" s="943"/>
      <c r="D2" s="943"/>
      <c r="E2" s="943"/>
      <c r="F2" s="943"/>
      <c r="G2" s="943"/>
      <c r="H2" s="943"/>
      <c r="I2" s="943"/>
      <c r="J2" s="943"/>
      <c r="K2" s="943"/>
      <c r="L2" s="943"/>
      <c r="M2" s="943"/>
      <c r="N2" s="943"/>
      <c r="O2" s="943"/>
      <c r="P2" s="943"/>
      <c r="Q2" s="943"/>
      <c r="R2" s="943"/>
      <c r="S2" s="943"/>
      <c r="T2" s="943"/>
      <c r="U2" s="943"/>
      <c r="V2" s="943"/>
      <c r="W2" s="943"/>
      <c r="X2" s="943"/>
      <c r="Y2" s="943"/>
      <c r="Z2" s="943"/>
      <c r="AA2" s="943"/>
      <c r="AB2" s="943"/>
      <c r="AC2" s="943"/>
    </row>
    <row r="3" spans="1:32" s="407" customFormat="1" ht="10.5" customHeight="1">
      <c r="A3" s="408"/>
      <c r="B3" s="408"/>
      <c r="C3" s="408"/>
      <c r="D3" s="408"/>
      <c r="E3" s="408"/>
      <c r="F3" s="408"/>
      <c r="G3" s="408"/>
      <c r="H3" s="408"/>
      <c r="I3" s="408"/>
      <c r="J3" s="408"/>
      <c r="K3" s="408"/>
      <c r="L3" s="408"/>
      <c r="M3" s="408"/>
      <c r="N3" s="408"/>
      <c r="O3" s="408"/>
      <c r="P3" s="408"/>
      <c r="Q3" s="408"/>
      <c r="R3" s="408"/>
      <c r="S3" s="408"/>
      <c r="T3" s="408"/>
      <c r="U3" s="408"/>
      <c r="V3" s="408"/>
      <c r="W3" s="408"/>
      <c r="X3" s="408"/>
      <c r="Y3" s="408"/>
      <c r="Z3" s="408"/>
      <c r="AA3" s="408"/>
      <c r="AB3" s="408"/>
      <c r="AC3" s="409" t="s">
        <v>565</v>
      </c>
    </row>
    <row r="4" spans="1:32" s="410" customFormat="1" ht="24.95" customHeight="1">
      <c r="A4" s="933" t="s">
        <v>241</v>
      </c>
      <c r="B4" s="944" t="s">
        <v>192</v>
      </c>
      <c r="C4" s="939" t="s">
        <v>494</v>
      </c>
      <c r="D4" s="940"/>
      <c r="E4" s="940"/>
      <c r="F4" s="940"/>
      <c r="G4" s="940"/>
      <c r="H4" s="940"/>
      <c r="I4" s="940"/>
      <c r="J4" s="940"/>
      <c r="K4" s="940"/>
      <c r="L4" s="940"/>
      <c r="M4" s="940"/>
      <c r="N4" s="940"/>
      <c r="O4" s="940"/>
      <c r="P4" s="940"/>
      <c r="Q4" s="940"/>
      <c r="R4" s="940"/>
      <c r="S4" s="940"/>
      <c r="T4" s="940"/>
      <c r="U4" s="940"/>
      <c r="V4" s="940"/>
      <c r="W4" s="940"/>
      <c r="X4" s="940"/>
      <c r="Y4" s="940"/>
      <c r="Z4" s="940"/>
      <c r="AA4" s="940"/>
      <c r="AB4" s="941"/>
      <c r="AC4" s="935" t="s">
        <v>176</v>
      </c>
    </row>
    <row r="5" spans="1:32" s="410" customFormat="1" ht="35.1" customHeight="1">
      <c r="A5" s="934"/>
      <c r="B5" s="945"/>
      <c r="C5" s="411">
        <v>42.45</v>
      </c>
      <c r="D5" s="412" t="s">
        <v>731</v>
      </c>
      <c r="E5" s="413" t="s">
        <v>732</v>
      </c>
      <c r="F5" s="413" t="s">
        <v>733</v>
      </c>
      <c r="G5" s="413" t="s">
        <v>734</v>
      </c>
      <c r="H5" s="413" t="s">
        <v>735</v>
      </c>
      <c r="I5" s="413" t="s">
        <v>736</v>
      </c>
      <c r="J5" s="413" t="s">
        <v>737</v>
      </c>
      <c r="K5" s="413" t="s">
        <v>738</v>
      </c>
      <c r="L5" s="413" t="s">
        <v>739</v>
      </c>
      <c r="M5" s="413" t="s">
        <v>740</v>
      </c>
      <c r="N5" s="413" t="s">
        <v>741</v>
      </c>
      <c r="O5" s="413" t="s">
        <v>742</v>
      </c>
      <c r="P5" s="413" t="s">
        <v>743</v>
      </c>
      <c r="Q5" s="413" t="s">
        <v>744</v>
      </c>
      <c r="R5" s="413" t="s">
        <v>745</v>
      </c>
      <c r="S5" s="413" t="s">
        <v>746</v>
      </c>
      <c r="T5" s="413" t="s">
        <v>747</v>
      </c>
      <c r="U5" s="413" t="s">
        <v>748</v>
      </c>
      <c r="V5" s="413" t="s">
        <v>749</v>
      </c>
      <c r="W5" s="414" t="s">
        <v>750</v>
      </c>
      <c r="X5" s="588" t="s">
        <v>751</v>
      </c>
      <c r="Y5" s="588" t="s">
        <v>752</v>
      </c>
      <c r="Z5" s="588" t="s">
        <v>753</v>
      </c>
      <c r="AA5" s="588" t="s">
        <v>754</v>
      </c>
      <c r="AB5" s="414" t="s">
        <v>755</v>
      </c>
      <c r="AC5" s="936"/>
    </row>
    <row r="6" spans="1:32" s="410" customFormat="1" ht="15.6" customHeight="1">
      <c r="A6" s="262" t="s">
        <v>81</v>
      </c>
      <c r="B6" s="38" t="s">
        <v>94</v>
      </c>
      <c r="C6" s="415">
        <v>53867</v>
      </c>
      <c r="D6" s="589">
        <v>278</v>
      </c>
      <c r="E6" s="589">
        <v>176</v>
      </c>
      <c r="F6" s="590">
        <v>92</v>
      </c>
      <c r="G6" s="590">
        <v>53</v>
      </c>
      <c r="H6" s="590">
        <v>45</v>
      </c>
      <c r="I6" s="590">
        <v>52</v>
      </c>
      <c r="J6" s="590">
        <v>23</v>
      </c>
      <c r="K6" s="590">
        <v>28</v>
      </c>
      <c r="L6" s="590">
        <v>11</v>
      </c>
      <c r="M6" s="590">
        <v>8</v>
      </c>
      <c r="N6" s="590">
        <v>18</v>
      </c>
      <c r="O6" s="590">
        <v>4</v>
      </c>
      <c r="P6" s="590">
        <v>6</v>
      </c>
      <c r="Q6" s="590">
        <v>1</v>
      </c>
      <c r="R6" s="590">
        <v>0</v>
      </c>
      <c r="S6" s="590">
        <v>12</v>
      </c>
      <c r="T6" s="590">
        <v>7</v>
      </c>
      <c r="U6" s="590">
        <v>0</v>
      </c>
      <c r="V6" s="590">
        <v>7</v>
      </c>
      <c r="W6" s="590">
        <v>12</v>
      </c>
      <c r="X6" s="590">
        <v>10</v>
      </c>
      <c r="Y6" s="590">
        <v>0</v>
      </c>
      <c r="Z6" s="590">
        <v>3</v>
      </c>
      <c r="AA6" s="590">
        <v>2</v>
      </c>
      <c r="AB6" s="590">
        <v>10</v>
      </c>
      <c r="AC6" s="417">
        <f>SUM(C6:AB6)</f>
        <v>54725</v>
      </c>
      <c r="AD6" s="418"/>
      <c r="AE6" s="418"/>
      <c r="AF6" s="418"/>
    </row>
    <row r="7" spans="1:32" s="410" customFormat="1" ht="15.6" customHeight="1">
      <c r="A7" s="262" t="s">
        <v>82</v>
      </c>
      <c r="B7" s="38" t="s">
        <v>95</v>
      </c>
      <c r="C7" s="415">
        <v>11321</v>
      </c>
      <c r="D7" s="589">
        <v>33</v>
      </c>
      <c r="E7" s="589">
        <v>5</v>
      </c>
      <c r="F7" s="590">
        <v>7</v>
      </c>
      <c r="G7" s="590">
        <v>2</v>
      </c>
      <c r="H7" s="590">
        <v>1</v>
      </c>
      <c r="I7" s="590">
        <v>5</v>
      </c>
      <c r="J7" s="590">
        <v>0</v>
      </c>
      <c r="K7" s="590">
        <v>0</v>
      </c>
      <c r="L7" s="590">
        <v>2</v>
      </c>
      <c r="M7" s="416">
        <v>0</v>
      </c>
      <c r="N7" s="416">
        <v>0</v>
      </c>
      <c r="O7" s="590">
        <v>0</v>
      </c>
      <c r="P7" s="416">
        <v>0</v>
      </c>
      <c r="Q7" s="590">
        <v>0</v>
      </c>
      <c r="R7" s="416">
        <v>0</v>
      </c>
      <c r="S7" s="590">
        <v>1</v>
      </c>
      <c r="T7" s="416">
        <v>0</v>
      </c>
      <c r="U7" s="590">
        <v>0</v>
      </c>
      <c r="V7" s="416">
        <v>0</v>
      </c>
      <c r="W7" s="416">
        <v>0</v>
      </c>
      <c r="X7" s="590">
        <v>0</v>
      </c>
      <c r="Y7" s="590">
        <v>0</v>
      </c>
      <c r="Z7" s="590">
        <v>0</v>
      </c>
      <c r="AA7" s="590">
        <v>2</v>
      </c>
      <c r="AB7" s="590">
        <v>1</v>
      </c>
      <c r="AC7" s="417">
        <f t="shared" ref="AC7:AC45" si="0">SUM(C7:AB7)</f>
        <v>11380</v>
      </c>
      <c r="AD7" s="418"/>
      <c r="AE7" s="418"/>
      <c r="AF7" s="418"/>
    </row>
    <row r="8" spans="1:32" s="410" customFormat="1" ht="15.6" customHeight="1">
      <c r="A8" s="262" t="s">
        <v>83</v>
      </c>
      <c r="B8" s="38" t="s">
        <v>96</v>
      </c>
      <c r="C8" s="415">
        <v>17362</v>
      </c>
      <c r="D8" s="589">
        <v>106</v>
      </c>
      <c r="E8" s="589">
        <v>51</v>
      </c>
      <c r="F8" s="590">
        <v>26</v>
      </c>
      <c r="G8" s="590">
        <v>17</v>
      </c>
      <c r="H8" s="590">
        <v>10</v>
      </c>
      <c r="I8" s="590">
        <v>17</v>
      </c>
      <c r="J8" s="590">
        <v>6</v>
      </c>
      <c r="K8" s="590">
        <v>4</v>
      </c>
      <c r="L8" s="590">
        <v>3</v>
      </c>
      <c r="M8" s="590">
        <v>0</v>
      </c>
      <c r="N8" s="590">
        <v>6</v>
      </c>
      <c r="O8" s="590">
        <v>1</v>
      </c>
      <c r="P8" s="590">
        <v>2</v>
      </c>
      <c r="Q8" s="590">
        <v>2</v>
      </c>
      <c r="R8" s="590">
        <v>0</v>
      </c>
      <c r="S8" s="590">
        <v>2</v>
      </c>
      <c r="T8" s="590">
        <v>0</v>
      </c>
      <c r="U8" s="590">
        <v>0</v>
      </c>
      <c r="V8" s="416">
        <v>0</v>
      </c>
      <c r="W8" s="416">
        <v>0</v>
      </c>
      <c r="X8" s="590">
        <v>2</v>
      </c>
      <c r="Y8" s="590">
        <v>3</v>
      </c>
      <c r="Z8" s="590">
        <v>4</v>
      </c>
      <c r="AA8" s="590">
        <v>0</v>
      </c>
      <c r="AB8" s="590">
        <v>2</v>
      </c>
      <c r="AC8" s="417">
        <f t="shared" si="0"/>
        <v>17626</v>
      </c>
      <c r="AD8" s="418"/>
      <c r="AE8" s="418"/>
      <c r="AF8" s="418"/>
    </row>
    <row r="9" spans="1:32" s="410" customFormat="1" ht="15.6" customHeight="1">
      <c r="A9" s="262" t="s">
        <v>84</v>
      </c>
      <c r="B9" s="38" t="s">
        <v>97</v>
      </c>
      <c r="C9" s="415">
        <v>5646</v>
      </c>
      <c r="D9" s="589">
        <v>11</v>
      </c>
      <c r="E9" s="589">
        <v>9</v>
      </c>
      <c r="F9" s="590">
        <v>7</v>
      </c>
      <c r="G9" s="590">
        <v>3</v>
      </c>
      <c r="H9" s="590">
        <v>0</v>
      </c>
      <c r="I9" s="590">
        <v>7</v>
      </c>
      <c r="J9" s="590">
        <v>0</v>
      </c>
      <c r="K9" s="590">
        <v>1</v>
      </c>
      <c r="L9" s="590">
        <v>2</v>
      </c>
      <c r="M9" s="590">
        <v>0</v>
      </c>
      <c r="N9" s="590">
        <v>1</v>
      </c>
      <c r="O9" s="590">
        <v>1</v>
      </c>
      <c r="P9" s="590">
        <v>0</v>
      </c>
      <c r="Q9" s="416">
        <v>0</v>
      </c>
      <c r="R9" s="590">
        <v>0</v>
      </c>
      <c r="S9" s="590">
        <v>0</v>
      </c>
      <c r="T9" s="590">
        <v>1</v>
      </c>
      <c r="U9" s="416">
        <v>0</v>
      </c>
      <c r="V9" s="590">
        <v>2</v>
      </c>
      <c r="W9" s="416">
        <v>0</v>
      </c>
      <c r="X9" s="590">
        <v>1</v>
      </c>
      <c r="Y9" s="590">
        <v>0</v>
      </c>
      <c r="Z9" s="590">
        <v>0</v>
      </c>
      <c r="AA9" s="590">
        <v>0</v>
      </c>
      <c r="AB9" s="590">
        <v>0</v>
      </c>
      <c r="AC9" s="417">
        <f t="shared" si="0"/>
        <v>5692</v>
      </c>
      <c r="AD9" s="418"/>
      <c r="AE9" s="418"/>
      <c r="AF9" s="418"/>
    </row>
    <row r="10" spans="1:32" s="410" customFormat="1" ht="15.6" customHeight="1">
      <c r="A10" s="262" t="s">
        <v>85</v>
      </c>
      <c r="B10" s="38" t="s">
        <v>98</v>
      </c>
      <c r="C10" s="415">
        <v>7906</v>
      </c>
      <c r="D10" s="589">
        <v>39</v>
      </c>
      <c r="E10" s="589">
        <v>15</v>
      </c>
      <c r="F10" s="590">
        <v>8</v>
      </c>
      <c r="G10" s="590">
        <v>15</v>
      </c>
      <c r="H10" s="590">
        <v>2</v>
      </c>
      <c r="I10" s="590">
        <v>4</v>
      </c>
      <c r="J10" s="590">
        <v>1</v>
      </c>
      <c r="K10" s="590">
        <v>3</v>
      </c>
      <c r="L10" s="590">
        <v>0</v>
      </c>
      <c r="M10" s="590">
        <v>0</v>
      </c>
      <c r="N10" s="590">
        <v>2</v>
      </c>
      <c r="O10" s="590">
        <v>0</v>
      </c>
      <c r="P10" s="416">
        <v>0</v>
      </c>
      <c r="Q10" s="590">
        <v>0</v>
      </c>
      <c r="R10" s="590">
        <v>0</v>
      </c>
      <c r="S10" s="590">
        <v>2</v>
      </c>
      <c r="T10" s="416">
        <v>0</v>
      </c>
      <c r="U10" s="416">
        <v>0</v>
      </c>
      <c r="V10" s="416">
        <v>0</v>
      </c>
      <c r="W10" s="590">
        <v>0</v>
      </c>
      <c r="X10" s="590">
        <v>1</v>
      </c>
      <c r="Y10" s="590">
        <v>0</v>
      </c>
      <c r="Z10" s="590">
        <v>0</v>
      </c>
      <c r="AA10" s="590">
        <v>0</v>
      </c>
      <c r="AB10" s="590">
        <v>0</v>
      </c>
      <c r="AC10" s="417">
        <f t="shared" si="0"/>
        <v>7998</v>
      </c>
      <c r="AD10" s="418"/>
      <c r="AE10" s="418"/>
      <c r="AF10" s="418"/>
    </row>
    <row r="11" spans="1:32" s="410" customFormat="1" ht="15.6" customHeight="1">
      <c r="A11" s="262" t="s">
        <v>86</v>
      </c>
      <c r="B11" s="38" t="s">
        <v>99</v>
      </c>
      <c r="C11" s="415">
        <v>136720</v>
      </c>
      <c r="D11" s="415">
        <v>1414</v>
      </c>
      <c r="E11" s="589">
        <v>681</v>
      </c>
      <c r="F11" s="590">
        <v>477</v>
      </c>
      <c r="G11" s="590">
        <v>395</v>
      </c>
      <c r="H11" s="590">
        <v>172</v>
      </c>
      <c r="I11" s="590">
        <v>325</v>
      </c>
      <c r="J11" s="590">
        <v>80</v>
      </c>
      <c r="K11" s="590">
        <v>81</v>
      </c>
      <c r="L11" s="590">
        <v>45</v>
      </c>
      <c r="M11" s="590">
        <v>65</v>
      </c>
      <c r="N11" s="590">
        <v>125</v>
      </c>
      <c r="O11" s="590">
        <v>30</v>
      </c>
      <c r="P11" s="590">
        <v>38</v>
      </c>
      <c r="Q11" s="590">
        <v>20</v>
      </c>
      <c r="R11" s="590">
        <v>28</v>
      </c>
      <c r="S11" s="590">
        <v>61</v>
      </c>
      <c r="T11" s="590">
        <v>17</v>
      </c>
      <c r="U11" s="590">
        <v>13</v>
      </c>
      <c r="V11" s="590">
        <v>18</v>
      </c>
      <c r="W11" s="590">
        <v>25</v>
      </c>
      <c r="X11" s="590">
        <v>35</v>
      </c>
      <c r="Y11" s="590">
        <v>12</v>
      </c>
      <c r="Z11" s="590">
        <v>69</v>
      </c>
      <c r="AA11" s="590">
        <v>9</v>
      </c>
      <c r="AB11" s="590">
        <v>86</v>
      </c>
      <c r="AC11" s="417">
        <f t="shared" si="0"/>
        <v>141041</v>
      </c>
      <c r="AD11" s="418"/>
      <c r="AE11" s="418"/>
      <c r="AF11" s="418"/>
    </row>
    <row r="12" spans="1:32" s="410" customFormat="1" ht="15.6" customHeight="1">
      <c r="A12" s="262" t="s">
        <v>87</v>
      </c>
      <c r="B12" s="38" t="s">
        <v>100</v>
      </c>
      <c r="C12" s="415">
        <v>93199</v>
      </c>
      <c r="D12" s="589">
        <v>497</v>
      </c>
      <c r="E12" s="589">
        <v>257</v>
      </c>
      <c r="F12" s="590">
        <v>150</v>
      </c>
      <c r="G12" s="590">
        <v>91</v>
      </c>
      <c r="H12" s="590">
        <v>43</v>
      </c>
      <c r="I12" s="590">
        <v>102</v>
      </c>
      <c r="J12" s="590">
        <v>15</v>
      </c>
      <c r="K12" s="590">
        <v>23</v>
      </c>
      <c r="L12" s="590">
        <v>26</v>
      </c>
      <c r="M12" s="590">
        <v>19</v>
      </c>
      <c r="N12" s="590">
        <v>50</v>
      </c>
      <c r="O12" s="590">
        <v>11</v>
      </c>
      <c r="P12" s="590">
        <v>14</v>
      </c>
      <c r="Q12" s="590">
        <v>5</v>
      </c>
      <c r="R12" s="590">
        <v>2</v>
      </c>
      <c r="S12" s="590">
        <v>11</v>
      </c>
      <c r="T12" s="590">
        <v>7</v>
      </c>
      <c r="U12" s="590">
        <v>5</v>
      </c>
      <c r="V12" s="590">
        <v>1</v>
      </c>
      <c r="W12" s="590">
        <v>8</v>
      </c>
      <c r="X12" s="590">
        <v>6</v>
      </c>
      <c r="Y12" s="590">
        <v>3</v>
      </c>
      <c r="Z12" s="590">
        <v>15</v>
      </c>
      <c r="AA12" s="590">
        <v>1</v>
      </c>
      <c r="AB12" s="590">
        <v>15</v>
      </c>
      <c r="AC12" s="417">
        <f t="shared" si="0"/>
        <v>94576</v>
      </c>
      <c r="AD12" s="418"/>
      <c r="AE12" s="418"/>
      <c r="AF12" s="418"/>
    </row>
    <row r="13" spans="1:32" s="410" customFormat="1" ht="15.6" customHeight="1">
      <c r="A13" s="262" t="s">
        <v>88</v>
      </c>
      <c r="B13" s="38" t="s">
        <v>101</v>
      </c>
      <c r="C13" s="415">
        <v>4498</v>
      </c>
      <c r="D13" s="589">
        <v>27</v>
      </c>
      <c r="E13" s="589">
        <v>8</v>
      </c>
      <c r="F13" s="590">
        <v>4</v>
      </c>
      <c r="G13" s="590">
        <v>4</v>
      </c>
      <c r="H13" s="590">
        <v>3</v>
      </c>
      <c r="I13" s="590">
        <v>6</v>
      </c>
      <c r="J13" s="590">
        <v>0</v>
      </c>
      <c r="K13" s="590">
        <v>1</v>
      </c>
      <c r="L13" s="590">
        <v>0</v>
      </c>
      <c r="M13" s="590">
        <v>0</v>
      </c>
      <c r="N13" s="590">
        <v>2</v>
      </c>
      <c r="O13" s="590">
        <v>0</v>
      </c>
      <c r="P13" s="416">
        <v>0</v>
      </c>
      <c r="Q13" s="590">
        <v>0</v>
      </c>
      <c r="R13" s="416">
        <v>0</v>
      </c>
      <c r="S13" s="416">
        <v>0</v>
      </c>
      <c r="T13" s="416">
        <v>0</v>
      </c>
      <c r="U13" s="416">
        <v>0</v>
      </c>
      <c r="V13" s="590">
        <v>1</v>
      </c>
      <c r="W13" s="590">
        <v>1</v>
      </c>
      <c r="X13" s="590">
        <v>1</v>
      </c>
      <c r="Y13" s="416">
        <v>0</v>
      </c>
      <c r="Z13" s="416">
        <v>0</v>
      </c>
      <c r="AA13" s="416">
        <v>0</v>
      </c>
      <c r="AB13" s="416">
        <v>0</v>
      </c>
      <c r="AC13" s="417">
        <f t="shared" si="0"/>
        <v>4556</v>
      </c>
      <c r="AD13" s="418"/>
      <c r="AE13" s="418"/>
      <c r="AF13" s="418"/>
    </row>
    <row r="14" spans="1:32" s="410" customFormat="1" ht="15.6" customHeight="1">
      <c r="A14" s="262" t="s">
        <v>89</v>
      </c>
      <c r="B14" s="38" t="s">
        <v>102</v>
      </c>
      <c r="C14" s="415">
        <v>36103</v>
      </c>
      <c r="D14" s="589">
        <v>231</v>
      </c>
      <c r="E14" s="589">
        <v>83</v>
      </c>
      <c r="F14" s="590">
        <v>54</v>
      </c>
      <c r="G14" s="590">
        <v>21</v>
      </c>
      <c r="H14" s="590">
        <v>15</v>
      </c>
      <c r="I14" s="590">
        <v>43</v>
      </c>
      <c r="J14" s="590">
        <v>13</v>
      </c>
      <c r="K14" s="590">
        <v>2</v>
      </c>
      <c r="L14" s="590">
        <v>3</v>
      </c>
      <c r="M14" s="590">
        <v>3</v>
      </c>
      <c r="N14" s="590">
        <v>13</v>
      </c>
      <c r="O14" s="590">
        <v>8</v>
      </c>
      <c r="P14" s="590">
        <v>6</v>
      </c>
      <c r="Q14" s="590">
        <v>2</v>
      </c>
      <c r="R14" s="590">
        <v>1</v>
      </c>
      <c r="S14" s="590">
        <v>4</v>
      </c>
      <c r="T14" s="590">
        <v>0</v>
      </c>
      <c r="U14" s="590">
        <v>0</v>
      </c>
      <c r="V14" s="590">
        <v>0</v>
      </c>
      <c r="W14" s="590">
        <v>0</v>
      </c>
      <c r="X14" s="590">
        <v>4</v>
      </c>
      <c r="Y14" s="590">
        <v>1</v>
      </c>
      <c r="Z14" s="590">
        <v>4</v>
      </c>
      <c r="AA14" s="590">
        <v>3</v>
      </c>
      <c r="AB14" s="590">
        <v>5</v>
      </c>
      <c r="AC14" s="417">
        <f t="shared" si="0"/>
        <v>36622</v>
      </c>
      <c r="AD14" s="418"/>
      <c r="AE14" s="418"/>
      <c r="AF14" s="418"/>
    </row>
    <row r="15" spans="1:32" s="410" customFormat="1" ht="15.6" customHeight="1">
      <c r="A15" s="419">
        <v>10</v>
      </c>
      <c r="B15" s="38" t="s">
        <v>103</v>
      </c>
      <c r="C15" s="415">
        <v>36558</v>
      </c>
      <c r="D15" s="589">
        <v>268</v>
      </c>
      <c r="E15" s="589">
        <v>137</v>
      </c>
      <c r="F15" s="590">
        <v>60</v>
      </c>
      <c r="G15" s="590">
        <v>47</v>
      </c>
      <c r="H15" s="590">
        <v>19</v>
      </c>
      <c r="I15" s="590">
        <v>30</v>
      </c>
      <c r="J15" s="590">
        <v>18</v>
      </c>
      <c r="K15" s="590">
        <v>16</v>
      </c>
      <c r="L15" s="590">
        <v>5</v>
      </c>
      <c r="M15" s="590">
        <v>8</v>
      </c>
      <c r="N15" s="590">
        <v>7</v>
      </c>
      <c r="O15" s="590">
        <v>5</v>
      </c>
      <c r="P15" s="590">
        <v>4</v>
      </c>
      <c r="Q15" s="590">
        <v>0</v>
      </c>
      <c r="R15" s="590">
        <v>2</v>
      </c>
      <c r="S15" s="590">
        <v>4</v>
      </c>
      <c r="T15" s="590">
        <v>0</v>
      </c>
      <c r="U15" s="590">
        <v>3</v>
      </c>
      <c r="V15" s="590">
        <v>0</v>
      </c>
      <c r="W15" s="590">
        <v>4</v>
      </c>
      <c r="X15" s="590">
        <v>2</v>
      </c>
      <c r="Y15" s="590">
        <v>0</v>
      </c>
      <c r="Z15" s="590">
        <v>7</v>
      </c>
      <c r="AA15" s="590">
        <v>0</v>
      </c>
      <c r="AB15" s="590">
        <v>5</v>
      </c>
      <c r="AC15" s="417">
        <f t="shared" si="0"/>
        <v>37209</v>
      </c>
      <c r="AD15" s="418"/>
      <c r="AE15" s="418"/>
      <c r="AF15" s="418"/>
    </row>
    <row r="16" spans="1:32" s="410" customFormat="1" ht="15.6" customHeight="1">
      <c r="A16" s="419">
        <v>11</v>
      </c>
      <c r="B16" s="38" t="s">
        <v>104</v>
      </c>
      <c r="C16" s="415">
        <v>4178</v>
      </c>
      <c r="D16" s="589">
        <v>31</v>
      </c>
      <c r="E16" s="589">
        <v>13</v>
      </c>
      <c r="F16" s="590">
        <v>10</v>
      </c>
      <c r="G16" s="590">
        <v>6</v>
      </c>
      <c r="H16" s="590">
        <v>2</v>
      </c>
      <c r="I16" s="590">
        <v>4</v>
      </c>
      <c r="J16" s="590">
        <v>0</v>
      </c>
      <c r="K16" s="590">
        <v>4</v>
      </c>
      <c r="L16" s="590">
        <v>0</v>
      </c>
      <c r="M16" s="416">
        <v>0</v>
      </c>
      <c r="N16" s="590">
        <v>1</v>
      </c>
      <c r="O16" s="590">
        <v>0</v>
      </c>
      <c r="P16" s="590">
        <v>1</v>
      </c>
      <c r="Q16" s="416">
        <v>0</v>
      </c>
      <c r="R16" s="416">
        <v>0</v>
      </c>
      <c r="S16" s="590">
        <v>1</v>
      </c>
      <c r="T16" s="416">
        <v>0</v>
      </c>
      <c r="U16" s="416">
        <v>0</v>
      </c>
      <c r="V16" s="416">
        <v>0</v>
      </c>
      <c r="W16" s="416">
        <v>0</v>
      </c>
      <c r="X16" s="590">
        <v>0</v>
      </c>
      <c r="Y16" s="590">
        <v>0</v>
      </c>
      <c r="Z16" s="590">
        <v>1</v>
      </c>
      <c r="AA16" s="590">
        <v>0</v>
      </c>
      <c r="AB16" s="590">
        <v>1</v>
      </c>
      <c r="AC16" s="417">
        <f t="shared" si="0"/>
        <v>4253</v>
      </c>
      <c r="AD16" s="418"/>
      <c r="AE16" s="418"/>
      <c r="AF16" s="418"/>
    </row>
    <row r="17" spans="1:32" s="410" customFormat="1" ht="15.6" customHeight="1">
      <c r="A17" s="419">
        <v>12</v>
      </c>
      <c r="B17" s="38" t="s">
        <v>105</v>
      </c>
      <c r="C17" s="415">
        <v>2977</v>
      </c>
      <c r="D17" s="589">
        <v>3</v>
      </c>
      <c r="E17" s="589">
        <v>4</v>
      </c>
      <c r="F17" s="590">
        <v>0</v>
      </c>
      <c r="G17" s="590">
        <v>0</v>
      </c>
      <c r="H17" s="590">
        <v>1</v>
      </c>
      <c r="I17" s="590">
        <v>2</v>
      </c>
      <c r="J17" s="590">
        <v>0</v>
      </c>
      <c r="K17" s="590">
        <v>0</v>
      </c>
      <c r="L17" s="590">
        <v>1</v>
      </c>
      <c r="M17" s="590">
        <v>1</v>
      </c>
      <c r="N17" s="590">
        <v>3</v>
      </c>
      <c r="O17" s="590">
        <v>0</v>
      </c>
      <c r="P17" s="416">
        <v>0</v>
      </c>
      <c r="Q17" s="590">
        <v>0</v>
      </c>
      <c r="R17" s="416">
        <v>0</v>
      </c>
      <c r="S17" s="416">
        <v>0</v>
      </c>
      <c r="T17" s="416">
        <v>0</v>
      </c>
      <c r="U17" s="416">
        <v>0</v>
      </c>
      <c r="V17" s="416">
        <v>0</v>
      </c>
      <c r="W17" s="590">
        <v>1</v>
      </c>
      <c r="X17" s="590">
        <v>0</v>
      </c>
      <c r="Y17" s="416">
        <v>0</v>
      </c>
      <c r="Z17" s="416">
        <v>0</v>
      </c>
      <c r="AA17" s="416">
        <v>0</v>
      </c>
      <c r="AB17" s="416">
        <v>0</v>
      </c>
      <c r="AC17" s="417">
        <f t="shared" si="0"/>
        <v>2993</v>
      </c>
      <c r="AD17" s="418"/>
      <c r="AE17" s="418"/>
      <c r="AF17" s="418"/>
    </row>
    <row r="18" spans="1:32" s="410" customFormat="1" ht="15.6" customHeight="1">
      <c r="A18" s="419">
        <v>13</v>
      </c>
      <c r="B18" s="38" t="s">
        <v>106</v>
      </c>
      <c r="C18" s="415">
        <v>4734</v>
      </c>
      <c r="D18" s="589">
        <v>6</v>
      </c>
      <c r="E18" s="589">
        <v>1</v>
      </c>
      <c r="F18" s="590">
        <v>2</v>
      </c>
      <c r="G18" s="590">
        <v>0</v>
      </c>
      <c r="H18" s="590">
        <v>5</v>
      </c>
      <c r="I18" s="590">
        <v>1</v>
      </c>
      <c r="J18" s="590">
        <v>1</v>
      </c>
      <c r="K18" s="590">
        <v>1</v>
      </c>
      <c r="L18" s="590">
        <v>1</v>
      </c>
      <c r="M18" s="590">
        <v>1</v>
      </c>
      <c r="N18" s="590">
        <v>0</v>
      </c>
      <c r="O18" s="416">
        <v>0</v>
      </c>
      <c r="P18" s="590">
        <v>1</v>
      </c>
      <c r="Q18" s="590">
        <v>0</v>
      </c>
      <c r="R18" s="416">
        <v>0</v>
      </c>
      <c r="S18" s="590">
        <v>1</v>
      </c>
      <c r="T18" s="590">
        <v>0</v>
      </c>
      <c r="U18" s="416">
        <v>0</v>
      </c>
      <c r="V18" s="416">
        <v>0</v>
      </c>
      <c r="W18" s="416">
        <v>0</v>
      </c>
      <c r="X18" s="416">
        <v>0</v>
      </c>
      <c r="Y18" s="590">
        <v>0</v>
      </c>
      <c r="Z18" s="590">
        <v>0</v>
      </c>
      <c r="AA18" s="590">
        <v>0</v>
      </c>
      <c r="AB18" s="590">
        <v>1</v>
      </c>
      <c r="AC18" s="417">
        <f t="shared" si="0"/>
        <v>4756</v>
      </c>
      <c r="AD18" s="418"/>
      <c r="AE18" s="418"/>
      <c r="AF18" s="418"/>
    </row>
    <row r="19" spans="1:32" s="410" customFormat="1" ht="15.6" customHeight="1">
      <c r="A19" s="419">
        <v>14</v>
      </c>
      <c r="B19" s="38" t="s">
        <v>107</v>
      </c>
      <c r="C19" s="415">
        <v>7130</v>
      </c>
      <c r="D19" s="589">
        <v>77</v>
      </c>
      <c r="E19" s="589">
        <v>41</v>
      </c>
      <c r="F19" s="590">
        <v>28</v>
      </c>
      <c r="G19" s="590">
        <v>13</v>
      </c>
      <c r="H19" s="590">
        <v>6</v>
      </c>
      <c r="I19" s="590">
        <v>15</v>
      </c>
      <c r="J19" s="590">
        <v>2</v>
      </c>
      <c r="K19" s="590">
        <v>1</v>
      </c>
      <c r="L19" s="590">
        <v>2</v>
      </c>
      <c r="M19" s="590">
        <v>1</v>
      </c>
      <c r="N19" s="590">
        <v>4</v>
      </c>
      <c r="O19" s="590">
        <v>0</v>
      </c>
      <c r="P19" s="590">
        <v>1</v>
      </c>
      <c r="Q19" s="590">
        <v>1</v>
      </c>
      <c r="R19" s="590">
        <v>0</v>
      </c>
      <c r="S19" s="590">
        <v>0</v>
      </c>
      <c r="T19" s="416">
        <v>0</v>
      </c>
      <c r="U19" s="590">
        <v>0</v>
      </c>
      <c r="V19" s="416">
        <v>0</v>
      </c>
      <c r="W19" s="590">
        <v>2</v>
      </c>
      <c r="X19" s="416">
        <v>0</v>
      </c>
      <c r="Y19" s="590">
        <v>0</v>
      </c>
      <c r="Z19" s="590">
        <v>1</v>
      </c>
      <c r="AA19" s="590">
        <v>0</v>
      </c>
      <c r="AB19" s="590">
        <v>0</v>
      </c>
      <c r="AC19" s="417">
        <f t="shared" si="0"/>
        <v>7325</v>
      </c>
      <c r="AD19" s="418"/>
      <c r="AE19" s="418"/>
      <c r="AF19" s="418"/>
    </row>
    <row r="20" spans="1:32" s="410" customFormat="1" ht="15.6" customHeight="1">
      <c r="A20" s="419">
        <v>15</v>
      </c>
      <c r="B20" s="38" t="s">
        <v>108</v>
      </c>
      <c r="C20" s="415">
        <v>8876</v>
      </c>
      <c r="D20" s="589">
        <v>45</v>
      </c>
      <c r="E20" s="589">
        <v>19</v>
      </c>
      <c r="F20" s="590">
        <v>12</v>
      </c>
      <c r="G20" s="590">
        <v>3</v>
      </c>
      <c r="H20" s="590">
        <v>1</v>
      </c>
      <c r="I20" s="590">
        <v>6</v>
      </c>
      <c r="J20" s="590">
        <v>0</v>
      </c>
      <c r="K20" s="590">
        <v>0</v>
      </c>
      <c r="L20" s="590">
        <v>1</v>
      </c>
      <c r="M20" s="590">
        <v>0</v>
      </c>
      <c r="N20" s="590">
        <v>3</v>
      </c>
      <c r="O20" s="590">
        <v>0</v>
      </c>
      <c r="P20" s="590">
        <v>0</v>
      </c>
      <c r="Q20" s="416">
        <v>0</v>
      </c>
      <c r="R20" s="590">
        <v>1</v>
      </c>
      <c r="S20" s="590">
        <v>1</v>
      </c>
      <c r="T20" s="590">
        <v>0</v>
      </c>
      <c r="U20" s="416">
        <v>0</v>
      </c>
      <c r="V20" s="416">
        <v>0</v>
      </c>
      <c r="W20" s="416">
        <v>0</v>
      </c>
      <c r="X20" s="590">
        <v>0</v>
      </c>
      <c r="Y20" s="590">
        <v>0</v>
      </c>
      <c r="Z20" s="590">
        <v>0</v>
      </c>
      <c r="AA20" s="590">
        <v>0</v>
      </c>
      <c r="AB20" s="590">
        <v>1</v>
      </c>
      <c r="AC20" s="417">
        <f t="shared" si="0"/>
        <v>8969</v>
      </c>
      <c r="AD20" s="418"/>
      <c r="AE20" s="418"/>
      <c r="AF20" s="418"/>
    </row>
    <row r="21" spans="1:32" s="410" customFormat="1" ht="15.6" customHeight="1">
      <c r="A21" s="419">
        <v>16</v>
      </c>
      <c r="B21" s="38" t="s">
        <v>109</v>
      </c>
      <c r="C21" s="415">
        <v>84445</v>
      </c>
      <c r="D21" s="589">
        <v>734</v>
      </c>
      <c r="E21" s="589">
        <v>402</v>
      </c>
      <c r="F21" s="590">
        <v>255</v>
      </c>
      <c r="G21" s="590">
        <v>214</v>
      </c>
      <c r="H21" s="590">
        <v>102</v>
      </c>
      <c r="I21" s="590">
        <v>182</v>
      </c>
      <c r="J21" s="590">
        <v>40</v>
      </c>
      <c r="K21" s="590">
        <v>48</v>
      </c>
      <c r="L21" s="590">
        <v>36</v>
      </c>
      <c r="M21" s="590">
        <v>33</v>
      </c>
      <c r="N21" s="590">
        <v>53</v>
      </c>
      <c r="O21" s="590">
        <v>18</v>
      </c>
      <c r="P21" s="590">
        <v>21</v>
      </c>
      <c r="Q21" s="590">
        <v>9</v>
      </c>
      <c r="R21" s="590">
        <v>11</v>
      </c>
      <c r="S21" s="590">
        <v>35</v>
      </c>
      <c r="T21" s="590">
        <v>10</v>
      </c>
      <c r="U21" s="590">
        <v>16</v>
      </c>
      <c r="V21" s="590">
        <v>7</v>
      </c>
      <c r="W21" s="590">
        <v>19</v>
      </c>
      <c r="X21" s="590">
        <v>12</v>
      </c>
      <c r="Y21" s="590">
        <v>6</v>
      </c>
      <c r="Z21" s="590">
        <v>31</v>
      </c>
      <c r="AA21" s="590">
        <v>1</v>
      </c>
      <c r="AB21" s="590">
        <v>36</v>
      </c>
      <c r="AC21" s="417">
        <f t="shared" si="0"/>
        <v>86776</v>
      </c>
      <c r="AD21" s="418"/>
      <c r="AE21" s="418"/>
      <c r="AF21" s="418"/>
    </row>
    <row r="22" spans="1:32" s="410" customFormat="1" ht="15.6" customHeight="1">
      <c r="A22" s="419">
        <v>17</v>
      </c>
      <c r="B22" s="38" t="s">
        <v>110</v>
      </c>
      <c r="C22" s="415">
        <v>16624</v>
      </c>
      <c r="D22" s="589">
        <v>87</v>
      </c>
      <c r="E22" s="589">
        <v>42</v>
      </c>
      <c r="F22" s="590">
        <v>11</v>
      </c>
      <c r="G22" s="590">
        <v>18</v>
      </c>
      <c r="H22" s="590">
        <v>3</v>
      </c>
      <c r="I22" s="590">
        <v>6</v>
      </c>
      <c r="J22" s="590">
        <v>4</v>
      </c>
      <c r="K22" s="590">
        <v>0</v>
      </c>
      <c r="L22" s="590">
        <v>3</v>
      </c>
      <c r="M22" s="590">
        <v>0</v>
      </c>
      <c r="N22" s="590">
        <v>2</v>
      </c>
      <c r="O22" s="590">
        <v>1</v>
      </c>
      <c r="P22" s="590">
        <v>3</v>
      </c>
      <c r="Q22" s="590">
        <v>0</v>
      </c>
      <c r="R22" s="416">
        <v>0</v>
      </c>
      <c r="S22" s="590">
        <v>0</v>
      </c>
      <c r="T22" s="590">
        <v>0</v>
      </c>
      <c r="U22" s="416">
        <v>0</v>
      </c>
      <c r="V22" s="416">
        <v>0</v>
      </c>
      <c r="W22" s="590">
        <v>0</v>
      </c>
      <c r="X22" s="590">
        <v>1</v>
      </c>
      <c r="Y22" s="590">
        <v>0</v>
      </c>
      <c r="Z22" s="590">
        <v>2</v>
      </c>
      <c r="AA22" s="590">
        <v>0</v>
      </c>
      <c r="AB22" s="590">
        <v>1</v>
      </c>
      <c r="AC22" s="417">
        <f t="shared" si="0"/>
        <v>16808</v>
      </c>
      <c r="AD22" s="418"/>
      <c r="AE22" s="418"/>
      <c r="AF22" s="418"/>
    </row>
    <row r="23" spans="1:32" s="410" customFormat="1" ht="15.6" customHeight="1">
      <c r="A23" s="419">
        <v>18</v>
      </c>
      <c r="B23" s="38" t="s">
        <v>111</v>
      </c>
      <c r="C23" s="415">
        <v>3064</v>
      </c>
      <c r="D23" s="589">
        <v>40</v>
      </c>
      <c r="E23" s="589">
        <v>16</v>
      </c>
      <c r="F23" s="590">
        <v>5</v>
      </c>
      <c r="G23" s="590">
        <v>4</v>
      </c>
      <c r="H23" s="590">
        <v>1</v>
      </c>
      <c r="I23" s="590">
        <v>8</v>
      </c>
      <c r="J23" s="590">
        <v>0</v>
      </c>
      <c r="K23" s="590">
        <v>6</v>
      </c>
      <c r="L23" s="590">
        <v>0</v>
      </c>
      <c r="M23" s="590">
        <v>1</v>
      </c>
      <c r="N23" s="590">
        <v>1</v>
      </c>
      <c r="O23" s="416">
        <v>0</v>
      </c>
      <c r="P23" s="590">
        <v>1</v>
      </c>
      <c r="Q23" s="590">
        <v>0</v>
      </c>
      <c r="R23" s="590">
        <v>0</v>
      </c>
      <c r="S23" s="416">
        <v>0</v>
      </c>
      <c r="T23" s="590">
        <v>0</v>
      </c>
      <c r="U23" s="590">
        <v>0</v>
      </c>
      <c r="V23" s="416">
        <v>0</v>
      </c>
      <c r="W23" s="590">
        <v>0</v>
      </c>
      <c r="X23" s="416">
        <v>0</v>
      </c>
      <c r="Y23" s="590">
        <v>0</v>
      </c>
      <c r="Z23" s="590">
        <v>0</v>
      </c>
      <c r="AA23" s="590">
        <v>0</v>
      </c>
      <c r="AB23" s="590">
        <v>0</v>
      </c>
      <c r="AC23" s="417">
        <f t="shared" si="0"/>
        <v>3147</v>
      </c>
      <c r="AD23" s="418"/>
      <c r="AE23" s="418"/>
      <c r="AF23" s="418"/>
    </row>
    <row r="24" spans="1:32" s="410" customFormat="1" ht="15.6" customHeight="1">
      <c r="A24" s="419">
        <v>19</v>
      </c>
      <c r="B24" s="38" t="s">
        <v>112</v>
      </c>
      <c r="C24" s="415">
        <v>12437</v>
      </c>
      <c r="D24" s="589">
        <v>83</v>
      </c>
      <c r="E24" s="589">
        <v>35</v>
      </c>
      <c r="F24" s="590">
        <v>19</v>
      </c>
      <c r="G24" s="590">
        <v>16</v>
      </c>
      <c r="H24" s="590">
        <v>13</v>
      </c>
      <c r="I24" s="590">
        <v>11</v>
      </c>
      <c r="J24" s="590">
        <v>3</v>
      </c>
      <c r="K24" s="590">
        <v>1</v>
      </c>
      <c r="L24" s="590">
        <v>1</v>
      </c>
      <c r="M24" s="590">
        <v>2</v>
      </c>
      <c r="N24" s="590">
        <v>7</v>
      </c>
      <c r="O24" s="590">
        <v>1</v>
      </c>
      <c r="P24" s="590">
        <v>2</v>
      </c>
      <c r="Q24" s="590">
        <v>1</v>
      </c>
      <c r="R24" s="590">
        <v>1</v>
      </c>
      <c r="S24" s="590">
        <v>2</v>
      </c>
      <c r="T24" s="590">
        <v>2</v>
      </c>
      <c r="U24" s="590">
        <v>1</v>
      </c>
      <c r="V24" s="590">
        <v>0</v>
      </c>
      <c r="W24" s="590">
        <v>1</v>
      </c>
      <c r="X24" s="590">
        <v>2</v>
      </c>
      <c r="Y24" s="590">
        <v>0</v>
      </c>
      <c r="Z24" s="590">
        <v>1</v>
      </c>
      <c r="AA24" s="590">
        <v>1</v>
      </c>
      <c r="AB24" s="590">
        <v>1</v>
      </c>
      <c r="AC24" s="417">
        <f t="shared" si="0"/>
        <v>12644</v>
      </c>
      <c r="AD24" s="418"/>
      <c r="AE24" s="418"/>
      <c r="AF24" s="418"/>
    </row>
    <row r="25" spans="1:32" s="410" customFormat="1" ht="15.6" customHeight="1">
      <c r="A25" s="419">
        <v>20</v>
      </c>
      <c r="B25" s="38" t="s">
        <v>113</v>
      </c>
      <c r="C25" s="415">
        <v>35425</v>
      </c>
      <c r="D25" s="589">
        <v>275</v>
      </c>
      <c r="E25" s="589">
        <v>130</v>
      </c>
      <c r="F25" s="590">
        <v>75</v>
      </c>
      <c r="G25" s="590">
        <v>42</v>
      </c>
      <c r="H25" s="590">
        <v>28</v>
      </c>
      <c r="I25" s="590">
        <v>56</v>
      </c>
      <c r="J25" s="590">
        <v>15</v>
      </c>
      <c r="K25" s="590">
        <v>14</v>
      </c>
      <c r="L25" s="590">
        <v>8</v>
      </c>
      <c r="M25" s="590">
        <v>17</v>
      </c>
      <c r="N25" s="590">
        <v>20</v>
      </c>
      <c r="O25" s="590">
        <v>7</v>
      </c>
      <c r="P25" s="590">
        <v>13</v>
      </c>
      <c r="Q25" s="590">
        <v>3</v>
      </c>
      <c r="R25" s="590">
        <v>2</v>
      </c>
      <c r="S25" s="590">
        <v>4</v>
      </c>
      <c r="T25" s="590">
        <v>1</v>
      </c>
      <c r="U25" s="590">
        <v>5</v>
      </c>
      <c r="V25" s="590">
        <v>1</v>
      </c>
      <c r="W25" s="590">
        <v>2</v>
      </c>
      <c r="X25" s="590">
        <v>3</v>
      </c>
      <c r="Y25" s="590">
        <v>0</v>
      </c>
      <c r="Z25" s="590">
        <v>8</v>
      </c>
      <c r="AA25" s="590">
        <v>0</v>
      </c>
      <c r="AB25" s="590">
        <v>1</v>
      </c>
      <c r="AC25" s="417">
        <f t="shared" si="0"/>
        <v>36155</v>
      </c>
      <c r="AD25" s="418"/>
      <c r="AE25" s="418"/>
      <c r="AF25" s="418"/>
    </row>
    <row r="26" spans="1:32" s="410" customFormat="1" ht="15.6" customHeight="1">
      <c r="A26" s="419">
        <v>21</v>
      </c>
      <c r="B26" s="38" t="s">
        <v>114</v>
      </c>
      <c r="C26" s="415">
        <v>17946</v>
      </c>
      <c r="D26" s="589">
        <v>45</v>
      </c>
      <c r="E26" s="589">
        <v>23</v>
      </c>
      <c r="F26" s="590">
        <v>18</v>
      </c>
      <c r="G26" s="590">
        <v>11</v>
      </c>
      <c r="H26" s="590">
        <v>5</v>
      </c>
      <c r="I26" s="590">
        <v>24</v>
      </c>
      <c r="J26" s="590">
        <v>1</v>
      </c>
      <c r="K26" s="590">
        <v>6</v>
      </c>
      <c r="L26" s="590">
        <v>3</v>
      </c>
      <c r="M26" s="590">
        <v>2</v>
      </c>
      <c r="N26" s="590">
        <v>5</v>
      </c>
      <c r="O26" s="590">
        <v>2</v>
      </c>
      <c r="P26" s="590">
        <v>0</v>
      </c>
      <c r="Q26" s="590">
        <v>0</v>
      </c>
      <c r="R26" s="590">
        <v>1</v>
      </c>
      <c r="S26" s="590">
        <v>4</v>
      </c>
      <c r="T26" s="416">
        <v>0</v>
      </c>
      <c r="U26" s="590">
        <v>0</v>
      </c>
      <c r="V26" s="590">
        <v>1</v>
      </c>
      <c r="W26" s="590">
        <v>1</v>
      </c>
      <c r="X26" s="590">
        <v>1</v>
      </c>
      <c r="Y26" s="590">
        <v>0</v>
      </c>
      <c r="Z26" s="590">
        <v>1</v>
      </c>
      <c r="AA26" s="590">
        <v>0</v>
      </c>
      <c r="AB26" s="590">
        <v>0</v>
      </c>
      <c r="AC26" s="417">
        <f t="shared" si="0"/>
        <v>18100</v>
      </c>
      <c r="AD26" s="418"/>
      <c r="AE26" s="418"/>
      <c r="AF26" s="418"/>
    </row>
    <row r="27" spans="1:32" s="410" customFormat="1" ht="15.6" customHeight="1">
      <c r="A27" s="419">
        <v>22</v>
      </c>
      <c r="B27" s="38" t="s">
        <v>115</v>
      </c>
      <c r="C27" s="415">
        <v>11411</v>
      </c>
      <c r="D27" s="589">
        <v>84</v>
      </c>
      <c r="E27" s="589">
        <v>41</v>
      </c>
      <c r="F27" s="590">
        <v>26</v>
      </c>
      <c r="G27" s="590">
        <v>17</v>
      </c>
      <c r="H27" s="590">
        <v>6</v>
      </c>
      <c r="I27" s="590">
        <v>17</v>
      </c>
      <c r="J27" s="590">
        <v>7</v>
      </c>
      <c r="K27" s="590">
        <v>0</v>
      </c>
      <c r="L27" s="590">
        <v>2</v>
      </c>
      <c r="M27" s="590">
        <v>1</v>
      </c>
      <c r="N27" s="590">
        <v>2</v>
      </c>
      <c r="O27" s="590">
        <v>1</v>
      </c>
      <c r="P27" s="590">
        <v>1</v>
      </c>
      <c r="Q27" s="590">
        <v>0</v>
      </c>
      <c r="R27" s="416">
        <v>0</v>
      </c>
      <c r="S27" s="416">
        <v>0</v>
      </c>
      <c r="T27" s="416">
        <v>0</v>
      </c>
      <c r="U27" s="416">
        <v>0</v>
      </c>
      <c r="V27" s="416">
        <v>0</v>
      </c>
      <c r="W27" s="416">
        <v>0</v>
      </c>
      <c r="X27" s="416">
        <v>0</v>
      </c>
      <c r="Y27" s="590">
        <v>0</v>
      </c>
      <c r="Z27" s="590">
        <v>1</v>
      </c>
      <c r="AA27" s="590">
        <v>0</v>
      </c>
      <c r="AB27" s="590">
        <v>0</v>
      </c>
      <c r="AC27" s="417">
        <f t="shared" si="0"/>
        <v>11617</v>
      </c>
      <c r="AD27" s="418"/>
      <c r="AE27" s="418"/>
      <c r="AF27" s="418"/>
    </row>
    <row r="28" spans="1:32" s="410" customFormat="1" ht="15.6" customHeight="1">
      <c r="A28" s="419">
        <v>23</v>
      </c>
      <c r="B28" s="38" t="s">
        <v>116</v>
      </c>
      <c r="C28" s="415">
        <v>10522</v>
      </c>
      <c r="D28" s="589">
        <v>51</v>
      </c>
      <c r="E28" s="589">
        <v>27</v>
      </c>
      <c r="F28" s="590">
        <v>10</v>
      </c>
      <c r="G28" s="590">
        <v>16</v>
      </c>
      <c r="H28" s="590">
        <v>4</v>
      </c>
      <c r="I28" s="590">
        <v>11</v>
      </c>
      <c r="J28" s="590">
        <v>1</v>
      </c>
      <c r="K28" s="590">
        <v>4</v>
      </c>
      <c r="L28" s="590">
        <v>1</v>
      </c>
      <c r="M28" s="590">
        <v>0</v>
      </c>
      <c r="N28" s="590">
        <v>3</v>
      </c>
      <c r="O28" s="590">
        <v>1</v>
      </c>
      <c r="P28" s="590">
        <v>0</v>
      </c>
      <c r="Q28" s="590">
        <v>0</v>
      </c>
      <c r="R28" s="590">
        <v>2</v>
      </c>
      <c r="S28" s="590">
        <v>1</v>
      </c>
      <c r="T28" s="590">
        <v>0</v>
      </c>
      <c r="U28" s="416">
        <v>0</v>
      </c>
      <c r="V28" s="590">
        <v>3</v>
      </c>
      <c r="W28" s="590">
        <v>1</v>
      </c>
      <c r="X28" s="590">
        <v>1</v>
      </c>
      <c r="Y28" s="590">
        <v>0</v>
      </c>
      <c r="Z28" s="590">
        <v>0</v>
      </c>
      <c r="AA28" s="590">
        <v>1</v>
      </c>
      <c r="AB28" s="590">
        <v>2</v>
      </c>
      <c r="AC28" s="417">
        <f t="shared" si="0"/>
        <v>10662</v>
      </c>
      <c r="AD28" s="418"/>
      <c r="AE28" s="418"/>
      <c r="AF28" s="418"/>
    </row>
    <row r="29" spans="1:32" s="410" customFormat="1" ht="15.6" customHeight="1">
      <c r="A29" s="419">
        <v>24</v>
      </c>
      <c r="B29" s="38" t="s">
        <v>117</v>
      </c>
      <c r="C29" s="415">
        <v>4787</v>
      </c>
      <c r="D29" s="589">
        <v>26</v>
      </c>
      <c r="E29" s="589">
        <v>14</v>
      </c>
      <c r="F29" s="590">
        <v>6</v>
      </c>
      <c r="G29" s="590">
        <v>6</v>
      </c>
      <c r="H29" s="590">
        <v>2</v>
      </c>
      <c r="I29" s="590">
        <v>5</v>
      </c>
      <c r="J29" s="590">
        <v>0</v>
      </c>
      <c r="K29" s="590">
        <v>2</v>
      </c>
      <c r="L29" s="590">
        <v>4</v>
      </c>
      <c r="M29" s="590">
        <v>0</v>
      </c>
      <c r="N29" s="416">
        <v>0</v>
      </c>
      <c r="O29" s="590">
        <v>1</v>
      </c>
      <c r="P29" s="416">
        <v>0</v>
      </c>
      <c r="Q29" s="590">
        <v>0</v>
      </c>
      <c r="R29" s="416">
        <v>0</v>
      </c>
      <c r="S29" s="590">
        <v>0</v>
      </c>
      <c r="T29" s="416">
        <v>0</v>
      </c>
      <c r="U29" s="416">
        <v>0</v>
      </c>
      <c r="V29" s="416">
        <v>0</v>
      </c>
      <c r="W29" s="416">
        <v>0</v>
      </c>
      <c r="X29" s="590">
        <v>0</v>
      </c>
      <c r="Y29" s="590">
        <v>0</v>
      </c>
      <c r="Z29" s="590">
        <v>1</v>
      </c>
      <c r="AA29" s="590">
        <v>0</v>
      </c>
      <c r="AB29" s="590">
        <v>1</v>
      </c>
      <c r="AC29" s="417">
        <f t="shared" si="0"/>
        <v>4855</v>
      </c>
      <c r="AD29" s="418"/>
      <c r="AE29" s="418"/>
      <c r="AF29" s="418"/>
    </row>
    <row r="30" spans="1:32" s="410" customFormat="1" ht="15.6" customHeight="1">
      <c r="A30" s="419">
        <v>25</v>
      </c>
      <c r="B30" s="38" t="s">
        <v>118</v>
      </c>
      <c r="C30" s="415">
        <v>12887</v>
      </c>
      <c r="D30" s="589">
        <v>77</v>
      </c>
      <c r="E30" s="589">
        <v>42</v>
      </c>
      <c r="F30" s="590">
        <v>16</v>
      </c>
      <c r="G30" s="590">
        <v>17</v>
      </c>
      <c r="H30" s="590">
        <v>12</v>
      </c>
      <c r="I30" s="590">
        <v>25</v>
      </c>
      <c r="J30" s="590">
        <v>4</v>
      </c>
      <c r="K30" s="590">
        <v>3</v>
      </c>
      <c r="L30" s="590">
        <v>5</v>
      </c>
      <c r="M30" s="590">
        <v>3</v>
      </c>
      <c r="N30" s="590">
        <v>3</v>
      </c>
      <c r="O30" s="590">
        <v>1</v>
      </c>
      <c r="P30" s="590">
        <v>1</v>
      </c>
      <c r="Q30" s="590">
        <v>1</v>
      </c>
      <c r="R30" s="416">
        <v>0</v>
      </c>
      <c r="S30" s="590">
        <v>3</v>
      </c>
      <c r="T30" s="590">
        <v>0</v>
      </c>
      <c r="U30" s="590">
        <v>0</v>
      </c>
      <c r="V30" s="590">
        <v>0</v>
      </c>
      <c r="W30" s="590">
        <v>0</v>
      </c>
      <c r="X30" s="590">
        <v>2</v>
      </c>
      <c r="Y30" s="590">
        <v>1</v>
      </c>
      <c r="Z30" s="590">
        <v>4</v>
      </c>
      <c r="AA30" s="590">
        <v>0</v>
      </c>
      <c r="AB30" s="590">
        <v>5</v>
      </c>
      <c r="AC30" s="417">
        <f t="shared" si="0"/>
        <v>13112</v>
      </c>
      <c r="AD30" s="418"/>
      <c r="AE30" s="418"/>
      <c r="AF30" s="418"/>
    </row>
    <row r="31" spans="1:32" s="410" customFormat="1" ht="15.6" customHeight="1">
      <c r="A31" s="419">
        <v>26</v>
      </c>
      <c r="B31" s="38" t="s">
        <v>119</v>
      </c>
      <c r="C31" s="415">
        <v>18298</v>
      </c>
      <c r="D31" s="589">
        <v>161</v>
      </c>
      <c r="E31" s="589">
        <v>81</v>
      </c>
      <c r="F31" s="590">
        <v>50</v>
      </c>
      <c r="G31" s="590">
        <v>40</v>
      </c>
      <c r="H31" s="590">
        <v>24</v>
      </c>
      <c r="I31" s="590">
        <v>34</v>
      </c>
      <c r="J31" s="590">
        <v>8</v>
      </c>
      <c r="K31" s="590">
        <v>7</v>
      </c>
      <c r="L31" s="590">
        <v>5</v>
      </c>
      <c r="M31" s="590">
        <v>14</v>
      </c>
      <c r="N31" s="590">
        <v>12</v>
      </c>
      <c r="O31" s="590">
        <v>2</v>
      </c>
      <c r="P31" s="590">
        <v>1</v>
      </c>
      <c r="Q31" s="590">
        <v>1</v>
      </c>
      <c r="R31" s="590">
        <v>0</v>
      </c>
      <c r="S31" s="590">
        <v>5</v>
      </c>
      <c r="T31" s="590">
        <v>6</v>
      </c>
      <c r="U31" s="590">
        <v>3</v>
      </c>
      <c r="V31" s="590">
        <v>2</v>
      </c>
      <c r="W31" s="590">
        <v>1</v>
      </c>
      <c r="X31" s="590">
        <v>2</v>
      </c>
      <c r="Y31" s="590">
        <v>1</v>
      </c>
      <c r="Z31" s="590">
        <v>4</v>
      </c>
      <c r="AA31" s="590">
        <v>2</v>
      </c>
      <c r="AB31" s="590">
        <v>7</v>
      </c>
      <c r="AC31" s="417">
        <f t="shared" si="0"/>
        <v>18771</v>
      </c>
      <c r="AD31" s="418"/>
      <c r="AE31" s="418"/>
      <c r="AF31" s="418"/>
    </row>
    <row r="32" spans="1:32" s="410" customFormat="1" ht="15.6" customHeight="1">
      <c r="A32" s="419">
        <v>27</v>
      </c>
      <c r="B32" s="38" t="s">
        <v>120</v>
      </c>
      <c r="C32" s="415">
        <v>44149</v>
      </c>
      <c r="D32" s="589">
        <v>211</v>
      </c>
      <c r="E32" s="589">
        <v>115</v>
      </c>
      <c r="F32" s="590">
        <v>51</v>
      </c>
      <c r="G32" s="590">
        <v>70</v>
      </c>
      <c r="H32" s="590">
        <v>33</v>
      </c>
      <c r="I32" s="590">
        <v>71</v>
      </c>
      <c r="J32" s="590">
        <v>11</v>
      </c>
      <c r="K32" s="590">
        <v>10</v>
      </c>
      <c r="L32" s="590">
        <v>16</v>
      </c>
      <c r="M32" s="590">
        <v>13</v>
      </c>
      <c r="N32" s="590">
        <v>17</v>
      </c>
      <c r="O32" s="590">
        <v>7</v>
      </c>
      <c r="P32" s="590">
        <v>9</v>
      </c>
      <c r="Q32" s="590">
        <v>4</v>
      </c>
      <c r="R32" s="590">
        <v>2</v>
      </c>
      <c r="S32" s="590">
        <v>16</v>
      </c>
      <c r="T32" s="590">
        <v>8</v>
      </c>
      <c r="U32" s="590">
        <v>4</v>
      </c>
      <c r="V32" s="416">
        <v>0</v>
      </c>
      <c r="W32" s="590">
        <v>3</v>
      </c>
      <c r="X32" s="590">
        <v>4</v>
      </c>
      <c r="Y32" s="590">
        <v>1</v>
      </c>
      <c r="Z32" s="590">
        <v>9</v>
      </c>
      <c r="AA32" s="590">
        <v>2</v>
      </c>
      <c r="AB32" s="590">
        <v>16</v>
      </c>
      <c r="AC32" s="417">
        <f t="shared" si="0"/>
        <v>44852</v>
      </c>
      <c r="AD32" s="418"/>
      <c r="AE32" s="418"/>
      <c r="AF32" s="418"/>
    </row>
    <row r="33" spans="1:32" s="410" customFormat="1" ht="15.6" customHeight="1">
      <c r="A33" s="419">
        <v>28</v>
      </c>
      <c r="B33" s="38" t="s">
        <v>495</v>
      </c>
      <c r="C33" s="415">
        <v>9764</v>
      </c>
      <c r="D33" s="589">
        <v>44</v>
      </c>
      <c r="E33" s="589">
        <v>21</v>
      </c>
      <c r="F33" s="590">
        <v>15</v>
      </c>
      <c r="G33" s="590">
        <v>12</v>
      </c>
      <c r="H33" s="590">
        <v>3</v>
      </c>
      <c r="I33" s="590">
        <v>6</v>
      </c>
      <c r="J33" s="590">
        <v>1</v>
      </c>
      <c r="K33" s="590">
        <v>5</v>
      </c>
      <c r="L33" s="590">
        <v>0</v>
      </c>
      <c r="M33" s="590">
        <v>0</v>
      </c>
      <c r="N33" s="590">
        <v>0</v>
      </c>
      <c r="O33" s="590">
        <v>0</v>
      </c>
      <c r="P33" s="416">
        <v>0</v>
      </c>
      <c r="Q33" s="416">
        <v>0</v>
      </c>
      <c r="R33" s="416">
        <v>0</v>
      </c>
      <c r="S33" s="590">
        <v>3</v>
      </c>
      <c r="T33" s="590">
        <v>0</v>
      </c>
      <c r="U33" s="590">
        <v>0</v>
      </c>
      <c r="V33" s="416">
        <v>0</v>
      </c>
      <c r="W33" s="590">
        <v>0</v>
      </c>
      <c r="X33" s="590">
        <v>1</v>
      </c>
      <c r="Y33" s="590">
        <v>2</v>
      </c>
      <c r="Z33" s="590">
        <v>0</v>
      </c>
      <c r="AA33" s="590">
        <v>0</v>
      </c>
      <c r="AB33" s="590">
        <v>23</v>
      </c>
      <c r="AC33" s="417">
        <f t="shared" si="0"/>
        <v>9900</v>
      </c>
      <c r="AD33" s="418"/>
      <c r="AE33" s="418"/>
      <c r="AF33" s="418"/>
    </row>
    <row r="34" spans="1:32" s="410" customFormat="1" ht="15.6" customHeight="1">
      <c r="A34" s="419">
        <v>29</v>
      </c>
      <c r="B34" s="38" t="s">
        <v>121</v>
      </c>
      <c r="C34" s="415">
        <v>2538</v>
      </c>
      <c r="D34" s="589">
        <v>14</v>
      </c>
      <c r="E34" s="589">
        <v>3</v>
      </c>
      <c r="F34" s="590">
        <v>0</v>
      </c>
      <c r="G34" s="590">
        <v>2</v>
      </c>
      <c r="H34" s="590">
        <v>1</v>
      </c>
      <c r="I34" s="590">
        <v>2</v>
      </c>
      <c r="J34" s="590">
        <v>1</v>
      </c>
      <c r="K34" s="590">
        <v>0</v>
      </c>
      <c r="L34" s="590">
        <v>1</v>
      </c>
      <c r="M34" s="416">
        <v>0</v>
      </c>
      <c r="N34" s="590">
        <v>0</v>
      </c>
      <c r="O34" s="416">
        <v>0</v>
      </c>
      <c r="P34" s="416">
        <v>0</v>
      </c>
      <c r="Q34" s="416">
        <v>0</v>
      </c>
      <c r="R34" s="590">
        <v>0</v>
      </c>
      <c r="S34" s="416">
        <v>0</v>
      </c>
      <c r="T34" s="416">
        <v>0</v>
      </c>
      <c r="U34" s="590">
        <v>1</v>
      </c>
      <c r="V34" s="416">
        <v>0</v>
      </c>
      <c r="W34" s="416">
        <v>0</v>
      </c>
      <c r="X34" s="590">
        <v>0</v>
      </c>
      <c r="Y34" s="416">
        <v>0</v>
      </c>
      <c r="Z34" s="416">
        <v>0</v>
      </c>
      <c r="AA34" s="416">
        <v>0</v>
      </c>
      <c r="AB34" s="416">
        <v>0</v>
      </c>
      <c r="AC34" s="417">
        <f t="shared" si="0"/>
        <v>2563</v>
      </c>
      <c r="AD34" s="418"/>
      <c r="AE34" s="418"/>
      <c r="AF34" s="418"/>
    </row>
    <row r="35" spans="1:32" s="410" customFormat="1" ht="15.6" customHeight="1">
      <c r="A35" s="419">
        <v>30</v>
      </c>
      <c r="B35" s="38" t="s">
        <v>122</v>
      </c>
      <c r="C35" s="415">
        <v>3255</v>
      </c>
      <c r="D35" s="589">
        <v>12</v>
      </c>
      <c r="E35" s="589">
        <v>4</v>
      </c>
      <c r="F35" s="590">
        <v>8</v>
      </c>
      <c r="G35" s="590">
        <v>2</v>
      </c>
      <c r="H35" s="590">
        <v>0</v>
      </c>
      <c r="I35" s="590">
        <v>3</v>
      </c>
      <c r="J35" s="590">
        <v>0</v>
      </c>
      <c r="K35" s="416">
        <v>0</v>
      </c>
      <c r="L35" s="590">
        <v>0</v>
      </c>
      <c r="M35" s="590">
        <v>2</v>
      </c>
      <c r="N35" s="590">
        <v>1</v>
      </c>
      <c r="O35" s="416">
        <v>0</v>
      </c>
      <c r="P35" s="590">
        <v>0</v>
      </c>
      <c r="Q35" s="590">
        <v>0</v>
      </c>
      <c r="R35" s="416">
        <v>0</v>
      </c>
      <c r="S35" s="416">
        <v>0</v>
      </c>
      <c r="T35" s="416">
        <v>0</v>
      </c>
      <c r="U35" s="590">
        <v>0</v>
      </c>
      <c r="V35" s="416">
        <v>0</v>
      </c>
      <c r="W35" s="416">
        <v>0</v>
      </c>
      <c r="X35" s="416">
        <v>0</v>
      </c>
      <c r="Y35" s="416">
        <v>0</v>
      </c>
      <c r="Z35" s="590">
        <v>1</v>
      </c>
      <c r="AA35" s="416">
        <v>0</v>
      </c>
      <c r="AB35" s="416">
        <v>0</v>
      </c>
      <c r="AC35" s="417">
        <f t="shared" si="0"/>
        <v>3288</v>
      </c>
      <c r="AD35" s="418"/>
      <c r="AE35" s="418"/>
      <c r="AF35" s="418"/>
    </row>
    <row r="36" spans="1:32" s="410" customFormat="1" ht="15.6" customHeight="1">
      <c r="A36" s="419">
        <v>31</v>
      </c>
      <c r="B36" s="38" t="s">
        <v>123</v>
      </c>
      <c r="C36" s="415">
        <v>39038</v>
      </c>
      <c r="D36" s="589">
        <v>199</v>
      </c>
      <c r="E36" s="589">
        <v>95</v>
      </c>
      <c r="F36" s="590">
        <v>58</v>
      </c>
      <c r="G36" s="590">
        <v>28</v>
      </c>
      <c r="H36" s="590">
        <v>21</v>
      </c>
      <c r="I36" s="590">
        <v>23</v>
      </c>
      <c r="J36" s="590">
        <v>6</v>
      </c>
      <c r="K36" s="590">
        <v>6</v>
      </c>
      <c r="L36" s="590">
        <v>2</v>
      </c>
      <c r="M36" s="590">
        <v>3</v>
      </c>
      <c r="N36" s="590">
        <v>14</v>
      </c>
      <c r="O36" s="590">
        <v>6</v>
      </c>
      <c r="P36" s="590">
        <v>0</v>
      </c>
      <c r="Q36" s="590">
        <v>1</v>
      </c>
      <c r="R36" s="590">
        <v>2</v>
      </c>
      <c r="S36" s="590">
        <v>4</v>
      </c>
      <c r="T36" s="590">
        <v>0</v>
      </c>
      <c r="U36" s="590">
        <v>4</v>
      </c>
      <c r="V36" s="590">
        <v>5</v>
      </c>
      <c r="W36" s="590">
        <v>3</v>
      </c>
      <c r="X36" s="590">
        <v>5</v>
      </c>
      <c r="Y36" s="590">
        <v>1</v>
      </c>
      <c r="Z36" s="590">
        <v>1</v>
      </c>
      <c r="AA36" s="590">
        <v>1</v>
      </c>
      <c r="AB36" s="590">
        <v>9</v>
      </c>
      <c r="AC36" s="417">
        <f t="shared" si="0"/>
        <v>39535</v>
      </c>
      <c r="AD36" s="418"/>
      <c r="AE36" s="418"/>
      <c r="AF36" s="418"/>
    </row>
    <row r="37" spans="1:32" s="410" customFormat="1" ht="15.6" customHeight="1">
      <c r="A37" s="419">
        <v>32</v>
      </c>
      <c r="B37" s="38" t="s">
        <v>124</v>
      </c>
      <c r="C37" s="415">
        <v>11620</v>
      </c>
      <c r="D37" s="589">
        <v>59</v>
      </c>
      <c r="E37" s="589">
        <v>13</v>
      </c>
      <c r="F37" s="590">
        <v>8</v>
      </c>
      <c r="G37" s="590">
        <v>8</v>
      </c>
      <c r="H37" s="590">
        <v>6</v>
      </c>
      <c r="I37" s="590">
        <v>5</v>
      </c>
      <c r="J37" s="590">
        <v>0</v>
      </c>
      <c r="K37" s="590">
        <v>0</v>
      </c>
      <c r="L37" s="590">
        <v>0</v>
      </c>
      <c r="M37" s="590">
        <v>0</v>
      </c>
      <c r="N37" s="590">
        <v>0</v>
      </c>
      <c r="O37" s="590">
        <v>0</v>
      </c>
      <c r="P37" s="590">
        <v>0</v>
      </c>
      <c r="Q37" s="590">
        <v>1</v>
      </c>
      <c r="R37" s="590">
        <v>0</v>
      </c>
      <c r="S37" s="590">
        <v>1</v>
      </c>
      <c r="T37" s="590">
        <v>0</v>
      </c>
      <c r="U37" s="590">
        <v>2</v>
      </c>
      <c r="V37" s="416">
        <v>0</v>
      </c>
      <c r="W37" s="590">
        <v>2</v>
      </c>
      <c r="X37" s="416">
        <v>0</v>
      </c>
      <c r="Y37" s="590">
        <v>1</v>
      </c>
      <c r="Z37" s="590">
        <v>2</v>
      </c>
      <c r="AA37" s="590">
        <v>0</v>
      </c>
      <c r="AB37" s="590">
        <v>1</v>
      </c>
      <c r="AC37" s="417">
        <f t="shared" si="0"/>
        <v>11729</v>
      </c>
      <c r="AD37" s="418"/>
      <c r="AE37" s="418"/>
      <c r="AF37" s="418"/>
    </row>
    <row r="38" spans="1:32" s="410" customFormat="1" ht="15.6" customHeight="1">
      <c r="A38" s="419">
        <v>33</v>
      </c>
      <c r="B38" s="38" t="s">
        <v>289</v>
      </c>
      <c r="C38" s="415">
        <v>45388</v>
      </c>
      <c r="D38" s="589">
        <v>302</v>
      </c>
      <c r="E38" s="589">
        <v>133</v>
      </c>
      <c r="F38" s="590">
        <v>61</v>
      </c>
      <c r="G38" s="590">
        <v>51</v>
      </c>
      <c r="H38" s="590">
        <v>21</v>
      </c>
      <c r="I38" s="590">
        <v>52</v>
      </c>
      <c r="J38" s="590">
        <v>11</v>
      </c>
      <c r="K38" s="590">
        <v>14</v>
      </c>
      <c r="L38" s="590">
        <v>5</v>
      </c>
      <c r="M38" s="590">
        <v>11</v>
      </c>
      <c r="N38" s="590">
        <v>13</v>
      </c>
      <c r="O38" s="590">
        <v>2</v>
      </c>
      <c r="P38" s="590">
        <v>4</v>
      </c>
      <c r="Q38" s="590">
        <v>1</v>
      </c>
      <c r="R38" s="590">
        <v>1</v>
      </c>
      <c r="S38" s="590">
        <v>3</v>
      </c>
      <c r="T38" s="590">
        <v>2</v>
      </c>
      <c r="U38" s="590">
        <v>2</v>
      </c>
      <c r="V38" s="590">
        <v>2</v>
      </c>
      <c r="W38" s="590">
        <v>11</v>
      </c>
      <c r="X38" s="590">
        <v>4</v>
      </c>
      <c r="Y38" s="590">
        <v>5</v>
      </c>
      <c r="Z38" s="590">
        <v>9</v>
      </c>
      <c r="AA38" s="590">
        <v>1</v>
      </c>
      <c r="AB38" s="590">
        <v>15</v>
      </c>
      <c r="AC38" s="417">
        <f t="shared" si="0"/>
        <v>46124</v>
      </c>
      <c r="AD38" s="418"/>
      <c r="AE38" s="418"/>
      <c r="AF38" s="418"/>
    </row>
    <row r="39" spans="1:32" s="410" customFormat="1" ht="15.6" customHeight="1">
      <c r="A39" s="419">
        <v>34</v>
      </c>
      <c r="B39" s="38" t="s">
        <v>125</v>
      </c>
      <c r="C39" s="415">
        <v>508569</v>
      </c>
      <c r="D39" s="415">
        <v>5573</v>
      </c>
      <c r="E39" s="415">
        <v>2718</v>
      </c>
      <c r="F39" s="416">
        <v>1866</v>
      </c>
      <c r="G39" s="416">
        <v>1160</v>
      </c>
      <c r="H39" s="590">
        <v>816</v>
      </c>
      <c r="I39" s="416">
        <v>1421</v>
      </c>
      <c r="J39" s="590">
        <v>333</v>
      </c>
      <c r="K39" s="590">
        <v>383</v>
      </c>
      <c r="L39" s="590">
        <v>208</v>
      </c>
      <c r="M39" s="590">
        <v>365</v>
      </c>
      <c r="N39" s="590">
        <v>447</v>
      </c>
      <c r="O39" s="590">
        <v>172</v>
      </c>
      <c r="P39" s="590">
        <v>221</v>
      </c>
      <c r="Q39" s="590">
        <v>127</v>
      </c>
      <c r="R39" s="590">
        <v>93</v>
      </c>
      <c r="S39" s="590">
        <v>239</v>
      </c>
      <c r="T39" s="590">
        <v>101</v>
      </c>
      <c r="U39" s="590">
        <v>113</v>
      </c>
      <c r="V39" s="590">
        <v>94</v>
      </c>
      <c r="W39" s="590">
        <v>164</v>
      </c>
      <c r="X39" s="590">
        <v>165</v>
      </c>
      <c r="Y39" s="590">
        <v>37</v>
      </c>
      <c r="Z39" s="590">
        <v>317</v>
      </c>
      <c r="AA39" s="590">
        <v>29</v>
      </c>
      <c r="AB39" s="590">
        <v>382</v>
      </c>
      <c r="AC39" s="417">
        <f t="shared" si="0"/>
        <v>526113</v>
      </c>
      <c r="AD39" s="418"/>
      <c r="AE39" s="418"/>
      <c r="AF39" s="418"/>
    </row>
    <row r="40" spans="1:32" s="410" customFormat="1" ht="15.6" customHeight="1">
      <c r="A40" s="419">
        <v>35</v>
      </c>
      <c r="B40" s="38" t="s">
        <v>126</v>
      </c>
      <c r="C40" s="415">
        <v>121858</v>
      </c>
      <c r="D40" s="589">
        <v>802</v>
      </c>
      <c r="E40" s="589">
        <v>452</v>
      </c>
      <c r="F40" s="590">
        <v>289</v>
      </c>
      <c r="G40" s="590">
        <v>198</v>
      </c>
      <c r="H40" s="590">
        <v>117</v>
      </c>
      <c r="I40" s="590">
        <v>180</v>
      </c>
      <c r="J40" s="590">
        <v>70</v>
      </c>
      <c r="K40" s="590">
        <v>38</v>
      </c>
      <c r="L40" s="590">
        <v>39</v>
      </c>
      <c r="M40" s="590">
        <v>51</v>
      </c>
      <c r="N40" s="590">
        <v>42</v>
      </c>
      <c r="O40" s="590">
        <v>20</v>
      </c>
      <c r="P40" s="590">
        <v>22</v>
      </c>
      <c r="Q40" s="590">
        <v>19</v>
      </c>
      <c r="R40" s="590">
        <v>12</v>
      </c>
      <c r="S40" s="590">
        <v>16</v>
      </c>
      <c r="T40" s="590">
        <v>11</v>
      </c>
      <c r="U40" s="590">
        <v>10</v>
      </c>
      <c r="V40" s="590">
        <v>5</v>
      </c>
      <c r="W40" s="590">
        <v>22</v>
      </c>
      <c r="X40" s="590">
        <v>26</v>
      </c>
      <c r="Y40" s="590">
        <v>3</v>
      </c>
      <c r="Z40" s="590">
        <v>46</v>
      </c>
      <c r="AA40" s="590">
        <v>4</v>
      </c>
      <c r="AB40" s="590">
        <v>41</v>
      </c>
      <c r="AC40" s="417">
        <f t="shared" si="0"/>
        <v>124393</v>
      </c>
      <c r="AD40" s="418"/>
      <c r="AE40" s="418"/>
      <c r="AF40" s="418"/>
    </row>
    <row r="41" spans="1:32" s="410" customFormat="1" ht="15.6" customHeight="1">
      <c r="A41" s="419">
        <v>36</v>
      </c>
      <c r="B41" s="38" t="s">
        <v>127</v>
      </c>
      <c r="C41" s="415">
        <v>4519</v>
      </c>
      <c r="D41" s="589">
        <v>21</v>
      </c>
      <c r="E41" s="589">
        <v>5</v>
      </c>
      <c r="F41" s="590">
        <v>3</v>
      </c>
      <c r="G41" s="590">
        <v>4</v>
      </c>
      <c r="H41" s="590">
        <v>1</v>
      </c>
      <c r="I41" s="590">
        <v>0</v>
      </c>
      <c r="J41" s="590">
        <v>0</v>
      </c>
      <c r="K41" s="590">
        <v>0</v>
      </c>
      <c r="L41" s="590">
        <v>2</v>
      </c>
      <c r="M41" s="416">
        <v>0</v>
      </c>
      <c r="N41" s="590">
        <v>1</v>
      </c>
      <c r="O41" s="590">
        <v>0</v>
      </c>
      <c r="P41" s="590">
        <v>0</v>
      </c>
      <c r="Q41" s="416">
        <v>0</v>
      </c>
      <c r="R41" s="416">
        <v>0</v>
      </c>
      <c r="S41" s="416">
        <v>0</v>
      </c>
      <c r="T41" s="416">
        <v>0</v>
      </c>
      <c r="U41" s="416">
        <v>0</v>
      </c>
      <c r="V41" s="590">
        <v>0</v>
      </c>
      <c r="W41" s="416">
        <v>0</v>
      </c>
      <c r="X41" s="590">
        <v>1</v>
      </c>
      <c r="Y41" s="590">
        <v>0</v>
      </c>
      <c r="Z41" s="590">
        <v>0</v>
      </c>
      <c r="AA41" s="590">
        <v>0</v>
      </c>
      <c r="AB41" s="590">
        <v>0</v>
      </c>
      <c r="AC41" s="417">
        <f t="shared" si="0"/>
        <v>4557</v>
      </c>
      <c r="AD41" s="418"/>
      <c r="AE41" s="418"/>
      <c r="AF41" s="418"/>
    </row>
    <row r="42" spans="1:32" s="410" customFormat="1" ht="15.6" customHeight="1">
      <c r="A42" s="419">
        <v>37</v>
      </c>
      <c r="B42" s="38" t="s">
        <v>128</v>
      </c>
      <c r="C42" s="415">
        <v>9841</v>
      </c>
      <c r="D42" s="589">
        <v>50</v>
      </c>
      <c r="E42" s="589">
        <v>39</v>
      </c>
      <c r="F42" s="590">
        <v>26</v>
      </c>
      <c r="G42" s="590">
        <v>16</v>
      </c>
      <c r="H42" s="590">
        <v>3</v>
      </c>
      <c r="I42" s="590">
        <v>8</v>
      </c>
      <c r="J42" s="590">
        <v>6</v>
      </c>
      <c r="K42" s="590">
        <v>7</v>
      </c>
      <c r="L42" s="590">
        <v>0</v>
      </c>
      <c r="M42" s="590">
        <v>1</v>
      </c>
      <c r="N42" s="590">
        <v>2</v>
      </c>
      <c r="O42" s="590">
        <v>0</v>
      </c>
      <c r="P42" s="590">
        <v>0</v>
      </c>
      <c r="Q42" s="416">
        <v>0</v>
      </c>
      <c r="R42" s="416">
        <v>0</v>
      </c>
      <c r="S42" s="590">
        <v>2</v>
      </c>
      <c r="T42" s="416">
        <v>0</v>
      </c>
      <c r="U42" s="416">
        <v>0</v>
      </c>
      <c r="V42" s="590">
        <v>0</v>
      </c>
      <c r="W42" s="590">
        <v>0</v>
      </c>
      <c r="X42" s="590">
        <v>0</v>
      </c>
      <c r="Y42" s="590">
        <v>0</v>
      </c>
      <c r="Z42" s="590">
        <v>7</v>
      </c>
      <c r="AA42" s="590">
        <v>0</v>
      </c>
      <c r="AB42" s="590">
        <v>1</v>
      </c>
      <c r="AC42" s="417">
        <f t="shared" si="0"/>
        <v>10009</v>
      </c>
      <c r="AD42" s="418"/>
      <c r="AE42" s="418"/>
      <c r="AF42" s="418"/>
    </row>
    <row r="43" spans="1:32" s="410" customFormat="1" ht="15.6" customHeight="1">
      <c r="A43" s="419">
        <v>38</v>
      </c>
      <c r="B43" s="38" t="s">
        <v>129</v>
      </c>
      <c r="C43" s="415">
        <v>32354</v>
      </c>
      <c r="D43" s="589">
        <v>243</v>
      </c>
      <c r="E43" s="589">
        <v>140</v>
      </c>
      <c r="F43" s="590">
        <v>75</v>
      </c>
      <c r="G43" s="590">
        <v>63</v>
      </c>
      <c r="H43" s="590">
        <v>37</v>
      </c>
      <c r="I43" s="590">
        <v>57</v>
      </c>
      <c r="J43" s="590">
        <v>19</v>
      </c>
      <c r="K43" s="590">
        <v>17</v>
      </c>
      <c r="L43" s="590">
        <v>12</v>
      </c>
      <c r="M43" s="590">
        <v>17</v>
      </c>
      <c r="N43" s="590">
        <v>16</v>
      </c>
      <c r="O43" s="590">
        <v>8</v>
      </c>
      <c r="P43" s="590">
        <v>19</v>
      </c>
      <c r="Q43" s="590">
        <v>4</v>
      </c>
      <c r="R43" s="590">
        <v>0</v>
      </c>
      <c r="S43" s="590">
        <v>9</v>
      </c>
      <c r="T43" s="590">
        <v>3</v>
      </c>
      <c r="U43" s="590">
        <v>2</v>
      </c>
      <c r="V43" s="590">
        <v>3</v>
      </c>
      <c r="W43" s="590">
        <v>2</v>
      </c>
      <c r="X43" s="590">
        <v>5</v>
      </c>
      <c r="Y43" s="590">
        <v>0</v>
      </c>
      <c r="Z43" s="590">
        <v>8</v>
      </c>
      <c r="AA43" s="590">
        <v>2</v>
      </c>
      <c r="AB43" s="590">
        <v>40</v>
      </c>
      <c r="AC43" s="417">
        <f t="shared" si="0"/>
        <v>33155</v>
      </c>
      <c r="AD43" s="418"/>
      <c r="AE43" s="418"/>
      <c r="AF43" s="418"/>
    </row>
    <row r="44" spans="1:32" s="410" customFormat="1" ht="15.6" customHeight="1">
      <c r="A44" s="419">
        <v>39</v>
      </c>
      <c r="B44" s="38" t="s">
        <v>130</v>
      </c>
      <c r="C44" s="415">
        <v>10125</v>
      </c>
      <c r="D44" s="589">
        <v>62</v>
      </c>
      <c r="E44" s="589">
        <v>28</v>
      </c>
      <c r="F44" s="590">
        <v>12</v>
      </c>
      <c r="G44" s="590">
        <v>2</v>
      </c>
      <c r="H44" s="590">
        <v>5</v>
      </c>
      <c r="I44" s="590">
        <v>2</v>
      </c>
      <c r="J44" s="590">
        <v>1</v>
      </c>
      <c r="K44" s="590">
        <v>5</v>
      </c>
      <c r="L44" s="590">
        <v>0</v>
      </c>
      <c r="M44" s="590">
        <v>3</v>
      </c>
      <c r="N44" s="590">
        <v>2</v>
      </c>
      <c r="O44" s="590">
        <v>1</v>
      </c>
      <c r="P44" s="590">
        <v>0</v>
      </c>
      <c r="Q44" s="590">
        <v>0</v>
      </c>
      <c r="R44" s="590">
        <v>0</v>
      </c>
      <c r="S44" s="590">
        <v>1</v>
      </c>
      <c r="T44" s="416">
        <v>0</v>
      </c>
      <c r="U44" s="416">
        <v>0</v>
      </c>
      <c r="V44" s="590">
        <v>0</v>
      </c>
      <c r="W44" s="590">
        <v>1</v>
      </c>
      <c r="X44" s="416">
        <v>0</v>
      </c>
      <c r="Y44" s="590">
        <v>0</v>
      </c>
      <c r="Z44" s="590">
        <v>1</v>
      </c>
      <c r="AA44" s="590">
        <v>2</v>
      </c>
      <c r="AB44" s="590">
        <v>10</v>
      </c>
      <c r="AC44" s="417">
        <f t="shared" si="0"/>
        <v>10263</v>
      </c>
      <c r="AD44" s="418"/>
      <c r="AE44" s="418"/>
      <c r="AF44" s="418"/>
    </row>
    <row r="45" spans="1:32" s="410" customFormat="1" ht="15.6" customHeight="1">
      <c r="A45" s="420">
        <v>40</v>
      </c>
      <c r="B45" s="421" t="s">
        <v>171</v>
      </c>
      <c r="C45" s="422">
        <v>5471</v>
      </c>
      <c r="D45" s="591">
        <v>31</v>
      </c>
      <c r="E45" s="591">
        <v>14</v>
      </c>
      <c r="F45" s="592">
        <v>7</v>
      </c>
      <c r="G45" s="592">
        <v>10</v>
      </c>
      <c r="H45" s="592">
        <v>1</v>
      </c>
      <c r="I45" s="592">
        <v>10</v>
      </c>
      <c r="J45" s="592">
        <v>3</v>
      </c>
      <c r="K45" s="592">
        <v>2</v>
      </c>
      <c r="L45" s="592">
        <v>0</v>
      </c>
      <c r="M45" s="592">
        <v>0</v>
      </c>
      <c r="N45" s="592">
        <v>0</v>
      </c>
      <c r="O45" s="592">
        <v>0</v>
      </c>
      <c r="P45" s="423">
        <v>0</v>
      </c>
      <c r="Q45" s="592">
        <v>0</v>
      </c>
      <c r="R45" s="423">
        <v>0</v>
      </c>
      <c r="S45" s="423">
        <v>0</v>
      </c>
      <c r="T45" s="423">
        <v>0</v>
      </c>
      <c r="U45" s="592">
        <v>1</v>
      </c>
      <c r="V45" s="423">
        <v>0</v>
      </c>
      <c r="W45" s="592">
        <v>0</v>
      </c>
      <c r="X45" s="423">
        <v>0</v>
      </c>
      <c r="Y45" s="592">
        <v>0</v>
      </c>
      <c r="Z45" s="592">
        <v>0</v>
      </c>
      <c r="AA45" s="592">
        <v>1</v>
      </c>
      <c r="AB45" s="592">
        <v>0</v>
      </c>
      <c r="AC45" s="424">
        <f t="shared" si="0"/>
        <v>5551</v>
      </c>
      <c r="AD45" s="418"/>
      <c r="AE45" s="418"/>
      <c r="AF45" s="418"/>
    </row>
    <row r="46" spans="1:32" s="410" customFormat="1" ht="14.25" customHeight="1">
      <c r="B46" s="421"/>
      <c r="C46" s="421"/>
      <c r="D46" s="421"/>
      <c r="E46" s="422"/>
      <c r="F46" s="422"/>
      <c r="G46" s="422"/>
      <c r="H46" s="422"/>
      <c r="I46" s="422"/>
      <c r="J46" s="422"/>
      <c r="K46" s="422"/>
      <c r="L46" s="422"/>
      <c r="M46" s="422"/>
      <c r="N46" s="422"/>
      <c r="O46" s="422"/>
      <c r="P46" s="422"/>
      <c r="Q46" s="422"/>
      <c r="R46" s="422"/>
      <c r="S46" s="422"/>
      <c r="T46" s="422"/>
      <c r="U46" s="422"/>
      <c r="V46" s="422"/>
      <c r="W46" s="422"/>
      <c r="X46" s="422"/>
      <c r="Y46" s="422"/>
      <c r="Z46" s="422"/>
      <c r="AA46" s="422"/>
      <c r="AB46" s="422"/>
      <c r="AC46" s="409" t="s">
        <v>566</v>
      </c>
      <c r="AD46" s="418"/>
      <c r="AE46" s="418"/>
      <c r="AF46" s="418"/>
    </row>
    <row r="47" spans="1:32" s="410" customFormat="1" ht="21.95" customHeight="1">
      <c r="A47" s="933" t="s">
        <v>496</v>
      </c>
      <c r="B47" s="425" t="s">
        <v>497</v>
      </c>
      <c r="C47" s="939" t="s">
        <v>494</v>
      </c>
      <c r="D47" s="940"/>
      <c r="E47" s="940"/>
      <c r="F47" s="940"/>
      <c r="G47" s="940"/>
      <c r="H47" s="940"/>
      <c r="I47" s="940"/>
      <c r="J47" s="940"/>
      <c r="K47" s="940"/>
      <c r="L47" s="940"/>
      <c r="M47" s="940"/>
      <c r="N47" s="940"/>
      <c r="O47" s="940"/>
      <c r="P47" s="940"/>
      <c r="Q47" s="940"/>
      <c r="R47" s="940"/>
      <c r="S47" s="940"/>
      <c r="T47" s="940"/>
      <c r="U47" s="940"/>
      <c r="V47" s="940"/>
      <c r="W47" s="940"/>
      <c r="X47" s="940"/>
      <c r="Y47" s="940"/>
      <c r="Z47" s="940"/>
      <c r="AA47" s="940"/>
      <c r="AB47" s="941"/>
      <c r="AC47" s="935" t="s">
        <v>176</v>
      </c>
      <c r="AD47" s="418"/>
      <c r="AE47" s="418"/>
      <c r="AF47" s="418"/>
    </row>
    <row r="48" spans="1:32" s="410" customFormat="1" ht="35.1" customHeight="1">
      <c r="A48" s="934"/>
      <c r="B48" s="426" t="s">
        <v>498</v>
      </c>
      <c r="C48" s="411">
        <v>42.45</v>
      </c>
      <c r="D48" s="412" t="s">
        <v>731</v>
      </c>
      <c r="E48" s="413" t="s">
        <v>732</v>
      </c>
      <c r="F48" s="413" t="s">
        <v>733</v>
      </c>
      <c r="G48" s="413" t="s">
        <v>734</v>
      </c>
      <c r="H48" s="413" t="s">
        <v>735</v>
      </c>
      <c r="I48" s="413" t="s">
        <v>736</v>
      </c>
      <c r="J48" s="413" t="s">
        <v>737</v>
      </c>
      <c r="K48" s="413" t="s">
        <v>738</v>
      </c>
      <c r="L48" s="413" t="s">
        <v>739</v>
      </c>
      <c r="M48" s="413" t="s">
        <v>740</v>
      </c>
      <c r="N48" s="413" t="s">
        <v>741</v>
      </c>
      <c r="O48" s="413" t="s">
        <v>742</v>
      </c>
      <c r="P48" s="413" t="s">
        <v>743</v>
      </c>
      <c r="Q48" s="413" t="s">
        <v>744</v>
      </c>
      <c r="R48" s="413" t="s">
        <v>745</v>
      </c>
      <c r="S48" s="413" t="s">
        <v>746</v>
      </c>
      <c r="T48" s="413" t="s">
        <v>747</v>
      </c>
      <c r="U48" s="413" t="s">
        <v>748</v>
      </c>
      <c r="V48" s="413" t="s">
        <v>749</v>
      </c>
      <c r="W48" s="414" t="s">
        <v>750</v>
      </c>
      <c r="X48" s="588" t="s">
        <v>751</v>
      </c>
      <c r="Y48" s="588" t="s">
        <v>752</v>
      </c>
      <c r="Z48" s="588" t="s">
        <v>753</v>
      </c>
      <c r="AA48" s="588" t="s">
        <v>754</v>
      </c>
      <c r="AB48" s="414" t="s">
        <v>755</v>
      </c>
      <c r="AC48" s="936"/>
      <c r="AD48" s="418"/>
      <c r="AE48" s="418"/>
      <c r="AF48" s="418"/>
    </row>
    <row r="49" spans="1:32" s="410" customFormat="1" ht="15.6" customHeight="1">
      <c r="A49" s="419">
        <v>41</v>
      </c>
      <c r="B49" s="38" t="s">
        <v>131</v>
      </c>
      <c r="C49" s="415">
        <v>37207</v>
      </c>
      <c r="D49" s="415">
        <v>315</v>
      </c>
      <c r="E49" s="589">
        <v>148</v>
      </c>
      <c r="F49" s="590">
        <v>120</v>
      </c>
      <c r="G49" s="590">
        <v>79</v>
      </c>
      <c r="H49" s="590">
        <v>54</v>
      </c>
      <c r="I49" s="590">
        <v>81</v>
      </c>
      <c r="J49" s="590">
        <v>15</v>
      </c>
      <c r="K49" s="590">
        <v>19</v>
      </c>
      <c r="L49" s="590">
        <v>10</v>
      </c>
      <c r="M49" s="590">
        <v>17</v>
      </c>
      <c r="N49" s="590">
        <v>18</v>
      </c>
      <c r="O49" s="590">
        <v>4</v>
      </c>
      <c r="P49" s="590">
        <v>12</v>
      </c>
      <c r="Q49" s="590">
        <v>2</v>
      </c>
      <c r="R49" s="590">
        <v>2</v>
      </c>
      <c r="S49" s="590">
        <v>16</v>
      </c>
      <c r="T49" s="590">
        <v>2</v>
      </c>
      <c r="U49" s="590">
        <v>5</v>
      </c>
      <c r="V49" s="590">
        <v>4</v>
      </c>
      <c r="W49" s="590">
        <v>5</v>
      </c>
      <c r="X49" s="590">
        <v>8</v>
      </c>
      <c r="Y49" s="590">
        <v>4</v>
      </c>
      <c r="Z49" s="590">
        <v>14</v>
      </c>
      <c r="AA49" s="590">
        <v>3</v>
      </c>
      <c r="AB49" s="590">
        <v>18</v>
      </c>
      <c r="AC49" s="417">
        <f>SUM(C49:Y49)</f>
        <v>38147</v>
      </c>
      <c r="AD49" s="418"/>
      <c r="AE49" s="418"/>
      <c r="AF49" s="418"/>
    </row>
    <row r="50" spans="1:32" s="410" customFormat="1" ht="15.6" customHeight="1">
      <c r="A50" s="419">
        <v>42</v>
      </c>
      <c r="B50" s="38" t="s">
        <v>132</v>
      </c>
      <c r="C50" s="415">
        <v>60455</v>
      </c>
      <c r="D50" s="415">
        <v>445</v>
      </c>
      <c r="E50" s="589">
        <v>191</v>
      </c>
      <c r="F50" s="590">
        <v>117</v>
      </c>
      <c r="G50" s="590">
        <v>107</v>
      </c>
      <c r="H50" s="590">
        <v>47</v>
      </c>
      <c r="I50" s="590">
        <v>78</v>
      </c>
      <c r="J50" s="590">
        <v>30</v>
      </c>
      <c r="K50" s="590">
        <v>20</v>
      </c>
      <c r="L50" s="590">
        <v>16</v>
      </c>
      <c r="M50" s="590">
        <v>26</v>
      </c>
      <c r="N50" s="590">
        <v>35</v>
      </c>
      <c r="O50" s="590">
        <v>3</v>
      </c>
      <c r="P50" s="590">
        <v>8</v>
      </c>
      <c r="Q50" s="590">
        <v>2</v>
      </c>
      <c r="R50" s="590">
        <v>7</v>
      </c>
      <c r="S50" s="590">
        <v>17</v>
      </c>
      <c r="T50" s="590">
        <v>2</v>
      </c>
      <c r="U50" s="590">
        <v>6</v>
      </c>
      <c r="V50" s="590">
        <v>5</v>
      </c>
      <c r="W50" s="590">
        <v>6</v>
      </c>
      <c r="X50" s="590">
        <v>6</v>
      </c>
      <c r="Y50" s="590">
        <v>3</v>
      </c>
      <c r="Z50" s="590">
        <v>2</v>
      </c>
      <c r="AA50" s="590">
        <v>1</v>
      </c>
      <c r="AB50" s="590">
        <v>8</v>
      </c>
      <c r="AC50" s="417">
        <f t="shared" ref="AC50:AC88" si="1">SUM(C50:Y50)</f>
        <v>61632</v>
      </c>
      <c r="AD50" s="418"/>
      <c r="AE50" s="418"/>
      <c r="AF50" s="418"/>
    </row>
    <row r="51" spans="1:32" s="410" customFormat="1" ht="15.6" customHeight="1">
      <c r="A51" s="419">
        <v>43</v>
      </c>
      <c r="B51" s="38" t="s">
        <v>133</v>
      </c>
      <c r="C51" s="415">
        <v>12853</v>
      </c>
      <c r="D51" s="589">
        <v>50</v>
      </c>
      <c r="E51" s="589">
        <v>31</v>
      </c>
      <c r="F51" s="590">
        <v>19</v>
      </c>
      <c r="G51" s="590">
        <v>9</v>
      </c>
      <c r="H51" s="590">
        <v>5</v>
      </c>
      <c r="I51" s="590">
        <v>9</v>
      </c>
      <c r="J51" s="590">
        <v>3</v>
      </c>
      <c r="K51" s="590">
        <v>1</v>
      </c>
      <c r="L51" s="590">
        <v>0</v>
      </c>
      <c r="M51" s="590">
        <v>0</v>
      </c>
      <c r="N51" s="590">
        <v>1</v>
      </c>
      <c r="O51" s="590">
        <v>0</v>
      </c>
      <c r="P51" s="590">
        <v>1</v>
      </c>
      <c r="Q51" s="590">
        <v>0</v>
      </c>
      <c r="R51" s="590">
        <v>0</v>
      </c>
      <c r="S51" s="590">
        <v>1</v>
      </c>
      <c r="T51" s="416">
        <v>0</v>
      </c>
      <c r="U51" s="590">
        <v>0</v>
      </c>
      <c r="V51" s="590">
        <v>0</v>
      </c>
      <c r="W51" s="590">
        <v>0</v>
      </c>
      <c r="X51" s="590">
        <v>1</v>
      </c>
      <c r="Y51" s="416">
        <v>0</v>
      </c>
      <c r="Z51" s="416">
        <v>0</v>
      </c>
      <c r="AA51" s="416">
        <v>1</v>
      </c>
      <c r="AB51" s="416">
        <v>1</v>
      </c>
      <c r="AC51" s="417">
        <f t="shared" si="1"/>
        <v>12984</v>
      </c>
      <c r="AD51" s="418"/>
      <c r="AE51" s="418"/>
      <c r="AF51" s="418"/>
    </row>
    <row r="52" spans="1:32" s="410" customFormat="1" ht="15.6" customHeight="1">
      <c r="A52" s="419">
        <v>44</v>
      </c>
      <c r="B52" s="38" t="s">
        <v>134</v>
      </c>
      <c r="C52" s="415">
        <v>15747</v>
      </c>
      <c r="D52" s="589">
        <v>71</v>
      </c>
      <c r="E52" s="589">
        <v>17</v>
      </c>
      <c r="F52" s="590">
        <v>25</v>
      </c>
      <c r="G52" s="590">
        <v>16</v>
      </c>
      <c r="H52" s="590">
        <v>6</v>
      </c>
      <c r="I52" s="590">
        <v>13</v>
      </c>
      <c r="J52" s="590">
        <v>6</v>
      </c>
      <c r="K52" s="590">
        <v>3</v>
      </c>
      <c r="L52" s="590">
        <v>2</v>
      </c>
      <c r="M52" s="590">
        <v>1</v>
      </c>
      <c r="N52" s="590">
        <v>3</v>
      </c>
      <c r="O52" s="590">
        <v>0</v>
      </c>
      <c r="P52" s="590">
        <v>1</v>
      </c>
      <c r="Q52" s="590">
        <v>2</v>
      </c>
      <c r="R52" s="590">
        <v>1</v>
      </c>
      <c r="S52" s="590">
        <v>2</v>
      </c>
      <c r="T52" s="590">
        <v>1</v>
      </c>
      <c r="U52" s="416">
        <v>1</v>
      </c>
      <c r="V52" s="590">
        <v>0</v>
      </c>
      <c r="W52" s="590">
        <v>0</v>
      </c>
      <c r="X52" s="416">
        <v>0</v>
      </c>
      <c r="Y52" s="590">
        <v>0</v>
      </c>
      <c r="Z52" s="590">
        <v>1</v>
      </c>
      <c r="AA52" s="590">
        <v>0</v>
      </c>
      <c r="AB52" s="590">
        <v>0</v>
      </c>
      <c r="AC52" s="417">
        <f t="shared" si="1"/>
        <v>15918</v>
      </c>
      <c r="AD52" s="418"/>
      <c r="AE52" s="418"/>
      <c r="AF52" s="418"/>
    </row>
    <row r="53" spans="1:32" s="410" customFormat="1" ht="15.6" customHeight="1">
      <c r="A53" s="419">
        <v>45</v>
      </c>
      <c r="B53" s="38" t="s">
        <v>135</v>
      </c>
      <c r="C53" s="415">
        <v>37742</v>
      </c>
      <c r="D53" s="415">
        <v>157</v>
      </c>
      <c r="E53" s="589">
        <v>51</v>
      </c>
      <c r="F53" s="590">
        <v>45</v>
      </c>
      <c r="G53" s="590">
        <v>31</v>
      </c>
      <c r="H53" s="590">
        <v>8</v>
      </c>
      <c r="I53" s="590">
        <v>12</v>
      </c>
      <c r="J53" s="590">
        <v>0</v>
      </c>
      <c r="K53" s="590">
        <v>7</v>
      </c>
      <c r="L53" s="590">
        <v>2</v>
      </c>
      <c r="M53" s="590">
        <v>6</v>
      </c>
      <c r="N53" s="590">
        <v>6</v>
      </c>
      <c r="O53" s="590">
        <v>1</v>
      </c>
      <c r="P53" s="590">
        <v>0</v>
      </c>
      <c r="Q53" s="590">
        <v>0</v>
      </c>
      <c r="R53" s="416">
        <v>1</v>
      </c>
      <c r="S53" s="590">
        <v>3</v>
      </c>
      <c r="T53" s="590">
        <v>3</v>
      </c>
      <c r="U53" s="590">
        <v>5</v>
      </c>
      <c r="V53" s="590">
        <v>3</v>
      </c>
      <c r="W53" s="590">
        <v>2</v>
      </c>
      <c r="X53" s="416">
        <v>1</v>
      </c>
      <c r="Y53" s="590">
        <v>1</v>
      </c>
      <c r="Z53" s="590">
        <v>4</v>
      </c>
      <c r="AA53" s="590">
        <v>0</v>
      </c>
      <c r="AB53" s="590">
        <v>5</v>
      </c>
      <c r="AC53" s="417">
        <f t="shared" si="1"/>
        <v>38087</v>
      </c>
      <c r="AD53" s="418"/>
      <c r="AE53" s="418"/>
      <c r="AF53" s="418"/>
    </row>
    <row r="54" spans="1:32" s="410" customFormat="1" ht="15.6" customHeight="1">
      <c r="A54" s="419">
        <v>46</v>
      </c>
      <c r="B54" s="38" t="s">
        <v>190</v>
      </c>
      <c r="C54" s="415">
        <v>22693</v>
      </c>
      <c r="D54" s="589">
        <v>82</v>
      </c>
      <c r="E54" s="589">
        <v>26</v>
      </c>
      <c r="F54" s="590">
        <v>25</v>
      </c>
      <c r="G54" s="590">
        <v>18</v>
      </c>
      <c r="H54" s="590">
        <v>8</v>
      </c>
      <c r="I54" s="590">
        <v>25</v>
      </c>
      <c r="J54" s="590">
        <v>4</v>
      </c>
      <c r="K54" s="590">
        <v>5</v>
      </c>
      <c r="L54" s="590">
        <v>5</v>
      </c>
      <c r="M54" s="590">
        <v>10</v>
      </c>
      <c r="N54" s="590">
        <v>2</v>
      </c>
      <c r="O54" s="590">
        <v>1</v>
      </c>
      <c r="P54" s="590">
        <v>2</v>
      </c>
      <c r="Q54" s="590">
        <v>5</v>
      </c>
      <c r="R54" s="590">
        <v>2</v>
      </c>
      <c r="S54" s="590">
        <v>0</v>
      </c>
      <c r="T54" s="590">
        <v>4</v>
      </c>
      <c r="U54" s="590">
        <v>1</v>
      </c>
      <c r="V54" s="590">
        <v>0</v>
      </c>
      <c r="W54" s="590">
        <v>1</v>
      </c>
      <c r="X54" s="416">
        <v>3</v>
      </c>
      <c r="Y54" s="590">
        <v>4</v>
      </c>
      <c r="Z54" s="590">
        <v>3</v>
      </c>
      <c r="AA54" s="590">
        <v>2</v>
      </c>
      <c r="AB54" s="590">
        <v>0</v>
      </c>
      <c r="AC54" s="417">
        <f t="shared" si="1"/>
        <v>22926</v>
      </c>
      <c r="AD54" s="418"/>
      <c r="AE54" s="418"/>
      <c r="AF54" s="418"/>
    </row>
    <row r="55" spans="1:32" s="410" customFormat="1" ht="15.6" customHeight="1">
      <c r="A55" s="419">
        <v>47</v>
      </c>
      <c r="B55" s="38" t="s">
        <v>136</v>
      </c>
      <c r="C55" s="415">
        <v>10129</v>
      </c>
      <c r="D55" s="589">
        <v>26</v>
      </c>
      <c r="E55" s="589">
        <v>7</v>
      </c>
      <c r="F55" s="590">
        <v>12</v>
      </c>
      <c r="G55" s="590">
        <v>2</v>
      </c>
      <c r="H55" s="590">
        <v>1</v>
      </c>
      <c r="I55" s="590">
        <v>7</v>
      </c>
      <c r="J55" s="590">
        <v>2</v>
      </c>
      <c r="K55" s="590">
        <v>3</v>
      </c>
      <c r="L55" s="590">
        <v>0</v>
      </c>
      <c r="M55" s="590">
        <v>0</v>
      </c>
      <c r="N55" s="590">
        <v>0</v>
      </c>
      <c r="O55" s="590">
        <v>0</v>
      </c>
      <c r="P55" s="416">
        <v>1</v>
      </c>
      <c r="Q55" s="590">
        <v>0</v>
      </c>
      <c r="R55" s="416">
        <v>0</v>
      </c>
      <c r="S55" s="416">
        <v>0</v>
      </c>
      <c r="T55" s="416">
        <v>0</v>
      </c>
      <c r="U55" s="590">
        <v>0</v>
      </c>
      <c r="V55" s="416">
        <v>0</v>
      </c>
      <c r="W55" s="590">
        <v>0</v>
      </c>
      <c r="X55" s="590">
        <v>0</v>
      </c>
      <c r="Y55" s="416">
        <v>0</v>
      </c>
      <c r="Z55" s="416">
        <v>1</v>
      </c>
      <c r="AA55" s="416">
        <v>0</v>
      </c>
      <c r="AB55" s="416">
        <v>1</v>
      </c>
      <c r="AC55" s="417">
        <f t="shared" si="1"/>
        <v>10190</v>
      </c>
      <c r="AD55" s="418"/>
      <c r="AE55" s="418"/>
      <c r="AF55" s="418"/>
    </row>
    <row r="56" spans="1:32" s="410" customFormat="1" ht="15.6" customHeight="1">
      <c r="A56" s="419">
        <v>48</v>
      </c>
      <c r="B56" s="38" t="s">
        <v>137</v>
      </c>
      <c r="C56" s="415">
        <v>38256</v>
      </c>
      <c r="D56" s="415">
        <v>178</v>
      </c>
      <c r="E56" s="589">
        <v>83</v>
      </c>
      <c r="F56" s="590">
        <v>34</v>
      </c>
      <c r="G56" s="590">
        <v>28</v>
      </c>
      <c r="H56" s="590">
        <v>15</v>
      </c>
      <c r="I56" s="590">
        <v>27</v>
      </c>
      <c r="J56" s="590">
        <v>10</v>
      </c>
      <c r="K56" s="590">
        <v>4</v>
      </c>
      <c r="L56" s="590">
        <v>7</v>
      </c>
      <c r="M56" s="590">
        <v>6</v>
      </c>
      <c r="N56" s="590">
        <v>5</v>
      </c>
      <c r="O56" s="590">
        <v>2</v>
      </c>
      <c r="P56" s="590">
        <v>4</v>
      </c>
      <c r="Q56" s="590">
        <v>3</v>
      </c>
      <c r="R56" s="590">
        <v>2</v>
      </c>
      <c r="S56" s="590">
        <v>2</v>
      </c>
      <c r="T56" s="590">
        <v>0</v>
      </c>
      <c r="U56" s="590">
        <v>1</v>
      </c>
      <c r="V56" s="590">
        <v>3</v>
      </c>
      <c r="W56" s="590">
        <v>2</v>
      </c>
      <c r="X56" s="590">
        <v>4</v>
      </c>
      <c r="Y56" s="590">
        <v>0</v>
      </c>
      <c r="Z56" s="590">
        <v>2</v>
      </c>
      <c r="AA56" s="590">
        <v>0</v>
      </c>
      <c r="AB56" s="590">
        <v>1</v>
      </c>
      <c r="AC56" s="417">
        <f t="shared" si="1"/>
        <v>38676</v>
      </c>
      <c r="AD56" s="418"/>
      <c r="AE56" s="418"/>
      <c r="AF56" s="418"/>
    </row>
    <row r="57" spans="1:32" s="410" customFormat="1" ht="15.6" customHeight="1">
      <c r="A57" s="419">
        <v>49</v>
      </c>
      <c r="B57" s="38" t="s">
        <v>138</v>
      </c>
      <c r="C57" s="415">
        <v>4082</v>
      </c>
      <c r="D57" s="589">
        <v>5</v>
      </c>
      <c r="E57" s="589">
        <v>2</v>
      </c>
      <c r="F57" s="590">
        <v>0</v>
      </c>
      <c r="G57" s="590">
        <v>0</v>
      </c>
      <c r="H57" s="590">
        <v>2</v>
      </c>
      <c r="I57" s="590">
        <v>3</v>
      </c>
      <c r="J57" s="590">
        <v>2</v>
      </c>
      <c r="K57" s="590">
        <v>0</v>
      </c>
      <c r="L57" s="590">
        <v>0</v>
      </c>
      <c r="M57" s="416">
        <v>0</v>
      </c>
      <c r="N57" s="590">
        <v>1</v>
      </c>
      <c r="O57" s="590">
        <v>4</v>
      </c>
      <c r="P57" s="590">
        <v>0</v>
      </c>
      <c r="Q57" s="590">
        <v>0</v>
      </c>
      <c r="R57" s="590">
        <v>0</v>
      </c>
      <c r="S57" s="416">
        <v>2</v>
      </c>
      <c r="T57" s="416">
        <v>0</v>
      </c>
      <c r="U57" s="416">
        <v>1</v>
      </c>
      <c r="V57" s="590">
        <v>0</v>
      </c>
      <c r="W57" s="416">
        <v>0</v>
      </c>
      <c r="X57" s="416">
        <v>0</v>
      </c>
      <c r="Y57" s="590">
        <v>0</v>
      </c>
      <c r="Z57" s="590">
        <v>0</v>
      </c>
      <c r="AA57" s="590">
        <v>0</v>
      </c>
      <c r="AB57" s="590">
        <v>1</v>
      </c>
      <c r="AC57" s="417">
        <f t="shared" si="1"/>
        <v>4104</v>
      </c>
      <c r="AD57" s="418"/>
      <c r="AE57" s="418"/>
      <c r="AF57" s="418"/>
    </row>
    <row r="58" spans="1:32" s="410" customFormat="1" ht="15.6" customHeight="1">
      <c r="A58" s="419">
        <v>50</v>
      </c>
      <c r="B58" s="38" t="s">
        <v>139</v>
      </c>
      <c r="C58" s="415">
        <v>9556</v>
      </c>
      <c r="D58" s="589">
        <v>68</v>
      </c>
      <c r="E58" s="589">
        <v>31</v>
      </c>
      <c r="F58" s="590">
        <v>20</v>
      </c>
      <c r="G58" s="590">
        <v>12</v>
      </c>
      <c r="H58" s="590">
        <v>7</v>
      </c>
      <c r="I58" s="590">
        <v>9</v>
      </c>
      <c r="J58" s="590">
        <v>3</v>
      </c>
      <c r="K58" s="590">
        <v>0</v>
      </c>
      <c r="L58" s="590">
        <v>2</v>
      </c>
      <c r="M58" s="590">
        <v>0</v>
      </c>
      <c r="N58" s="590">
        <v>4</v>
      </c>
      <c r="O58" s="416">
        <v>3</v>
      </c>
      <c r="P58" s="590">
        <v>0</v>
      </c>
      <c r="Q58" s="590">
        <v>0</v>
      </c>
      <c r="R58" s="590">
        <v>1</v>
      </c>
      <c r="S58" s="416">
        <v>0</v>
      </c>
      <c r="T58" s="590">
        <v>0</v>
      </c>
      <c r="U58" s="416">
        <v>0</v>
      </c>
      <c r="V58" s="416">
        <v>0</v>
      </c>
      <c r="W58" s="416">
        <v>0</v>
      </c>
      <c r="X58" s="416">
        <v>0</v>
      </c>
      <c r="Y58" s="590">
        <v>0</v>
      </c>
      <c r="Z58" s="590">
        <v>1</v>
      </c>
      <c r="AA58" s="590">
        <v>0</v>
      </c>
      <c r="AB58" s="590">
        <v>2</v>
      </c>
      <c r="AC58" s="417">
        <f t="shared" si="1"/>
        <v>9716</v>
      </c>
      <c r="AD58" s="418"/>
      <c r="AE58" s="418"/>
      <c r="AF58" s="418"/>
    </row>
    <row r="59" spans="1:32" s="410" customFormat="1" ht="15.6" customHeight="1">
      <c r="A59" s="419">
        <v>51</v>
      </c>
      <c r="B59" s="38" t="s">
        <v>140</v>
      </c>
      <c r="C59" s="415">
        <v>8831</v>
      </c>
      <c r="D59" s="589">
        <v>42</v>
      </c>
      <c r="E59" s="589">
        <v>28</v>
      </c>
      <c r="F59" s="590">
        <v>9</v>
      </c>
      <c r="G59" s="590">
        <v>2</v>
      </c>
      <c r="H59" s="590">
        <v>4</v>
      </c>
      <c r="I59" s="590">
        <v>8</v>
      </c>
      <c r="J59" s="590">
        <v>0</v>
      </c>
      <c r="K59" s="416">
        <v>0</v>
      </c>
      <c r="L59" s="590">
        <v>0</v>
      </c>
      <c r="M59" s="590">
        <v>0</v>
      </c>
      <c r="N59" s="590">
        <v>1</v>
      </c>
      <c r="O59" s="416">
        <v>1</v>
      </c>
      <c r="P59" s="590">
        <v>0</v>
      </c>
      <c r="Q59" s="416">
        <v>0</v>
      </c>
      <c r="R59" s="590">
        <v>0</v>
      </c>
      <c r="S59" s="590">
        <v>1</v>
      </c>
      <c r="T59" s="590">
        <v>0</v>
      </c>
      <c r="U59" s="590">
        <v>0</v>
      </c>
      <c r="V59" s="590">
        <v>0</v>
      </c>
      <c r="W59" s="416">
        <v>0</v>
      </c>
      <c r="X59" s="590">
        <v>1</v>
      </c>
      <c r="Y59" s="416">
        <v>0</v>
      </c>
      <c r="Z59" s="416">
        <v>0</v>
      </c>
      <c r="AA59" s="416">
        <v>0</v>
      </c>
      <c r="AB59" s="416">
        <v>0</v>
      </c>
      <c r="AC59" s="417">
        <f>SUM(C59:AB59)</f>
        <v>8928</v>
      </c>
      <c r="AD59" s="418"/>
      <c r="AE59" s="418"/>
      <c r="AF59" s="418"/>
    </row>
    <row r="60" spans="1:32" s="410" customFormat="1" ht="15.6" customHeight="1">
      <c r="A60" s="419">
        <v>52</v>
      </c>
      <c r="B60" s="38" t="s">
        <v>141</v>
      </c>
      <c r="C60" s="415">
        <v>15606</v>
      </c>
      <c r="D60" s="589">
        <v>60</v>
      </c>
      <c r="E60" s="589">
        <v>37</v>
      </c>
      <c r="F60" s="590">
        <v>25</v>
      </c>
      <c r="G60" s="590">
        <v>4</v>
      </c>
      <c r="H60" s="590">
        <v>4</v>
      </c>
      <c r="I60" s="590">
        <v>10</v>
      </c>
      <c r="J60" s="590">
        <v>2</v>
      </c>
      <c r="K60" s="590">
        <v>2</v>
      </c>
      <c r="L60" s="590">
        <v>7</v>
      </c>
      <c r="M60" s="590">
        <v>1</v>
      </c>
      <c r="N60" s="590">
        <v>1</v>
      </c>
      <c r="O60" s="590">
        <v>3</v>
      </c>
      <c r="P60" s="590">
        <v>2</v>
      </c>
      <c r="Q60" s="590">
        <v>2</v>
      </c>
      <c r="R60" s="416">
        <v>0</v>
      </c>
      <c r="S60" s="590">
        <v>0</v>
      </c>
      <c r="T60" s="590">
        <v>0</v>
      </c>
      <c r="U60" s="590">
        <v>0</v>
      </c>
      <c r="V60" s="590">
        <v>1</v>
      </c>
      <c r="W60" s="590">
        <v>1</v>
      </c>
      <c r="X60" s="590">
        <v>0</v>
      </c>
      <c r="Y60" s="590">
        <v>2</v>
      </c>
      <c r="Z60" s="590">
        <v>1</v>
      </c>
      <c r="AA60" s="590">
        <v>0</v>
      </c>
      <c r="AB60" s="590">
        <v>0</v>
      </c>
      <c r="AC60" s="417">
        <f t="shared" si="1"/>
        <v>15770</v>
      </c>
      <c r="AD60" s="418"/>
      <c r="AE60" s="418"/>
      <c r="AF60" s="418"/>
    </row>
    <row r="61" spans="1:32" s="410" customFormat="1" ht="15.6" customHeight="1">
      <c r="A61" s="419">
        <v>53</v>
      </c>
      <c r="B61" s="38" t="s">
        <v>142</v>
      </c>
      <c r="C61" s="415">
        <v>7763</v>
      </c>
      <c r="D61" s="589">
        <v>37</v>
      </c>
      <c r="E61" s="589">
        <v>31</v>
      </c>
      <c r="F61" s="590">
        <v>13</v>
      </c>
      <c r="G61" s="590">
        <v>9</v>
      </c>
      <c r="H61" s="590">
        <v>0</v>
      </c>
      <c r="I61" s="590">
        <v>13</v>
      </c>
      <c r="J61" s="590">
        <v>1</v>
      </c>
      <c r="K61" s="590">
        <v>2</v>
      </c>
      <c r="L61" s="590">
        <v>2</v>
      </c>
      <c r="M61" s="590">
        <v>2</v>
      </c>
      <c r="N61" s="590">
        <v>2</v>
      </c>
      <c r="O61" s="590">
        <v>0</v>
      </c>
      <c r="P61" s="416">
        <v>1</v>
      </c>
      <c r="Q61" s="590">
        <v>1</v>
      </c>
      <c r="R61" s="416">
        <v>0</v>
      </c>
      <c r="S61" s="590">
        <v>3</v>
      </c>
      <c r="T61" s="590">
        <v>0</v>
      </c>
      <c r="U61" s="590">
        <v>0</v>
      </c>
      <c r="V61" s="590">
        <v>0</v>
      </c>
      <c r="W61" s="590">
        <v>0</v>
      </c>
      <c r="X61" s="590">
        <v>1</v>
      </c>
      <c r="Y61" s="590">
        <v>0</v>
      </c>
      <c r="Z61" s="590">
        <v>0</v>
      </c>
      <c r="AA61" s="590">
        <v>0</v>
      </c>
      <c r="AB61" s="590">
        <v>1</v>
      </c>
      <c r="AC61" s="417">
        <f t="shared" si="1"/>
        <v>7881</v>
      </c>
      <c r="AD61" s="418"/>
      <c r="AE61" s="418"/>
      <c r="AF61" s="418"/>
    </row>
    <row r="62" spans="1:32" s="410" customFormat="1" ht="15" customHeight="1">
      <c r="A62" s="419">
        <v>54</v>
      </c>
      <c r="B62" s="38" t="s">
        <v>143</v>
      </c>
      <c r="C62" s="415">
        <v>26347</v>
      </c>
      <c r="D62" s="415">
        <v>197</v>
      </c>
      <c r="E62" s="589">
        <v>99</v>
      </c>
      <c r="F62" s="590">
        <v>62</v>
      </c>
      <c r="G62" s="590">
        <v>55</v>
      </c>
      <c r="H62" s="590">
        <v>24</v>
      </c>
      <c r="I62" s="590">
        <v>47</v>
      </c>
      <c r="J62" s="590">
        <v>10</v>
      </c>
      <c r="K62" s="590">
        <v>9</v>
      </c>
      <c r="L62" s="590">
        <v>2</v>
      </c>
      <c r="M62" s="590">
        <v>4</v>
      </c>
      <c r="N62" s="590">
        <v>7</v>
      </c>
      <c r="O62" s="590">
        <v>0</v>
      </c>
      <c r="P62" s="590">
        <v>3</v>
      </c>
      <c r="Q62" s="590">
        <v>3</v>
      </c>
      <c r="R62" s="590">
        <v>3</v>
      </c>
      <c r="S62" s="590">
        <v>4</v>
      </c>
      <c r="T62" s="416">
        <v>0</v>
      </c>
      <c r="U62" s="590">
        <v>3</v>
      </c>
      <c r="V62" s="590">
        <v>5</v>
      </c>
      <c r="W62" s="590">
        <v>4</v>
      </c>
      <c r="X62" s="416">
        <v>3</v>
      </c>
      <c r="Y62" s="590">
        <v>1</v>
      </c>
      <c r="Z62" s="590">
        <v>2</v>
      </c>
      <c r="AA62" s="590">
        <v>0</v>
      </c>
      <c r="AB62" s="590">
        <v>3</v>
      </c>
      <c r="AC62" s="417">
        <f t="shared" si="1"/>
        <v>26892</v>
      </c>
      <c r="AD62" s="418"/>
      <c r="AE62" s="418"/>
      <c r="AF62" s="418"/>
    </row>
    <row r="63" spans="1:32" s="410" customFormat="1" ht="15" customHeight="1">
      <c r="A63" s="419">
        <v>55</v>
      </c>
      <c r="B63" s="38" t="s">
        <v>144</v>
      </c>
      <c r="C63" s="415">
        <v>31782</v>
      </c>
      <c r="D63" s="589">
        <v>231</v>
      </c>
      <c r="E63" s="589">
        <v>120</v>
      </c>
      <c r="F63" s="590">
        <v>58</v>
      </c>
      <c r="G63" s="590">
        <v>37</v>
      </c>
      <c r="H63" s="590">
        <v>22</v>
      </c>
      <c r="I63" s="590">
        <v>47</v>
      </c>
      <c r="J63" s="590">
        <v>9</v>
      </c>
      <c r="K63" s="590">
        <v>9</v>
      </c>
      <c r="L63" s="590">
        <v>9</v>
      </c>
      <c r="M63" s="590">
        <v>14</v>
      </c>
      <c r="N63" s="590">
        <v>8</v>
      </c>
      <c r="O63" s="590">
        <v>2</v>
      </c>
      <c r="P63" s="590">
        <v>7</v>
      </c>
      <c r="Q63" s="590">
        <v>3</v>
      </c>
      <c r="R63" s="590">
        <v>0</v>
      </c>
      <c r="S63" s="590">
        <v>11</v>
      </c>
      <c r="T63" s="590">
        <v>1</v>
      </c>
      <c r="U63" s="590">
        <v>0</v>
      </c>
      <c r="V63" s="590">
        <v>1</v>
      </c>
      <c r="W63" s="590">
        <v>3</v>
      </c>
      <c r="X63" s="590">
        <v>2</v>
      </c>
      <c r="Y63" s="590">
        <v>0</v>
      </c>
      <c r="Z63" s="590">
        <v>10</v>
      </c>
      <c r="AA63" s="590">
        <v>1</v>
      </c>
      <c r="AB63" s="590">
        <v>6</v>
      </c>
      <c r="AC63" s="417">
        <f t="shared" si="1"/>
        <v>32376</v>
      </c>
      <c r="AD63" s="418"/>
      <c r="AE63" s="418"/>
      <c r="AF63" s="418"/>
    </row>
    <row r="64" spans="1:32" s="410" customFormat="1" ht="15" customHeight="1">
      <c r="A64" s="419">
        <v>56</v>
      </c>
      <c r="B64" s="38" t="s">
        <v>145</v>
      </c>
      <c r="C64" s="415">
        <v>3189</v>
      </c>
      <c r="D64" s="589">
        <v>8</v>
      </c>
      <c r="E64" s="589">
        <v>3</v>
      </c>
      <c r="F64" s="590">
        <v>0</v>
      </c>
      <c r="G64" s="590">
        <v>1</v>
      </c>
      <c r="H64" s="590">
        <v>0</v>
      </c>
      <c r="I64" s="590">
        <v>2</v>
      </c>
      <c r="J64" s="590">
        <v>1</v>
      </c>
      <c r="K64" s="590">
        <v>0</v>
      </c>
      <c r="L64" s="590">
        <v>0</v>
      </c>
      <c r="M64" s="416">
        <v>0</v>
      </c>
      <c r="N64" s="416">
        <v>1</v>
      </c>
      <c r="O64" s="590">
        <v>3</v>
      </c>
      <c r="P64" s="590">
        <v>0</v>
      </c>
      <c r="Q64" s="590">
        <v>0</v>
      </c>
      <c r="R64" s="590">
        <v>0</v>
      </c>
      <c r="S64" s="590">
        <v>0</v>
      </c>
      <c r="T64" s="416">
        <v>0</v>
      </c>
      <c r="U64" s="416">
        <v>0</v>
      </c>
      <c r="V64" s="416">
        <v>0</v>
      </c>
      <c r="W64" s="416">
        <v>0</v>
      </c>
      <c r="X64" s="416">
        <v>0</v>
      </c>
      <c r="Y64" s="590">
        <v>0</v>
      </c>
      <c r="Z64" s="590">
        <v>0</v>
      </c>
      <c r="AA64" s="590">
        <v>0</v>
      </c>
      <c r="AB64" s="590">
        <v>0</v>
      </c>
      <c r="AC64" s="417">
        <f>SUM(C64:AB64)</f>
        <v>3208</v>
      </c>
      <c r="AD64" s="418"/>
      <c r="AE64" s="418"/>
      <c r="AF64" s="418"/>
    </row>
    <row r="65" spans="1:32" s="410" customFormat="1" ht="15" customHeight="1">
      <c r="A65" s="419">
        <v>57</v>
      </c>
      <c r="B65" s="38" t="s">
        <v>146</v>
      </c>
      <c r="C65" s="415">
        <v>5133</v>
      </c>
      <c r="D65" s="589">
        <v>30</v>
      </c>
      <c r="E65" s="589">
        <v>10</v>
      </c>
      <c r="F65" s="590">
        <v>5</v>
      </c>
      <c r="G65" s="590">
        <v>4</v>
      </c>
      <c r="H65" s="590">
        <v>0</v>
      </c>
      <c r="I65" s="590">
        <v>4</v>
      </c>
      <c r="J65" s="590">
        <v>0</v>
      </c>
      <c r="K65" s="590">
        <v>0</v>
      </c>
      <c r="L65" s="590">
        <v>0</v>
      </c>
      <c r="M65" s="590">
        <v>0</v>
      </c>
      <c r="N65" s="590">
        <v>0</v>
      </c>
      <c r="O65" s="416">
        <v>0</v>
      </c>
      <c r="P65" s="590">
        <v>0</v>
      </c>
      <c r="Q65" s="416">
        <v>0</v>
      </c>
      <c r="R65" s="416">
        <v>0</v>
      </c>
      <c r="S65" s="590">
        <v>1</v>
      </c>
      <c r="T65" s="416">
        <v>0</v>
      </c>
      <c r="U65" s="416">
        <v>0</v>
      </c>
      <c r="V65" s="416">
        <v>0</v>
      </c>
      <c r="W65" s="416">
        <v>0</v>
      </c>
      <c r="X65" s="416">
        <v>0</v>
      </c>
      <c r="Y65" s="590">
        <v>0</v>
      </c>
      <c r="Z65" s="590">
        <v>0</v>
      </c>
      <c r="AA65" s="590">
        <v>0</v>
      </c>
      <c r="AB65" s="590">
        <v>0</v>
      </c>
      <c r="AC65" s="417">
        <f>SUM(C65:AB65)</f>
        <v>5187</v>
      </c>
      <c r="AD65" s="418"/>
      <c r="AE65" s="418"/>
      <c r="AF65" s="418"/>
    </row>
    <row r="66" spans="1:32" s="410" customFormat="1" ht="15" customHeight="1">
      <c r="A66" s="419">
        <v>58</v>
      </c>
      <c r="B66" s="38" t="s">
        <v>147</v>
      </c>
      <c r="C66" s="415">
        <v>12861</v>
      </c>
      <c r="D66" s="589">
        <v>98</v>
      </c>
      <c r="E66" s="589">
        <v>34</v>
      </c>
      <c r="F66" s="590">
        <v>22</v>
      </c>
      <c r="G66" s="590">
        <v>19</v>
      </c>
      <c r="H66" s="590">
        <v>8</v>
      </c>
      <c r="I66" s="590">
        <v>19</v>
      </c>
      <c r="J66" s="590">
        <v>2</v>
      </c>
      <c r="K66" s="590">
        <v>3</v>
      </c>
      <c r="L66" s="590">
        <v>2</v>
      </c>
      <c r="M66" s="590">
        <v>1</v>
      </c>
      <c r="N66" s="590">
        <v>8</v>
      </c>
      <c r="O66" s="590">
        <v>0</v>
      </c>
      <c r="P66" s="590">
        <v>1</v>
      </c>
      <c r="Q66" s="416">
        <v>1</v>
      </c>
      <c r="R66" s="590">
        <v>1</v>
      </c>
      <c r="S66" s="416">
        <v>2</v>
      </c>
      <c r="T66" s="590">
        <v>1</v>
      </c>
      <c r="U66" s="416">
        <v>0</v>
      </c>
      <c r="V66" s="590">
        <v>2</v>
      </c>
      <c r="W66" s="590">
        <v>1</v>
      </c>
      <c r="X66" s="416">
        <v>0</v>
      </c>
      <c r="Y66" s="590">
        <v>0</v>
      </c>
      <c r="Z66" s="590">
        <v>1</v>
      </c>
      <c r="AA66" s="590">
        <v>1</v>
      </c>
      <c r="AB66" s="590">
        <v>1</v>
      </c>
      <c r="AC66" s="417">
        <f t="shared" si="1"/>
        <v>13086</v>
      </c>
      <c r="AD66" s="418"/>
      <c r="AE66" s="418"/>
      <c r="AF66" s="418"/>
    </row>
    <row r="67" spans="1:32" s="410" customFormat="1" ht="15" customHeight="1">
      <c r="A67" s="419">
        <v>59</v>
      </c>
      <c r="B67" s="38" t="s">
        <v>148</v>
      </c>
      <c r="C67" s="415">
        <v>24443</v>
      </c>
      <c r="D67" s="415">
        <v>170</v>
      </c>
      <c r="E67" s="589">
        <v>84</v>
      </c>
      <c r="F67" s="590">
        <v>56</v>
      </c>
      <c r="G67" s="590">
        <v>28</v>
      </c>
      <c r="H67" s="590">
        <v>24</v>
      </c>
      <c r="I67" s="590">
        <v>43</v>
      </c>
      <c r="J67" s="590">
        <v>6</v>
      </c>
      <c r="K67" s="590">
        <v>9</v>
      </c>
      <c r="L67" s="590">
        <v>7</v>
      </c>
      <c r="M67" s="590">
        <v>7</v>
      </c>
      <c r="N67" s="590">
        <v>6</v>
      </c>
      <c r="O67" s="590">
        <v>3</v>
      </c>
      <c r="P67" s="590">
        <v>3</v>
      </c>
      <c r="Q67" s="590">
        <v>2</v>
      </c>
      <c r="R67" s="590">
        <v>3</v>
      </c>
      <c r="S67" s="590">
        <v>13</v>
      </c>
      <c r="T67" s="590">
        <v>1</v>
      </c>
      <c r="U67" s="590">
        <v>3</v>
      </c>
      <c r="V67" s="416">
        <v>1</v>
      </c>
      <c r="W67" s="590">
        <v>4</v>
      </c>
      <c r="X67" s="590">
        <v>0</v>
      </c>
      <c r="Y67" s="590">
        <v>0</v>
      </c>
      <c r="Z67" s="590">
        <v>6</v>
      </c>
      <c r="AA67" s="590">
        <v>1</v>
      </c>
      <c r="AB67" s="590">
        <v>8</v>
      </c>
      <c r="AC67" s="417">
        <f t="shared" si="1"/>
        <v>24916</v>
      </c>
      <c r="AD67" s="418"/>
      <c r="AE67" s="418"/>
      <c r="AF67" s="418"/>
    </row>
    <row r="68" spans="1:32" s="410" customFormat="1" ht="15" customHeight="1">
      <c r="A68" s="419">
        <v>60</v>
      </c>
      <c r="B68" s="38" t="s">
        <v>149</v>
      </c>
      <c r="C68" s="415">
        <v>13006</v>
      </c>
      <c r="D68" s="589">
        <v>91</v>
      </c>
      <c r="E68" s="589">
        <v>27</v>
      </c>
      <c r="F68" s="590">
        <v>18</v>
      </c>
      <c r="G68" s="590">
        <v>15</v>
      </c>
      <c r="H68" s="590">
        <v>1</v>
      </c>
      <c r="I68" s="590">
        <v>7</v>
      </c>
      <c r="J68" s="590">
        <v>0</v>
      </c>
      <c r="K68" s="590">
        <v>0</v>
      </c>
      <c r="L68" s="590">
        <v>2</v>
      </c>
      <c r="M68" s="590">
        <v>1</v>
      </c>
      <c r="N68" s="590">
        <v>1</v>
      </c>
      <c r="O68" s="590">
        <v>0</v>
      </c>
      <c r="P68" s="416">
        <v>0</v>
      </c>
      <c r="Q68" s="416">
        <v>0</v>
      </c>
      <c r="R68" s="590">
        <v>0</v>
      </c>
      <c r="S68" s="590">
        <v>1</v>
      </c>
      <c r="T68" s="590">
        <v>0</v>
      </c>
      <c r="U68" s="416">
        <v>0</v>
      </c>
      <c r="V68" s="416">
        <v>0</v>
      </c>
      <c r="W68" s="590">
        <v>0</v>
      </c>
      <c r="X68" s="416">
        <v>1</v>
      </c>
      <c r="Y68" s="590">
        <v>0</v>
      </c>
      <c r="Z68" s="590">
        <v>1</v>
      </c>
      <c r="AA68" s="590">
        <v>0</v>
      </c>
      <c r="AB68" s="590">
        <v>2</v>
      </c>
      <c r="AC68" s="417">
        <f t="shared" si="1"/>
        <v>13171</v>
      </c>
      <c r="AD68" s="418"/>
      <c r="AE68" s="418"/>
      <c r="AF68" s="418"/>
    </row>
    <row r="69" spans="1:32" s="410" customFormat="1" ht="15" customHeight="1">
      <c r="A69" s="419">
        <v>61</v>
      </c>
      <c r="B69" s="38" t="s">
        <v>150</v>
      </c>
      <c r="C69" s="415">
        <v>18105</v>
      </c>
      <c r="D69" s="589">
        <v>167</v>
      </c>
      <c r="E69" s="589">
        <v>83</v>
      </c>
      <c r="F69" s="590">
        <v>49</v>
      </c>
      <c r="G69" s="590">
        <v>44</v>
      </c>
      <c r="H69" s="590">
        <v>20</v>
      </c>
      <c r="I69" s="590">
        <v>35</v>
      </c>
      <c r="J69" s="590">
        <v>10</v>
      </c>
      <c r="K69" s="590">
        <v>9</v>
      </c>
      <c r="L69" s="590">
        <v>2</v>
      </c>
      <c r="M69" s="590">
        <v>6</v>
      </c>
      <c r="N69" s="590">
        <v>8</v>
      </c>
      <c r="O69" s="590">
        <v>3</v>
      </c>
      <c r="P69" s="590">
        <v>2</v>
      </c>
      <c r="Q69" s="590">
        <v>1</v>
      </c>
      <c r="R69" s="416">
        <v>1</v>
      </c>
      <c r="S69" s="590">
        <v>4</v>
      </c>
      <c r="T69" s="590">
        <v>1</v>
      </c>
      <c r="U69" s="590">
        <v>3</v>
      </c>
      <c r="V69" s="416">
        <v>0</v>
      </c>
      <c r="W69" s="590">
        <v>0</v>
      </c>
      <c r="X69" s="416">
        <v>1</v>
      </c>
      <c r="Y69" s="590">
        <v>1</v>
      </c>
      <c r="Z69" s="590">
        <v>3</v>
      </c>
      <c r="AA69" s="590">
        <v>0</v>
      </c>
      <c r="AB69" s="590">
        <v>1</v>
      </c>
      <c r="AC69" s="417">
        <f t="shared" si="1"/>
        <v>18555</v>
      </c>
      <c r="AD69" s="418"/>
      <c r="AE69" s="418"/>
      <c r="AF69" s="418"/>
    </row>
    <row r="70" spans="1:32" s="410" customFormat="1" ht="15" customHeight="1">
      <c r="A70" s="419">
        <v>62</v>
      </c>
      <c r="B70" s="38" t="s">
        <v>151</v>
      </c>
      <c r="C70" s="415">
        <v>1960</v>
      </c>
      <c r="D70" s="589">
        <v>1</v>
      </c>
      <c r="E70" s="589">
        <v>3</v>
      </c>
      <c r="F70" s="590">
        <v>0</v>
      </c>
      <c r="G70" s="590">
        <v>0</v>
      </c>
      <c r="H70" s="416">
        <v>0</v>
      </c>
      <c r="I70" s="416">
        <v>2</v>
      </c>
      <c r="J70" s="590">
        <v>0</v>
      </c>
      <c r="K70" s="416">
        <v>0</v>
      </c>
      <c r="L70" s="416">
        <v>1</v>
      </c>
      <c r="M70" s="416">
        <v>0</v>
      </c>
      <c r="N70" s="590">
        <v>0</v>
      </c>
      <c r="O70" s="416">
        <v>0</v>
      </c>
      <c r="P70" s="416">
        <v>0</v>
      </c>
      <c r="Q70" s="590">
        <v>0</v>
      </c>
      <c r="R70" s="416">
        <v>0</v>
      </c>
      <c r="S70" s="416">
        <v>0</v>
      </c>
      <c r="T70" s="416">
        <v>0</v>
      </c>
      <c r="U70" s="416">
        <v>0</v>
      </c>
      <c r="V70" s="416">
        <v>0</v>
      </c>
      <c r="W70" s="416">
        <v>0</v>
      </c>
      <c r="X70" s="416">
        <v>1</v>
      </c>
      <c r="Y70" s="590">
        <v>0</v>
      </c>
      <c r="Z70" s="590">
        <v>0</v>
      </c>
      <c r="AA70" s="590">
        <v>0</v>
      </c>
      <c r="AB70" s="590">
        <v>0</v>
      </c>
      <c r="AC70" s="417">
        <f>SUM(C70:AB70)</f>
        <v>1968</v>
      </c>
      <c r="AD70" s="418"/>
      <c r="AE70" s="418"/>
      <c r="AF70" s="418"/>
    </row>
    <row r="71" spans="1:32" s="410" customFormat="1" ht="15" customHeight="1">
      <c r="A71" s="419">
        <v>63</v>
      </c>
      <c r="B71" s="38" t="s">
        <v>191</v>
      </c>
      <c r="C71" s="415">
        <v>30351</v>
      </c>
      <c r="D71" s="589">
        <v>69</v>
      </c>
      <c r="E71" s="589">
        <v>25</v>
      </c>
      <c r="F71" s="590">
        <v>7</v>
      </c>
      <c r="G71" s="590">
        <v>8</v>
      </c>
      <c r="H71" s="590">
        <v>4</v>
      </c>
      <c r="I71" s="590">
        <v>9</v>
      </c>
      <c r="J71" s="590">
        <v>0</v>
      </c>
      <c r="K71" s="590">
        <v>0</v>
      </c>
      <c r="L71" s="590">
        <v>1</v>
      </c>
      <c r="M71" s="590">
        <v>1</v>
      </c>
      <c r="N71" s="590">
        <v>1</v>
      </c>
      <c r="O71" s="590">
        <v>0</v>
      </c>
      <c r="P71" s="590">
        <v>0</v>
      </c>
      <c r="Q71" s="590">
        <v>0</v>
      </c>
      <c r="R71" s="590">
        <v>1</v>
      </c>
      <c r="S71" s="416">
        <v>6</v>
      </c>
      <c r="T71" s="590">
        <v>4</v>
      </c>
      <c r="U71" s="416">
        <v>0</v>
      </c>
      <c r="V71" s="590">
        <v>11</v>
      </c>
      <c r="W71" s="590">
        <v>0</v>
      </c>
      <c r="X71" s="590">
        <v>1</v>
      </c>
      <c r="Y71" s="590">
        <v>0</v>
      </c>
      <c r="Z71" s="590">
        <v>3</v>
      </c>
      <c r="AA71" s="590">
        <v>0</v>
      </c>
      <c r="AB71" s="590">
        <v>2</v>
      </c>
      <c r="AC71" s="417">
        <f t="shared" si="1"/>
        <v>30499</v>
      </c>
      <c r="AD71" s="418"/>
      <c r="AE71" s="418"/>
      <c r="AF71" s="418"/>
    </row>
    <row r="72" spans="1:32" s="410" customFormat="1" ht="15" customHeight="1">
      <c r="A72" s="419">
        <v>64</v>
      </c>
      <c r="B72" s="38" t="s">
        <v>152</v>
      </c>
      <c r="C72" s="415">
        <v>12167</v>
      </c>
      <c r="D72" s="415">
        <v>80</v>
      </c>
      <c r="E72" s="589">
        <v>33</v>
      </c>
      <c r="F72" s="590">
        <v>26</v>
      </c>
      <c r="G72" s="590">
        <v>7</v>
      </c>
      <c r="H72" s="590">
        <v>9</v>
      </c>
      <c r="I72" s="590">
        <v>14</v>
      </c>
      <c r="J72" s="590">
        <v>1</v>
      </c>
      <c r="K72" s="590">
        <v>4</v>
      </c>
      <c r="L72" s="590">
        <v>0</v>
      </c>
      <c r="M72" s="590">
        <v>1</v>
      </c>
      <c r="N72" s="590">
        <v>5</v>
      </c>
      <c r="O72" s="590">
        <v>1</v>
      </c>
      <c r="P72" s="590">
        <v>1</v>
      </c>
      <c r="Q72" s="590">
        <v>0</v>
      </c>
      <c r="R72" s="590">
        <v>0</v>
      </c>
      <c r="S72" s="590">
        <v>1</v>
      </c>
      <c r="T72" s="590">
        <v>0</v>
      </c>
      <c r="U72" s="416">
        <v>3</v>
      </c>
      <c r="V72" s="590">
        <v>0</v>
      </c>
      <c r="W72" s="590">
        <v>0</v>
      </c>
      <c r="X72" s="416">
        <v>0</v>
      </c>
      <c r="Y72" s="590">
        <v>0</v>
      </c>
      <c r="Z72" s="590">
        <v>0</v>
      </c>
      <c r="AA72" s="590">
        <v>3</v>
      </c>
      <c r="AB72" s="590">
        <v>0</v>
      </c>
      <c r="AC72" s="417">
        <f t="shared" si="1"/>
        <v>12353</v>
      </c>
      <c r="AD72" s="418"/>
      <c r="AE72" s="418"/>
      <c r="AF72" s="418"/>
    </row>
    <row r="73" spans="1:32" s="410" customFormat="1" ht="15" customHeight="1">
      <c r="A73" s="419">
        <v>65</v>
      </c>
      <c r="B73" s="38" t="s">
        <v>153</v>
      </c>
      <c r="C73" s="415">
        <v>12431</v>
      </c>
      <c r="D73" s="589">
        <v>43</v>
      </c>
      <c r="E73" s="589">
        <v>17</v>
      </c>
      <c r="F73" s="590">
        <v>13</v>
      </c>
      <c r="G73" s="590">
        <v>10</v>
      </c>
      <c r="H73" s="590">
        <v>8</v>
      </c>
      <c r="I73" s="590">
        <v>3</v>
      </c>
      <c r="J73" s="590">
        <v>1</v>
      </c>
      <c r="K73" s="590">
        <v>0</v>
      </c>
      <c r="L73" s="590">
        <v>0</v>
      </c>
      <c r="M73" s="590">
        <v>1</v>
      </c>
      <c r="N73" s="590">
        <v>2</v>
      </c>
      <c r="O73" s="590">
        <v>0</v>
      </c>
      <c r="P73" s="590">
        <v>1</v>
      </c>
      <c r="Q73" s="416">
        <v>0</v>
      </c>
      <c r="R73" s="590">
        <v>0</v>
      </c>
      <c r="S73" s="416">
        <v>1</v>
      </c>
      <c r="T73" s="416">
        <v>0</v>
      </c>
      <c r="U73" s="416">
        <v>0</v>
      </c>
      <c r="V73" s="590">
        <v>0</v>
      </c>
      <c r="W73" s="416">
        <v>0</v>
      </c>
      <c r="X73" s="590">
        <v>0</v>
      </c>
      <c r="Y73" s="590">
        <v>0</v>
      </c>
      <c r="Z73" s="590">
        <v>0</v>
      </c>
      <c r="AA73" s="590">
        <v>0</v>
      </c>
      <c r="AB73" s="590">
        <v>1</v>
      </c>
      <c r="AC73" s="417">
        <f t="shared" si="1"/>
        <v>12531</v>
      </c>
      <c r="AD73" s="418"/>
      <c r="AE73" s="418"/>
      <c r="AF73" s="418"/>
    </row>
    <row r="74" spans="1:32" s="410" customFormat="1" ht="15" customHeight="1">
      <c r="A74" s="419">
        <v>66</v>
      </c>
      <c r="B74" s="38" t="s">
        <v>154</v>
      </c>
      <c r="C74" s="415">
        <v>10220</v>
      </c>
      <c r="D74" s="589">
        <v>48</v>
      </c>
      <c r="E74" s="589">
        <v>19</v>
      </c>
      <c r="F74" s="590">
        <v>10</v>
      </c>
      <c r="G74" s="590">
        <v>10</v>
      </c>
      <c r="H74" s="590">
        <v>3</v>
      </c>
      <c r="I74" s="590">
        <v>7</v>
      </c>
      <c r="J74" s="590">
        <v>5</v>
      </c>
      <c r="K74" s="590">
        <v>2</v>
      </c>
      <c r="L74" s="590">
        <v>1</v>
      </c>
      <c r="M74" s="590">
        <v>1</v>
      </c>
      <c r="N74" s="590">
        <v>0</v>
      </c>
      <c r="O74" s="416">
        <v>0</v>
      </c>
      <c r="P74" s="590">
        <v>1</v>
      </c>
      <c r="Q74" s="590">
        <v>0</v>
      </c>
      <c r="R74" s="416">
        <v>0</v>
      </c>
      <c r="S74" s="590">
        <v>0</v>
      </c>
      <c r="T74" s="590">
        <v>0</v>
      </c>
      <c r="U74" s="416">
        <v>0</v>
      </c>
      <c r="V74" s="416">
        <v>0</v>
      </c>
      <c r="W74" s="590">
        <v>1</v>
      </c>
      <c r="X74" s="590">
        <v>1</v>
      </c>
      <c r="Y74" s="590">
        <v>0</v>
      </c>
      <c r="Z74" s="590">
        <v>0</v>
      </c>
      <c r="AA74" s="590">
        <v>0</v>
      </c>
      <c r="AB74" s="590">
        <v>0</v>
      </c>
      <c r="AC74" s="417">
        <f>SUM(C74:AB74)</f>
        <v>10329</v>
      </c>
      <c r="AD74" s="418"/>
      <c r="AE74" s="418"/>
      <c r="AF74" s="418"/>
    </row>
    <row r="75" spans="1:32" s="410" customFormat="1" ht="15" customHeight="1">
      <c r="A75" s="419">
        <v>67</v>
      </c>
      <c r="B75" s="38" t="s">
        <v>155</v>
      </c>
      <c r="C75" s="415">
        <v>11831</v>
      </c>
      <c r="D75" s="589">
        <v>77</v>
      </c>
      <c r="E75" s="589">
        <v>32</v>
      </c>
      <c r="F75" s="590">
        <v>13</v>
      </c>
      <c r="G75" s="590">
        <v>21</v>
      </c>
      <c r="H75" s="590">
        <v>8</v>
      </c>
      <c r="I75" s="590">
        <v>19</v>
      </c>
      <c r="J75" s="590">
        <v>2</v>
      </c>
      <c r="K75" s="590">
        <v>4</v>
      </c>
      <c r="L75" s="590">
        <v>1</v>
      </c>
      <c r="M75" s="590">
        <v>2</v>
      </c>
      <c r="N75" s="590">
        <v>5</v>
      </c>
      <c r="O75" s="590">
        <v>0</v>
      </c>
      <c r="P75" s="590">
        <v>0</v>
      </c>
      <c r="Q75" s="590">
        <v>0</v>
      </c>
      <c r="R75" s="416">
        <v>0</v>
      </c>
      <c r="S75" s="590">
        <v>2</v>
      </c>
      <c r="T75" s="590">
        <v>0</v>
      </c>
      <c r="U75" s="590">
        <v>1</v>
      </c>
      <c r="V75" s="590">
        <v>3</v>
      </c>
      <c r="W75" s="416">
        <v>1</v>
      </c>
      <c r="X75" s="416">
        <v>2</v>
      </c>
      <c r="Y75" s="590">
        <v>0</v>
      </c>
      <c r="Z75" s="590">
        <v>3</v>
      </c>
      <c r="AA75" s="590">
        <v>0</v>
      </c>
      <c r="AB75" s="590">
        <v>1</v>
      </c>
      <c r="AC75" s="417">
        <f t="shared" si="1"/>
        <v>12024</v>
      </c>
      <c r="AD75" s="418"/>
      <c r="AE75" s="418"/>
      <c r="AF75" s="418"/>
    </row>
    <row r="76" spans="1:32" s="410" customFormat="1" ht="15" customHeight="1">
      <c r="A76" s="419">
        <v>68</v>
      </c>
      <c r="B76" s="38" t="s">
        <v>156</v>
      </c>
      <c r="C76" s="415">
        <v>10736</v>
      </c>
      <c r="D76" s="589">
        <v>35</v>
      </c>
      <c r="E76" s="589">
        <v>12</v>
      </c>
      <c r="F76" s="590">
        <v>8</v>
      </c>
      <c r="G76" s="590">
        <v>6</v>
      </c>
      <c r="H76" s="590">
        <v>10</v>
      </c>
      <c r="I76" s="590">
        <v>6</v>
      </c>
      <c r="J76" s="590">
        <v>0</v>
      </c>
      <c r="K76" s="590">
        <v>1</v>
      </c>
      <c r="L76" s="590">
        <v>0</v>
      </c>
      <c r="M76" s="590">
        <v>2</v>
      </c>
      <c r="N76" s="590">
        <v>5</v>
      </c>
      <c r="O76" s="590">
        <v>3</v>
      </c>
      <c r="P76" s="590">
        <v>1</v>
      </c>
      <c r="Q76" s="590">
        <v>0</v>
      </c>
      <c r="R76" s="416">
        <v>0</v>
      </c>
      <c r="S76" s="590">
        <v>0</v>
      </c>
      <c r="T76" s="416">
        <v>0</v>
      </c>
      <c r="U76" s="416">
        <v>0</v>
      </c>
      <c r="V76" s="416">
        <v>0</v>
      </c>
      <c r="W76" s="416">
        <v>0</v>
      </c>
      <c r="X76" s="416">
        <v>0</v>
      </c>
      <c r="Y76" s="590">
        <v>0</v>
      </c>
      <c r="Z76" s="590">
        <v>0</v>
      </c>
      <c r="AA76" s="590">
        <v>0</v>
      </c>
      <c r="AB76" s="590">
        <v>2</v>
      </c>
      <c r="AC76" s="417">
        <f t="shared" si="1"/>
        <v>10825</v>
      </c>
      <c r="AD76" s="418"/>
      <c r="AE76" s="418"/>
      <c r="AF76" s="418"/>
    </row>
    <row r="77" spans="1:32" s="410" customFormat="1" ht="15" customHeight="1">
      <c r="A77" s="419">
        <v>69</v>
      </c>
      <c r="B77" s="38" t="s">
        <v>157</v>
      </c>
      <c r="C77" s="415">
        <v>1668</v>
      </c>
      <c r="D77" s="589">
        <v>12</v>
      </c>
      <c r="E77" s="589">
        <v>2</v>
      </c>
      <c r="F77" s="590">
        <v>1</v>
      </c>
      <c r="G77" s="590">
        <v>1</v>
      </c>
      <c r="H77" s="590">
        <v>0</v>
      </c>
      <c r="I77" s="590">
        <v>1</v>
      </c>
      <c r="J77" s="590">
        <v>0</v>
      </c>
      <c r="K77" s="590">
        <v>1</v>
      </c>
      <c r="L77" s="590">
        <v>0</v>
      </c>
      <c r="M77" s="590">
        <v>0</v>
      </c>
      <c r="N77" s="416">
        <v>0</v>
      </c>
      <c r="O77" s="416">
        <v>0</v>
      </c>
      <c r="P77" s="416">
        <v>0</v>
      </c>
      <c r="Q77" s="590">
        <v>0</v>
      </c>
      <c r="R77" s="416">
        <v>0</v>
      </c>
      <c r="S77" s="416">
        <v>0</v>
      </c>
      <c r="T77" s="416">
        <v>0</v>
      </c>
      <c r="U77" s="416">
        <v>0</v>
      </c>
      <c r="V77" s="416">
        <v>0</v>
      </c>
      <c r="W77" s="416">
        <v>0</v>
      </c>
      <c r="X77" s="416">
        <v>0</v>
      </c>
      <c r="Y77" s="416">
        <v>0</v>
      </c>
      <c r="Z77" s="416">
        <v>0</v>
      </c>
      <c r="AA77" s="416">
        <v>0</v>
      </c>
      <c r="AB77" s="416">
        <v>0</v>
      </c>
      <c r="AC77" s="417">
        <f>SUM(C77:AB77)</f>
        <v>1686</v>
      </c>
      <c r="AD77" s="418"/>
      <c r="AE77" s="418"/>
      <c r="AF77" s="418"/>
    </row>
    <row r="78" spans="1:32" s="410" customFormat="1" ht="15" customHeight="1">
      <c r="A78" s="419">
        <v>70</v>
      </c>
      <c r="B78" s="38" t="s">
        <v>158</v>
      </c>
      <c r="C78" s="415">
        <v>6681</v>
      </c>
      <c r="D78" s="589">
        <v>28</v>
      </c>
      <c r="E78" s="589">
        <v>22</v>
      </c>
      <c r="F78" s="590">
        <v>7</v>
      </c>
      <c r="G78" s="590">
        <v>8</v>
      </c>
      <c r="H78" s="590">
        <v>4</v>
      </c>
      <c r="I78" s="590">
        <v>5</v>
      </c>
      <c r="J78" s="590">
        <v>0</v>
      </c>
      <c r="K78" s="590">
        <v>3</v>
      </c>
      <c r="L78" s="590">
        <v>1</v>
      </c>
      <c r="M78" s="416">
        <v>0</v>
      </c>
      <c r="N78" s="590">
        <v>2</v>
      </c>
      <c r="O78" s="416">
        <v>0</v>
      </c>
      <c r="P78" s="590">
        <v>0</v>
      </c>
      <c r="Q78" s="590">
        <v>3</v>
      </c>
      <c r="R78" s="416">
        <v>2</v>
      </c>
      <c r="S78" s="590">
        <v>1</v>
      </c>
      <c r="T78" s="416">
        <v>0</v>
      </c>
      <c r="U78" s="416">
        <v>0</v>
      </c>
      <c r="V78" s="590">
        <v>0</v>
      </c>
      <c r="W78" s="590">
        <v>3</v>
      </c>
      <c r="X78" s="416">
        <v>1</v>
      </c>
      <c r="Y78" s="590">
        <v>1</v>
      </c>
      <c r="Z78" s="590">
        <v>3</v>
      </c>
      <c r="AA78" s="590">
        <v>0</v>
      </c>
      <c r="AB78" s="590">
        <v>0</v>
      </c>
      <c r="AC78" s="417">
        <f t="shared" si="1"/>
        <v>6772</v>
      </c>
      <c r="AD78" s="418"/>
      <c r="AE78" s="418"/>
      <c r="AF78" s="418"/>
    </row>
    <row r="79" spans="1:32" s="410" customFormat="1" ht="15" customHeight="1">
      <c r="A79" s="419">
        <v>71</v>
      </c>
      <c r="B79" s="38" t="s">
        <v>159</v>
      </c>
      <c r="C79" s="415">
        <v>5898</v>
      </c>
      <c r="D79" s="589">
        <v>26</v>
      </c>
      <c r="E79" s="589">
        <v>10</v>
      </c>
      <c r="F79" s="590">
        <v>11</v>
      </c>
      <c r="G79" s="590">
        <v>7</v>
      </c>
      <c r="H79" s="590">
        <v>6</v>
      </c>
      <c r="I79" s="590">
        <v>3</v>
      </c>
      <c r="J79" s="590">
        <v>2</v>
      </c>
      <c r="K79" s="590">
        <v>1</v>
      </c>
      <c r="L79" s="590">
        <v>0</v>
      </c>
      <c r="M79" s="590">
        <v>0</v>
      </c>
      <c r="N79" s="590">
        <v>5</v>
      </c>
      <c r="O79" s="416">
        <v>0</v>
      </c>
      <c r="P79" s="416">
        <v>0</v>
      </c>
      <c r="Q79" s="416">
        <v>0</v>
      </c>
      <c r="R79" s="416">
        <v>0</v>
      </c>
      <c r="S79" s="416">
        <v>0</v>
      </c>
      <c r="T79" s="590">
        <v>0</v>
      </c>
      <c r="U79" s="416">
        <v>0</v>
      </c>
      <c r="V79" s="416">
        <v>0</v>
      </c>
      <c r="W79" s="590">
        <v>0</v>
      </c>
      <c r="X79" s="590">
        <v>0</v>
      </c>
      <c r="Y79" s="590">
        <v>0</v>
      </c>
      <c r="Z79" s="590">
        <v>1</v>
      </c>
      <c r="AA79" s="590">
        <v>0</v>
      </c>
      <c r="AB79" s="590">
        <v>0</v>
      </c>
      <c r="AC79" s="417">
        <f t="shared" si="1"/>
        <v>5969</v>
      </c>
      <c r="AD79" s="418"/>
      <c r="AE79" s="418"/>
      <c r="AF79" s="418"/>
    </row>
    <row r="80" spans="1:32" s="410" customFormat="1" ht="15" customHeight="1">
      <c r="A80" s="419">
        <v>72</v>
      </c>
      <c r="B80" s="38" t="s">
        <v>160</v>
      </c>
      <c r="C80" s="415">
        <v>5915</v>
      </c>
      <c r="D80" s="589">
        <v>36</v>
      </c>
      <c r="E80" s="589">
        <v>3</v>
      </c>
      <c r="F80" s="590">
        <v>2</v>
      </c>
      <c r="G80" s="590">
        <v>2</v>
      </c>
      <c r="H80" s="590">
        <v>0</v>
      </c>
      <c r="I80" s="590">
        <v>6</v>
      </c>
      <c r="J80" s="590">
        <v>1</v>
      </c>
      <c r="K80" s="590">
        <v>1</v>
      </c>
      <c r="L80" s="590">
        <v>0</v>
      </c>
      <c r="M80" s="590">
        <v>0</v>
      </c>
      <c r="N80" s="416">
        <v>0</v>
      </c>
      <c r="O80" s="590">
        <v>0</v>
      </c>
      <c r="P80" s="590">
        <v>0</v>
      </c>
      <c r="Q80" s="590">
        <v>0</v>
      </c>
      <c r="R80" s="590">
        <v>0</v>
      </c>
      <c r="S80" s="416">
        <v>0</v>
      </c>
      <c r="T80" s="416">
        <v>1</v>
      </c>
      <c r="U80" s="416">
        <v>0</v>
      </c>
      <c r="V80" s="416">
        <v>0</v>
      </c>
      <c r="W80" s="416">
        <v>0</v>
      </c>
      <c r="X80" s="590">
        <v>0</v>
      </c>
      <c r="Y80" s="590">
        <v>0</v>
      </c>
      <c r="Z80" s="590">
        <v>0</v>
      </c>
      <c r="AA80" s="590">
        <v>0</v>
      </c>
      <c r="AB80" s="590">
        <v>0</v>
      </c>
      <c r="AC80" s="417">
        <f>SUM(C80:AB80)</f>
        <v>5967</v>
      </c>
      <c r="AD80" s="418"/>
      <c r="AE80" s="418"/>
      <c r="AF80" s="418"/>
    </row>
    <row r="81" spans="1:32" s="410" customFormat="1" ht="15" customHeight="1">
      <c r="A81" s="419">
        <v>73</v>
      </c>
      <c r="B81" s="38" t="s">
        <v>161</v>
      </c>
      <c r="C81" s="415">
        <v>4824</v>
      </c>
      <c r="D81" s="589">
        <v>8</v>
      </c>
      <c r="E81" s="589">
        <v>4</v>
      </c>
      <c r="F81" s="590">
        <v>3</v>
      </c>
      <c r="G81" s="590">
        <v>1</v>
      </c>
      <c r="H81" s="590">
        <v>5</v>
      </c>
      <c r="I81" s="590">
        <v>3</v>
      </c>
      <c r="J81" s="590">
        <v>0</v>
      </c>
      <c r="K81" s="590">
        <v>0</v>
      </c>
      <c r="L81" s="416">
        <v>0</v>
      </c>
      <c r="M81" s="590">
        <v>0</v>
      </c>
      <c r="N81" s="590">
        <v>0</v>
      </c>
      <c r="O81" s="416">
        <v>0</v>
      </c>
      <c r="P81" s="416">
        <v>0</v>
      </c>
      <c r="Q81" s="590">
        <v>0</v>
      </c>
      <c r="R81" s="416">
        <v>0</v>
      </c>
      <c r="S81" s="416">
        <v>0</v>
      </c>
      <c r="T81" s="416">
        <v>0</v>
      </c>
      <c r="U81" s="416">
        <v>0</v>
      </c>
      <c r="V81" s="416">
        <v>0</v>
      </c>
      <c r="W81" s="416">
        <v>0</v>
      </c>
      <c r="X81" s="416">
        <v>0</v>
      </c>
      <c r="Y81" s="590">
        <v>0</v>
      </c>
      <c r="Z81" s="590">
        <v>0</v>
      </c>
      <c r="AA81" s="590">
        <v>0</v>
      </c>
      <c r="AB81" s="590">
        <v>0</v>
      </c>
      <c r="AC81" s="417">
        <f>SUM(C81:AB81)</f>
        <v>4848</v>
      </c>
      <c r="AD81" s="418"/>
      <c r="AE81" s="418"/>
      <c r="AF81" s="418"/>
    </row>
    <row r="82" spans="1:32" s="410" customFormat="1" ht="15" customHeight="1">
      <c r="A82" s="419">
        <v>74</v>
      </c>
      <c r="B82" s="38" t="s">
        <v>162</v>
      </c>
      <c r="C82" s="415">
        <v>4194</v>
      </c>
      <c r="D82" s="589">
        <v>31</v>
      </c>
      <c r="E82" s="589">
        <v>17</v>
      </c>
      <c r="F82" s="590">
        <v>8</v>
      </c>
      <c r="G82" s="590">
        <v>8</v>
      </c>
      <c r="H82" s="590">
        <v>3</v>
      </c>
      <c r="I82" s="590">
        <v>6</v>
      </c>
      <c r="J82" s="590">
        <v>2</v>
      </c>
      <c r="K82" s="590">
        <v>0</v>
      </c>
      <c r="L82" s="590">
        <v>1</v>
      </c>
      <c r="M82" s="590">
        <v>1</v>
      </c>
      <c r="N82" s="590">
        <v>1</v>
      </c>
      <c r="O82" s="590">
        <v>1</v>
      </c>
      <c r="P82" s="590">
        <v>1</v>
      </c>
      <c r="Q82" s="416">
        <v>0</v>
      </c>
      <c r="R82" s="590">
        <v>0</v>
      </c>
      <c r="S82" s="416">
        <v>0</v>
      </c>
      <c r="T82" s="590">
        <v>0</v>
      </c>
      <c r="U82" s="590">
        <v>0</v>
      </c>
      <c r="V82" s="416">
        <v>0</v>
      </c>
      <c r="W82" s="590">
        <v>0</v>
      </c>
      <c r="X82" s="416">
        <v>0</v>
      </c>
      <c r="Y82" s="590">
        <v>0</v>
      </c>
      <c r="Z82" s="590">
        <v>0</v>
      </c>
      <c r="AA82" s="590">
        <v>1</v>
      </c>
      <c r="AB82" s="590">
        <v>0</v>
      </c>
      <c r="AC82" s="417">
        <f t="shared" si="1"/>
        <v>4274</v>
      </c>
      <c r="AD82" s="418"/>
      <c r="AE82" s="418"/>
      <c r="AF82" s="418"/>
    </row>
    <row r="83" spans="1:32" s="410" customFormat="1" ht="15" customHeight="1">
      <c r="A83" s="419">
        <v>75</v>
      </c>
      <c r="B83" s="38" t="s">
        <v>163</v>
      </c>
      <c r="C83" s="415">
        <v>1999</v>
      </c>
      <c r="D83" s="589">
        <v>5</v>
      </c>
      <c r="E83" s="589">
        <v>0</v>
      </c>
      <c r="F83" s="590">
        <v>0</v>
      </c>
      <c r="G83" s="590">
        <v>2</v>
      </c>
      <c r="H83" s="416">
        <v>0</v>
      </c>
      <c r="I83" s="590">
        <v>2</v>
      </c>
      <c r="J83" s="590">
        <v>0</v>
      </c>
      <c r="K83" s="416">
        <v>0</v>
      </c>
      <c r="L83" s="590">
        <v>0</v>
      </c>
      <c r="M83" s="416">
        <v>0</v>
      </c>
      <c r="N83" s="590">
        <v>0</v>
      </c>
      <c r="O83" s="416">
        <v>0</v>
      </c>
      <c r="P83" s="590">
        <v>0</v>
      </c>
      <c r="Q83" s="590">
        <v>0</v>
      </c>
      <c r="R83" s="416">
        <v>0</v>
      </c>
      <c r="S83" s="416">
        <v>0</v>
      </c>
      <c r="T83" s="416">
        <v>0</v>
      </c>
      <c r="U83" s="416">
        <v>0</v>
      </c>
      <c r="V83" s="416">
        <v>0</v>
      </c>
      <c r="W83" s="416">
        <v>0</v>
      </c>
      <c r="X83" s="416">
        <v>0</v>
      </c>
      <c r="Y83" s="416">
        <v>0</v>
      </c>
      <c r="Z83" s="416">
        <v>0</v>
      </c>
      <c r="AA83" s="416">
        <v>0</v>
      </c>
      <c r="AB83" s="416">
        <v>0</v>
      </c>
      <c r="AC83" s="417">
        <f>SUM(C83:AB83)</f>
        <v>2008</v>
      </c>
      <c r="AD83" s="418"/>
      <c r="AE83" s="418"/>
      <c r="AF83" s="418"/>
    </row>
    <row r="84" spans="1:32" s="410" customFormat="1" ht="15" customHeight="1">
      <c r="A84" s="419">
        <v>76</v>
      </c>
      <c r="B84" s="38" t="s">
        <v>164</v>
      </c>
      <c r="C84" s="415">
        <v>3452</v>
      </c>
      <c r="D84" s="589">
        <v>12</v>
      </c>
      <c r="E84" s="589">
        <v>9</v>
      </c>
      <c r="F84" s="590">
        <v>9</v>
      </c>
      <c r="G84" s="590">
        <v>2</v>
      </c>
      <c r="H84" s="590">
        <v>1</v>
      </c>
      <c r="I84" s="590">
        <v>0</v>
      </c>
      <c r="J84" s="590">
        <v>0</v>
      </c>
      <c r="K84" s="416">
        <v>1</v>
      </c>
      <c r="L84" s="590">
        <v>1</v>
      </c>
      <c r="M84" s="416">
        <v>0</v>
      </c>
      <c r="N84" s="590">
        <v>2</v>
      </c>
      <c r="O84" s="416">
        <v>0</v>
      </c>
      <c r="P84" s="416">
        <v>0</v>
      </c>
      <c r="Q84" s="416">
        <v>0</v>
      </c>
      <c r="R84" s="416">
        <v>0</v>
      </c>
      <c r="S84" s="590">
        <v>0</v>
      </c>
      <c r="T84" s="416">
        <v>0</v>
      </c>
      <c r="U84" s="416">
        <v>0</v>
      </c>
      <c r="V84" s="416">
        <v>0</v>
      </c>
      <c r="W84" s="416">
        <v>0</v>
      </c>
      <c r="X84" s="416">
        <v>0</v>
      </c>
      <c r="Y84" s="416">
        <v>0</v>
      </c>
      <c r="Z84" s="416">
        <v>0</v>
      </c>
      <c r="AA84" s="416">
        <v>0</v>
      </c>
      <c r="AB84" s="416">
        <v>0</v>
      </c>
      <c r="AC84" s="417">
        <f>SUM(C84:AB84)</f>
        <v>3489</v>
      </c>
      <c r="AD84" s="418"/>
      <c r="AE84" s="418"/>
      <c r="AF84" s="418"/>
    </row>
    <row r="85" spans="1:32" s="410" customFormat="1" ht="15" customHeight="1">
      <c r="A85" s="419">
        <v>77</v>
      </c>
      <c r="B85" s="38" t="s">
        <v>165</v>
      </c>
      <c r="C85" s="415">
        <v>7192</v>
      </c>
      <c r="D85" s="589">
        <v>79</v>
      </c>
      <c r="E85" s="589">
        <v>34</v>
      </c>
      <c r="F85" s="590">
        <v>28</v>
      </c>
      <c r="G85" s="590">
        <v>11</v>
      </c>
      <c r="H85" s="590">
        <v>10</v>
      </c>
      <c r="I85" s="590">
        <v>8</v>
      </c>
      <c r="J85" s="590">
        <v>1</v>
      </c>
      <c r="K85" s="590">
        <v>2</v>
      </c>
      <c r="L85" s="590">
        <v>0</v>
      </c>
      <c r="M85" s="590">
        <v>3</v>
      </c>
      <c r="N85" s="590">
        <v>0</v>
      </c>
      <c r="O85" s="590">
        <v>1</v>
      </c>
      <c r="P85" s="590">
        <v>1</v>
      </c>
      <c r="Q85" s="590">
        <v>1</v>
      </c>
      <c r="R85" s="590">
        <v>0</v>
      </c>
      <c r="S85" s="416">
        <v>0</v>
      </c>
      <c r="T85" s="590">
        <v>1</v>
      </c>
      <c r="U85" s="590">
        <v>0</v>
      </c>
      <c r="V85" s="416">
        <v>0</v>
      </c>
      <c r="W85" s="590">
        <v>1</v>
      </c>
      <c r="X85" s="416">
        <v>0</v>
      </c>
      <c r="Y85" s="590">
        <v>0</v>
      </c>
      <c r="Z85" s="590">
        <v>2</v>
      </c>
      <c r="AA85" s="590">
        <v>0</v>
      </c>
      <c r="AB85" s="590">
        <v>0</v>
      </c>
      <c r="AC85" s="417">
        <f t="shared" si="1"/>
        <v>7373</v>
      </c>
      <c r="AD85" s="418"/>
      <c r="AE85" s="418"/>
      <c r="AF85" s="418"/>
    </row>
    <row r="86" spans="1:32" s="410" customFormat="1" ht="15" customHeight="1">
      <c r="A86" s="419">
        <v>78</v>
      </c>
      <c r="B86" s="38" t="s">
        <v>166</v>
      </c>
      <c r="C86" s="415">
        <v>4846</v>
      </c>
      <c r="D86" s="589">
        <v>38</v>
      </c>
      <c r="E86" s="589">
        <v>19</v>
      </c>
      <c r="F86" s="590">
        <v>9</v>
      </c>
      <c r="G86" s="590">
        <v>10</v>
      </c>
      <c r="H86" s="590">
        <v>4</v>
      </c>
      <c r="I86" s="590">
        <v>7</v>
      </c>
      <c r="J86" s="590">
        <v>0</v>
      </c>
      <c r="K86" s="590">
        <v>0</v>
      </c>
      <c r="L86" s="590">
        <v>1</v>
      </c>
      <c r="M86" s="590">
        <v>1</v>
      </c>
      <c r="N86" s="416">
        <v>0</v>
      </c>
      <c r="O86" s="590">
        <v>0</v>
      </c>
      <c r="P86" s="590">
        <v>0</v>
      </c>
      <c r="Q86" s="590">
        <v>1</v>
      </c>
      <c r="R86" s="416">
        <v>0</v>
      </c>
      <c r="S86" s="590">
        <v>0</v>
      </c>
      <c r="T86" s="416">
        <v>0</v>
      </c>
      <c r="U86" s="590">
        <v>0</v>
      </c>
      <c r="V86" s="590">
        <v>0</v>
      </c>
      <c r="W86" s="416">
        <v>0</v>
      </c>
      <c r="X86" s="590">
        <v>2</v>
      </c>
      <c r="Y86" s="590">
        <v>0</v>
      </c>
      <c r="Z86" s="590">
        <v>2</v>
      </c>
      <c r="AA86" s="590">
        <v>0</v>
      </c>
      <c r="AB86" s="590">
        <v>0</v>
      </c>
      <c r="AC86" s="417">
        <f t="shared" si="1"/>
        <v>4938</v>
      </c>
      <c r="AD86" s="418"/>
      <c r="AE86" s="418"/>
      <c r="AF86" s="418"/>
    </row>
    <row r="87" spans="1:32" s="410" customFormat="1" ht="15" customHeight="1">
      <c r="A87" s="419">
        <v>79</v>
      </c>
      <c r="B87" s="38" t="s">
        <v>167</v>
      </c>
      <c r="C87" s="415">
        <v>3572</v>
      </c>
      <c r="D87" s="589">
        <v>6</v>
      </c>
      <c r="E87" s="589">
        <v>6</v>
      </c>
      <c r="F87" s="590">
        <v>0</v>
      </c>
      <c r="G87" s="590">
        <v>2</v>
      </c>
      <c r="H87" s="590">
        <v>1</v>
      </c>
      <c r="I87" s="590">
        <v>1</v>
      </c>
      <c r="J87" s="590">
        <v>0</v>
      </c>
      <c r="K87" s="416">
        <v>0</v>
      </c>
      <c r="L87" s="416">
        <v>1</v>
      </c>
      <c r="M87" s="590">
        <v>0</v>
      </c>
      <c r="N87" s="416">
        <v>0</v>
      </c>
      <c r="O87" s="590">
        <v>0</v>
      </c>
      <c r="P87" s="416">
        <v>0</v>
      </c>
      <c r="Q87" s="590">
        <v>0</v>
      </c>
      <c r="R87" s="590">
        <v>0</v>
      </c>
      <c r="S87" s="416">
        <v>0</v>
      </c>
      <c r="T87" s="416">
        <v>0</v>
      </c>
      <c r="U87" s="416">
        <v>0</v>
      </c>
      <c r="V87" s="416">
        <v>0</v>
      </c>
      <c r="W87" s="416">
        <v>0</v>
      </c>
      <c r="X87" s="416">
        <v>0</v>
      </c>
      <c r="Y87" s="416">
        <v>0</v>
      </c>
      <c r="Z87" s="416">
        <v>0</v>
      </c>
      <c r="AA87" s="416">
        <v>0</v>
      </c>
      <c r="AB87" s="416">
        <v>0</v>
      </c>
      <c r="AC87" s="417">
        <f>SUM(C87:AB87)</f>
        <v>3589</v>
      </c>
      <c r="AD87" s="418"/>
      <c r="AE87" s="418"/>
      <c r="AF87" s="418"/>
    </row>
    <row r="88" spans="1:32" s="410" customFormat="1" ht="15" customHeight="1">
      <c r="A88" s="419">
        <v>80</v>
      </c>
      <c r="B88" s="38" t="s">
        <v>168</v>
      </c>
      <c r="C88" s="415">
        <v>11330</v>
      </c>
      <c r="D88" s="589">
        <v>55</v>
      </c>
      <c r="E88" s="589">
        <v>16</v>
      </c>
      <c r="F88" s="590">
        <v>15</v>
      </c>
      <c r="G88" s="590">
        <v>10</v>
      </c>
      <c r="H88" s="590">
        <v>1</v>
      </c>
      <c r="I88" s="590">
        <v>5</v>
      </c>
      <c r="J88" s="590">
        <v>1</v>
      </c>
      <c r="K88" s="590">
        <v>1</v>
      </c>
      <c r="L88" s="590">
        <v>2</v>
      </c>
      <c r="M88" s="590">
        <v>1</v>
      </c>
      <c r="N88" s="590">
        <v>2</v>
      </c>
      <c r="O88" s="590">
        <v>1</v>
      </c>
      <c r="P88" s="590">
        <v>3</v>
      </c>
      <c r="Q88" s="590">
        <v>0</v>
      </c>
      <c r="R88" s="416">
        <v>0</v>
      </c>
      <c r="S88" s="590">
        <v>2</v>
      </c>
      <c r="T88" s="590">
        <v>1</v>
      </c>
      <c r="U88" s="416">
        <v>0</v>
      </c>
      <c r="V88" s="416">
        <v>1</v>
      </c>
      <c r="W88" s="590">
        <v>0</v>
      </c>
      <c r="X88" s="590">
        <v>1</v>
      </c>
      <c r="Y88" s="590">
        <v>0</v>
      </c>
      <c r="Z88" s="590">
        <v>0</v>
      </c>
      <c r="AA88" s="590">
        <v>1</v>
      </c>
      <c r="AB88" s="590">
        <v>0</v>
      </c>
      <c r="AC88" s="417">
        <f t="shared" si="1"/>
        <v>11448</v>
      </c>
      <c r="AD88" s="418"/>
      <c r="AE88" s="418"/>
      <c r="AF88" s="418"/>
    </row>
    <row r="89" spans="1:32" s="410" customFormat="1" ht="15" customHeight="1">
      <c r="A89" s="419">
        <v>81</v>
      </c>
      <c r="B89" s="38" t="s">
        <v>169</v>
      </c>
      <c r="C89" s="415">
        <v>9097</v>
      </c>
      <c r="D89" s="589">
        <v>40</v>
      </c>
      <c r="E89" s="589">
        <v>18</v>
      </c>
      <c r="F89" s="590">
        <v>22</v>
      </c>
      <c r="G89" s="590">
        <v>13</v>
      </c>
      <c r="H89" s="590">
        <v>5</v>
      </c>
      <c r="I89" s="590">
        <v>16</v>
      </c>
      <c r="J89" s="590">
        <v>2</v>
      </c>
      <c r="K89" s="590">
        <v>0</v>
      </c>
      <c r="L89" s="590">
        <v>1</v>
      </c>
      <c r="M89" s="590">
        <v>1</v>
      </c>
      <c r="N89" s="590">
        <v>4</v>
      </c>
      <c r="O89" s="590">
        <v>0</v>
      </c>
      <c r="P89" s="590">
        <v>1</v>
      </c>
      <c r="Q89" s="590">
        <v>0</v>
      </c>
      <c r="R89" s="590">
        <v>0</v>
      </c>
      <c r="S89" s="590">
        <v>4</v>
      </c>
      <c r="T89" s="416">
        <v>0</v>
      </c>
      <c r="U89" s="590">
        <v>1</v>
      </c>
      <c r="V89" s="416">
        <v>0</v>
      </c>
      <c r="W89" s="590">
        <v>0</v>
      </c>
      <c r="X89" s="416">
        <v>0</v>
      </c>
      <c r="Y89" s="590">
        <v>2</v>
      </c>
      <c r="Z89" s="590">
        <v>0</v>
      </c>
      <c r="AA89" s="590">
        <v>0</v>
      </c>
      <c r="AB89" s="590">
        <v>0</v>
      </c>
      <c r="AC89" s="417">
        <f>SUM(C89:AB89)</f>
        <v>9227</v>
      </c>
      <c r="AD89" s="418"/>
      <c r="AE89" s="418"/>
      <c r="AF89" s="418"/>
    </row>
    <row r="90" spans="1:32" s="410" customFormat="1" ht="15" customHeight="1">
      <c r="A90" s="937" t="s">
        <v>499</v>
      </c>
      <c r="B90" s="937"/>
      <c r="C90" s="415">
        <v>11164</v>
      </c>
      <c r="D90" s="415">
        <v>58</v>
      </c>
      <c r="E90" s="415">
        <v>26</v>
      </c>
      <c r="F90" s="416">
        <v>13</v>
      </c>
      <c r="G90" s="416">
        <v>13</v>
      </c>
      <c r="H90" s="416">
        <v>10</v>
      </c>
      <c r="I90" s="416">
        <v>10</v>
      </c>
      <c r="J90" s="416">
        <v>3</v>
      </c>
      <c r="K90" s="416">
        <v>1</v>
      </c>
      <c r="L90" s="416">
        <v>1</v>
      </c>
      <c r="M90" s="416">
        <v>2</v>
      </c>
      <c r="N90" s="416">
        <v>1</v>
      </c>
      <c r="O90" s="416">
        <v>0</v>
      </c>
      <c r="P90" s="416">
        <v>0</v>
      </c>
      <c r="Q90" s="416">
        <v>0</v>
      </c>
      <c r="R90" s="416">
        <v>2</v>
      </c>
      <c r="S90" s="416">
        <v>1</v>
      </c>
      <c r="T90" s="416">
        <v>0</v>
      </c>
      <c r="U90" s="416">
        <v>3</v>
      </c>
      <c r="V90" s="416">
        <v>0</v>
      </c>
      <c r="W90" s="416">
        <v>2</v>
      </c>
      <c r="X90" s="416">
        <v>1</v>
      </c>
      <c r="Y90" s="416">
        <v>0</v>
      </c>
      <c r="Z90" s="416">
        <v>0</v>
      </c>
      <c r="AA90" s="416">
        <v>0</v>
      </c>
      <c r="AB90" s="416">
        <v>1</v>
      </c>
      <c r="AC90" s="424">
        <f>SUM(C90:Y90)</f>
        <v>11311</v>
      </c>
      <c r="AD90" s="418"/>
      <c r="AE90" s="418"/>
      <c r="AF90" s="418"/>
    </row>
    <row r="91" spans="1:32" s="410" customFormat="1" ht="18" customHeight="1">
      <c r="A91" s="938" t="s">
        <v>429</v>
      </c>
      <c r="B91" s="938"/>
      <c r="C91" s="427">
        <f>SUM(C49:C90)+SUM(C6:C45)</f>
        <v>2094724</v>
      </c>
      <c r="D91" s="427">
        <f t="shared" ref="D91:AB91" si="2">SUM(D49:D90)+SUM(D6:D45)</f>
        <v>15667</v>
      </c>
      <c r="E91" s="427">
        <f t="shared" si="2"/>
        <v>7603</v>
      </c>
      <c r="F91" s="427">
        <f t="shared" si="2"/>
        <v>4846</v>
      </c>
      <c r="G91" s="427">
        <f t="shared" si="2"/>
        <v>3369</v>
      </c>
      <c r="H91" s="427">
        <f t="shared" si="2"/>
        <v>1942</v>
      </c>
      <c r="I91" s="427">
        <f t="shared" si="2"/>
        <v>3470</v>
      </c>
      <c r="J91" s="427">
        <f t="shared" si="2"/>
        <v>841</v>
      </c>
      <c r="K91" s="427">
        <f t="shared" si="2"/>
        <v>870</v>
      </c>
      <c r="L91" s="427">
        <f t="shared" si="2"/>
        <v>545</v>
      </c>
      <c r="M91" s="427">
        <f t="shared" si="2"/>
        <v>764</v>
      </c>
      <c r="N91" s="427">
        <f t="shared" si="2"/>
        <v>1051</v>
      </c>
      <c r="O91" s="427">
        <f t="shared" si="2"/>
        <v>351</v>
      </c>
      <c r="P91" s="427">
        <f t="shared" si="2"/>
        <v>449</v>
      </c>
      <c r="Q91" s="427">
        <f t="shared" si="2"/>
        <v>235</v>
      </c>
      <c r="R91" s="427">
        <f t="shared" si="2"/>
        <v>190</v>
      </c>
      <c r="S91" s="427">
        <f t="shared" si="2"/>
        <v>549</v>
      </c>
      <c r="T91" s="427">
        <f t="shared" si="2"/>
        <v>199</v>
      </c>
      <c r="U91" s="427">
        <f t="shared" si="2"/>
        <v>222</v>
      </c>
      <c r="V91" s="427">
        <f t="shared" si="2"/>
        <v>192</v>
      </c>
      <c r="W91" s="427">
        <f t="shared" si="2"/>
        <v>323</v>
      </c>
      <c r="X91" s="427">
        <f t="shared" si="2"/>
        <v>339</v>
      </c>
      <c r="Y91" s="427">
        <f t="shared" si="2"/>
        <v>96</v>
      </c>
      <c r="Z91" s="427">
        <f t="shared" si="2"/>
        <v>624</v>
      </c>
      <c r="AA91" s="427">
        <f t="shared" si="2"/>
        <v>79</v>
      </c>
      <c r="AB91" s="427">
        <f t="shared" si="2"/>
        <v>785</v>
      </c>
      <c r="AC91" s="428">
        <f>SUM(AC49:AC90,AC6:AC45)</f>
        <v>2140178</v>
      </c>
    </row>
    <row r="92" spans="1:32">
      <c r="E92" s="431"/>
      <c r="F92" s="431"/>
      <c r="G92" s="431"/>
      <c r="H92" s="431"/>
      <c r="I92" s="431"/>
      <c r="J92" s="431"/>
      <c r="K92" s="431"/>
      <c r="L92" s="431"/>
      <c r="M92" s="431"/>
      <c r="N92" s="431"/>
      <c r="O92" s="431"/>
      <c r="P92" s="431"/>
      <c r="Q92" s="431"/>
      <c r="R92" s="431"/>
      <c r="S92" s="431"/>
      <c r="T92" s="431"/>
      <c r="U92" s="431"/>
      <c r="V92" s="431"/>
      <c r="W92" s="431"/>
      <c r="X92" s="431"/>
      <c r="Y92" s="431"/>
      <c r="Z92" s="431"/>
      <c r="AA92" s="431"/>
      <c r="AB92" s="431"/>
      <c r="AC92" s="431"/>
    </row>
    <row r="93" spans="1:32">
      <c r="E93" s="431"/>
      <c r="F93" s="431"/>
      <c r="G93" s="431"/>
      <c r="H93" s="431"/>
      <c r="I93" s="431"/>
      <c r="J93" s="431"/>
      <c r="K93" s="431"/>
      <c r="L93" s="431"/>
      <c r="M93" s="431"/>
      <c r="N93" s="431"/>
      <c r="O93" s="431"/>
      <c r="P93" s="431"/>
      <c r="Q93" s="431"/>
      <c r="R93" s="431"/>
      <c r="S93" s="431"/>
      <c r="T93" s="431"/>
      <c r="U93" s="431"/>
      <c r="V93" s="431"/>
      <c r="W93" s="431"/>
      <c r="X93" s="431"/>
      <c r="Y93" s="431"/>
      <c r="Z93" s="431"/>
      <c r="AA93" s="431"/>
      <c r="AB93" s="431"/>
      <c r="AC93" s="431"/>
    </row>
    <row r="94" spans="1:32">
      <c r="C94" s="594"/>
      <c r="D94" s="594"/>
      <c r="E94" s="593"/>
      <c r="F94" s="593"/>
      <c r="G94" s="593"/>
      <c r="H94" s="593"/>
      <c r="I94" s="593"/>
      <c r="J94" s="593"/>
      <c r="K94" s="593"/>
      <c r="L94" s="593"/>
      <c r="M94" s="593"/>
      <c r="N94" s="593"/>
      <c r="O94" s="596"/>
      <c r="P94" s="596"/>
      <c r="Q94" s="596"/>
      <c r="R94" s="596"/>
      <c r="S94" s="596"/>
      <c r="T94" s="596"/>
      <c r="U94" s="596"/>
      <c r="V94" s="596"/>
      <c r="W94" s="596"/>
      <c r="X94" s="596"/>
      <c r="Y94" s="593"/>
      <c r="Z94" s="593"/>
      <c r="AA94" s="593"/>
      <c r="AB94" s="593"/>
      <c r="AC94" s="597"/>
    </row>
    <row r="95" spans="1:32">
      <c r="C95" s="594"/>
      <c r="D95" s="594"/>
      <c r="E95" s="594"/>
      <c r="F95" s="594"/>
      <c r="G95" s="594"/>
      <c r="H95" s="594"/>
      <c r="I95" s="594"/>
      <c r="J95" s="594"/>
      <c r="K95" s="594"/>
      <c r="L95" s="594"/>
      <c r="M95" s="594"/>
      <c r="N95" s="594"/>
      <c r="O95" s="594"/>
      <c r="P95" s="594"/>
      <c r="Q95" s="594"/>
      <c r="R95" s="594"/>
      <c r="S95" s="594"/>
      <c r="T95" s="594"/>
      <c r="U95" s="594"/>
      <c r="V95" s="594"/>
      <c r="W95" s="594"/>
      <c r="X95" s="594"/>
      <c r="Y95" s="594"/>
      <c r="Z95" s="594"/>
      <c r="AA95" s="594"/>
      <c r="AB95" s="594"/>
      <c r="AC95" s="431"/>
    </row>
    <row r="96" spans="1:32">
      <c r="AC96" s="457"/>
    </row>
    <row r="97" spans="3:29">
      <c r="AC97" s="431"/>
    </row>
    <row r="100" spans="3:29">
      <c r="C100" s="594"/>
      <c r="D100" s="595"/>
      <c r="E100" s="596"/>
      <c r="F100" s="596"/>
      <c r="G100" s="596"/>
      <c r="H100" s="596"/>
      <c r="I100" s="596"/>
      <c r="J100" s="596"/>
      <c r="K100" s="596"/>
      <c r="L100" s="596"/>
      <c r="M100" s="596"/>
      <c r="N100" s="596"/>
      <c r="O100" s="596"/>
      <c r="P100" s="596"/>
      <c r="R100" s="596"/>
      <c r="S100" s="596"/>
      <c r="T100" s="596"/>
      <c r="U100" s="596"/>
      <c r="W100" s="596"/>
      <c r="X100" s="596"/>
      <c r="Y100" s="596"/>
      <c r="Z100" s="596"/>
      <c r="AA100" s="596"/>
      <c r="AB100" s="596"/>
      <c r="AC100" s="593"/>
    </row>
    <row r="103" spans="3:29">
      <c r="AC103" s="593"/>
    </row>
  </sheetData>
  <mergeCells count="11">
    <mergeCell ref="A1:AC1"/>
    <mergeCell ref="A2:AC2"/>
    <mergeCell ref="A4:A5"/>
    <mergeCell ref="B4:B5"/>
    <mergeCell ref="AC4:AC5"/>
    <mergeCell ref="C4:AB4"/>
    <mergeCell ref="A47:A48"/>
    <mergeCell ref="AC47:AC48"/>
    <mergeCell ref="A90:B90"/>
    <mergeCell ref="A91:B91"/>
    <mergeCell ref="C47:AB47"/>
  </mergeCells>
  <printOptions horizontalCentered="1" verticalCentered="1"/>
  <pageMargins left="0" right="0" top="0" bottom="0" header="0" footer="0"/>
  <pageSetup paperSize="9" scale="76" orientation="landscape" r:id="rId1"/>
  <headerFooter alignWithMargins="0"/>
  <rowBreaks count="1" manualBreakCount="1">
    <brk id="45"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0"/>
  <sheetViews>
    <sheetView showGridLines="0" topLeftCell="A73" zoomScaleNormal="100" workbookViewId="0">
      <selection sqref="A1:X1"/>
    </sheetView>
  </sheetViews>
  <sheetFormatPr defaultRowHeight="11.25"/>
  <cols>
    <col min="1" max="1" width="6.7109375" style="432" customWidth="1"/>
    <col min="2" max="2" width="15.7109375" style="432" customWidth="1"/>
    <col min="3" max="3" width="8.7109375" style="432" customWidth="1"/>
    <col min="4" max="23" width="6.7109375" style="432" customWidth="1"/>
    <col min="24" max="24" width="9.7109375" style="432" customWidth="1"/>
    <col min="25" max="16384" width="9.140625" style="432"/>
  </cols>
  <sheetData>
    <row r="1" spans="1:31" s="440" customFormat="1" ht="16.5" customHeight="1">
      <c r="A1" s="946" t="s">
        <v>638</v>
      </c>
      <c r="B1" s="946"/>
      <c r="C1" s="946"/>
      <c r="D1" s="946"/>
      <c r="E1" s="946"/>
      <c r="F1" s="946"/>
      <c r="G1" s="946"/>
      <c r="H1" s="946"/>
      <c r="I1" s="946"/>
      <c r="J1" s="946"/>
      <c r="K1" s="946"/>
      <c r="L1" s="946"/>
      <c r="M1" s="946"/>
      <c r="N1" s="946"/>
      <c r="O1" s="946"/>
      <c r="P1" s="946"/>
      <c r="Q1" s="946"/>
      <c r="R1" s="946"/>
      <c r="S1" s="946"/>
      <c r="T1" s="946"/>
      <c r="U1" s="946"/>
      <c r="V1" s="946"/>
      <c r="W1" s="946"/>
      <c r="X1" s="946"/>
    </row>
    <row r="2" spans="1:31" s="440" customFormat="1" ht="16.5" customHeight="1">
      <c r="A2" s="947" t="s">
        <v>639</v>
      </c>
      <c r="B2" s="947"/>
      <c r="C2" s="947"/>
      <c r="D2" s="947"/>
      <c r="E2" s="947"/>
      <c r="F2" s="947"/>
      <c r="G2" s="947"/>
      <c r="H2" s="947"/>
      <c r="I2" s="947"/>
      <c r="J2" s="947"/>
      <c r="K2" s="947"/>
      <c r="L2" s="947"/>
      <c r="M2" s="947"/>
      <c r="N2" s="947"/>
      <c r="O2" s="947"/>
      <c r="P2" s="947"/>
      <c r="Q2" s="947"/>
      <c r="R2" s="947"/>
      <c r="S2" s="947"/>
      <c r="T2" s="947"/>
      <c r="U2" s="450"/>
      <c r="V2" s="450"/>
      <c r="W2" s="450"/>
      <c r="X2" s="450"/>
    </row>
    <row r="3" spans="1:31" s="440" customFormat="1" ht="12" customHeight="1">
      <c r="B3" s="451"/>
      <c r="C3" s="451"/>
      <c r="D3" s="451"/>
      <c r="F3" s="450"/>
      <c r="G3" s="450"/>
      <c r="H3" s="450"/>
      <c r="I3" s="450"/>
      <c r="J3" s="450"/>
      <c r="K3" s="450"/>
      <c r="L3" s="450"/>
      <c r="M3" s="450"/>
      <c r="N3" s="450"/>
      <c r="O3" s="450"/>
      <c r="P3" s="450"/>
      <c r="Q3" s="450"/>
      <c r="R3" s="450"/>
      <c r="S3" s="450"/>
      <c r="T3" s="450"/>
      <c r="U3" s="450"/>
      <c r="V3" s="450"/>
      <c r="W3" s="948"/>
      <c r="X3" s="948"/>
      <c r="Y3" s="948" t="s">
        <v>567</v>
      </c>
      <c r="Z3" s="948"/>
      <c r="AA3" s="948"/>
      <c r="AB3" s="948"/>
      <c r="AC3" s="948"/>
    </row>
    <row r="4" spans="1:31" s="410" customFormat="1" ht="24.95" customHeight="1">
      <c r="A4" s="933" t="s">
        <v>241</v>
      </c>
      <c r="B4" s="944" t="s">
        <v>192</v>
      </c>
      <c r="C4" s="939" t="s">
        <v>494</v>
      </c>
      <c r="D4" s="940"/>
      <c r="E4" s="940"/>
      <c r="F4" s="940"/>
      <c r="G4" s="940"/>
      <c r="H4" s="940"/>
      <c r="I4" s="940"/>
      <c r="J4" s="940"/>
      <c r="K4" s="940"/>
      <c r="L4" s="940"/>
      <c r="M4" s="940"/>
      <c r="N4" s="940"/>
      <c r="O4" s="940"/>
      <c r="P4" s="940"/>
      <c r="Q4" s="940"/>
      <c r="R4" s="940"/>
      <c r="S4" s="940"/>
      <c r="T4" s="940"/>
      <c r="U4" s="940"/>
      <c r="V4" s="940"/>
      <c r="W4" s="940"/>
      <c r="X4" s="940"/>
      <c r="Y4" s="940"/>
      <c r="Z4" s="940"/>
      <c r="AA4" s="940"/>
      <c r="AB4" s="941"/>
      <c r="AC4" s="935" t="s">
        <v>176</v>
      </c>
    </row>
    <row r="5" spans="1:31" s="410" customFormat="1" ht="35.1" customHeight="1">
      <c r="A5" s="934"/>
      <c r="B5" s="945"/>
      <c r="C5" s="411">
        <v>42.45</v>
      </c>
      <c r="D5" s="412" t="s">
        <v>731</v>
      </c>
      <c r="E5" s="413" t="s">
        <v>732</v>
      </c>
      <c r="F5" s="413" t="s">
        <v>733</v>
      </c>
      <c r="G5" s="413" t="s">
        <v>734</v>
      </c>
      <c r="H5" s="413" t="s">
        <v>735</v>
      </c>
      <c r="I5" s="413" t="s">
        <v>736</v>
      </c>
      <c r="J5" s="413" t="s">
        <v>737</v>
      </c>
      <c r="K5" s="413" t="s">
        <v>738</v>
      </c>
      <c r="L5" s="413" t="s">
        <v>739</v>
      </c>
      <c r="M5" s="413" t="s">
        <v>740</v>
      </c>
      <c r="N5" s="413" t="s">
        <v>741</v>
      </c>
      <c r="O5" s="413" t="s">
        <v>742</v>
      </c>
      <c r="P5" s="413" t="s">
        <v>743</v>
      </c>
      <c r="Q5" s="413" t="s">
        <v>744</v>
      </c>
      <c r="R5" s="413" t="s">
        <v>745</v>
      </c>
      <c r="S5" s="413" t="s">
        <v>746</v>
      </c>
      <c r="T5" s="413" t="s">
        <v>747</v>
      </c>
      <c r="U5" s="413" t="s">
        <v>748</v>
      </c>
      <c r="V5" s="413" t="s">
        <v>749</v>
      </c>
      <c r="W5" s="414" t="s">
        <v>750</v>
      </c>
      <c r="X5" s="588" t="s">
        <v>751</v>
      </c>
      <c r="Y5" s="588" t="s">
        <v>752</v>
      </c>
      <c r="Z5" s="588" t="s">
        <v>753</v>
      </c>
      <c r="AA5" s="588" t="s">
        <v>754</v>
      </c>
      <c r="AB5" s="414" t="s">
        <v>755</v>
      </c>
      <c r="AC5" s="936"/>
    </row>
    <row r="6" spans="1:31" ht="15.95" customHeight="1">
      <c r="A6" s="449" t="s">
        <v>81</v>
      </c>
      <c r="B6" s="435" t="s">
        <v>94</v>
      </c>
      <c r="C6" s="434">
        <v>17688</v>
      </c>
      <c r="D6" s="598">
        <v>4</v>
      </c>
      <c r="E6" s="598">
        <v>4</v>
      </c>
      <c r="F6" s="598">
        <v>2</v>
      </c>
      <c r="G6" s="598">
        <v>0</v>
      </c>
      <c r="H6" s="434">
        <v>0</v>
      </c>
      <c r="I6" s="598">
        <v>0</v>
      </c>
      <c r="J6" s="598">
        <v>0</v>
      </c>
      <c r="K6" s="598">
        <v>0</v>
      </c>
      <c r="L6" s="434">
        <v>0</v>
      </c>
      <c r="M6" s="434">
        <v>0</v>
      </c>
      <c r="N6" s="434">
        <v>1</v>
      </c>
      <c r="O6" s="434">
        <v>0</v>
      </c>
      <c r="P6" s="598">
        <v>0</v>
      </c>
      <c r="Q6" s="434">
        <v>0</v>
      </c>
      <c r="R6" s="434">
        <v>0</v>
      </c>
      <c r="S6" s="434">
        <v>0</v>
      </c>
      <c r="T6" s="434">
        <v>0</v>
      </c>
      <c r="U6" s="434">
        <v>0</v>
      </c>
      <c r="V6" s="434">
        <v>0</v>
      </c>
      <c r="W6" s="434">
        <v>0</v>
      </c>
      <c r="X6" s="434">
        <v>0</v>
      </c>
      <c r="Y6" s="438">
        <v>0</v>
      </c>
      <c r="Z6" s="438">
        <v>0</v>
      </c>
      <c r="AA6" s="438">
        <v>0</v>
      </c>
      <c r="AB6" s="438">
        <v>0</v>
      </c>
      <c r="AC6" s="471">
        <f t="shared" ref="AC6:AC45" si="0">SUM(C6:AB6)</f>
        <v>17699</v>
      </c>
      <c r="AE6" s="688"/>
    </row>
    <row r="7" spans="1:31" ht="15.95" customHeight="1">
      <c r="A7" s="449" t="s">
        <v>82</v>
      </c>
      <c r="B7" s="435" t="s">
        <v>95</v>
      </c>
      <c r="C7" s="434">
        <v>5869</v>
      </c>
      <c r="D7" s="434">
        <v>0</v>
      </c>
      <c r="E7" s="434">
        <v>0</v>
      </c>
      <c r="F7" s="437">
        <v>0</v>
      </c>
      <c r="G7" s="598">
        <v>0</v>
      </c>
      <c r="H7" s="434">
        <v>0</v>
      </c>
      <c r="I7" s="434">
        <v>0</v>
      </c>
      <c r="J7" s="434">
        <v>0</v>
      </c>
      <c r="K7" s="434">
        <v>0</v>
      </c>
      <c r="L7" s="434">
        <v>0</v>
      </c>
      <c r="M7" s="434">
        <v>0</v>
      </c>
      <c r="N7" s="434">
        <v>0</v>
      </c>
      <c r="O7" s="434">
        <v>0</v>
      </c>
      <c r="P7" s="434">
        <v>0</v>
      </c>
      <c r="Q7" s="434">
        <v>0</v>
      </c>
      <c r="R7" s="434">
        <v>0</v>
      </c>
      <c r="S7" s="434">
        <v>0</v>
      </c>
      <c r="T7" s="434">
        <v>0</v>
      </c>
      <c r="U7" s="434">
        <v>0</v>
      </c>
      <c r="V7" s="434">
        <v>0</v>
      </c>
      <c r="W7" s="434">
        <v>0</v>
      </c>
      <c r="X7" s="434">
        <v>0</v>
      </c>
      <c r="Y7" s="438">
        <v>0</v>
      </c>
      <c r="Z7" s="438">
        <v>0</v>
      </c>
      <c r="AA7" s="438">
        <v>0</v>
      </c>
      <c r="AB7" s="438">
        <v>0</v>
      </c>
      <c r="AC7" s="471">
        <f t="shared" si="0"/>
        <v>5869</v>
      </c>
      <c r="AE7" s="688"/>
    </row>
    <row r="8" spans="1:31" ht="15.95" customHeight="1">
      <c r="A8" s="449" t="s">
        <v>83</v>
      </c>
      <c r="B8" s="435" t="s">
        <v>96</v>
      </c>
      <c r="C8" s="434">
        <v>18536</v>
      </c>
      <c r="D8" s="434">
        <v>1</v>
      </c>
      <c r="E8" s="598">
        <v>0</v>
      </c>
      <c r="F8" s="437">
        <v>0</v>
      </c>
      <c r="G8" s="437">
        <v>0</v>
      </c>
      <c r="H8" s="434">
        <v>0</v>
      </c>
      <c r="I8" s="434">
        <v>0</v>
      </c>
      <c r="J8" s="598">
        <v>0</v>
      </c>
      <c r="K8" s="434">
        <v>0</v>
      </c>
      <c r="L8" s="434">
        <v>0</v>
      </c>
      <c r="M8" s="434">
        <v>0</v>
      </c>
      <c r="N8" s="434">
        <v>0</v>
      </c>
      <c r="O8" s="434">
        <v>0</v>
      </c>
      <c r="P8" s="434">
        <v>0</v>
      </c>
      <c r="Q8" s="434">
        <v>0</v>
      </c>
      <c r="R8" s="434">
        <v>0</v>
      </c>
      <c r="S8" s="434">
        <v>0</v>
      </c>
      <c r="T8" s="434">
        <v>0</v>
      </c>
      <c r="U8" s="434">
        <v>0</v>
      </c>
      <c r="V8" s="434">
        <v>0</v>
      </c>
      <c r="W8" s="434">
        <v>0</v>
      </c>
      <c r="X8" s="434">
        <v>0</v>
      </c>
      <c r="Y8" s="438">
        <v>0</v>
      </c>
      <c r="Z8" s="438">
        <v>0</v>
      </c>
      <c r="AA8" s="438">
        <v>0</v>
      </c>
      <c r="AB8" s="438">
        <v>0</v>
      </c>
      <c r="AC8" s="471">
        <f t="shared" si="0"/>
        <v>18537</v>
      </c>
      <c r="AE8" s="688"/>
    </row>
    <row r="9" spans="1:31" ht="15.95" customHeight="1">
      <c r="A9" s="449" t="s">
        <v>84</v>
      </c>
      <c r="B9" s="435" t="s">
        <v>97</v>
      </c>
      <c r="C9" s="434">
        <v>3507</v>
      </c>
      <c r="D9" s="598">
        <v>0</v>
      </c>
      <c r="E9" s="434">
        <v>0</v>
      </c>
      <c r="F9" s="437">
        <v>0</v>
      </c>
      <c r="G9" s="437">
        <v>0</v>
      </c>
      <c r="H9" s="434">
        <v>0</v>
      </c>
      <c r="I9" s="434">
        <v>0</v>
      </c>
      <c r="J9" s="434">
        <v>0</v>
      </c>
      <c r="K9" s="434">
        <v>0</v>
      </c>
      <c r="L9" s="434">
        <v>0</v>
      </c>
      <c r="M9" s="434">
        <v>0</v>
      </c>
      <c r="N9" s="434">
        <v>0</v>
      </c>
      <c r="O9" s="434">
        <v>0</v>
      </c>
      <c r="P9" s="434">
        <v>0</v>
      </c>
      <c r="Q9" s="434">
        <v>0</v>
      </c>
      <c r="R9" s="434">
        <v>0</v>
      </c>
      <c r="S9" s="434">
        <v>0</v>
      </c>
      <c r="T9" s="434">
        <v>0</v>
      </c>
      <c r="U9" s="434">
        <v>0</v>
      </c>
      <c r="V9" s="434">
        <v>0</v>
      </c>
      <c r="W9" s="434">
        <v>0</v>
      </c>
      <c r="X9" s="434">
        <v>0</v>
      </c>
      <c r="Y9" s="438">
        <v>0</v>
      </c>
      <c r="Z9" s="438">
        <v>0</v>
      </c>
      <c r="AA9" s="438">
        <v>0</v>
      </c>
      <c r="AB9" s="438">
        <v>0</v>
      </c>
      <c r="AC9" s="471">
        <f t="shared" si="0"/>
        <v>3507</v>
      </c>
      <c r="AE9" s="688"/>
    </row>
    <row r="10" spans="1:31" ht="15.95" customHeight="1">
      <c r="A10" s="449" t="s">
        <v>85</v>
      </c>
      <c r="B10" s="435" t="s">
        <v>98</v>
      </c>
      <c r="C10" s="434">
        <v>5601</v>
      </c>
      <c r="D10" s="598">
        <v>0</v>
      </c>
      <c r="E10" s="434">
        <v>0</v>
      </c>
      <c r="F10" s="437">
        <v>0</v>
      </c>
      <c r="G10" s="437">
        <v>0</v>
      </c>
      <c r="H10" s="434">
        <v>0</v>
      </c>
      <c r="I10" s="434">
        <v>0</v>
      </c>
      <c r="J10" s="434">
        <v>0</v>
      </c>
      <c r="K10" s="434">
        <v>0</v>
      </c>
      <c r="L10" s="434">
        <v>0</v>
      </c>
      <c r="M10" s="434">
        <v>0</v>
      </c>
      <c r="N10" s="434">
        <v>0</v>
      </c>
      <c r="O10" s="434">
        <v>0</v>
      </c>
      <c r="P10" s="434">
        <v>1</v>
      </c>
      <c r="Q10" s="434">
        <v>0</v>
      </c>
      <c r="R10" s="434">
        <v>0</v>
      </c>
      <c r="S10" s="434">
        <v>0</v>
      </c>
      <c r="T10" s="434">
        <v>0</v>
      </c>
      <c r="U10" s="434">
        <v>0</v>
      </c>
      <c r="V10" s="434">
        <v>0</v>
      </c>
      <c r="W10" s="434">
        <v>0</v>
      </c>
      <c r="X10" s="434">
        <v>0</v>
      </c>
      <c r="Y10" s="438">
        <v>0</v>
      </c>
      <c r="Z10" s="438">
        <v>0</v>
      </c>
      <c r="AA10" s="438">
        <v>0</v>
      </c>
      <c r="AB10" s="438">
        <v>0</v>
      </c>
      <c r="AC10" s="471">
        <f t="shared" si="0"/>
        <v>5602</v>
      </c>
      <c r="AE10" s="688"/>
    </row>
    <row r="11" spans="1:31" ht="15.95" customHeight="1">
      <c r="A11" s="449" t="s">
        <v>86</v>
      </c>
      <c r="B11" s="435" t="s">
        <v>99</v>
      </c>
      <c r="C11" s="434">
        <v>16614</v>
      </c>
      <c r="D11" s="598">
        <v>6</v>
      </c>
      <c r="E11" s="598">
        <v>4</v>
      </c>
      <c r="F11" s="437">
        <v>0</v>
      </c>
      <c r="G11" s="598">
        <v>0</v>
      </c>
      <c r="H11" s="598">
        <v>0</v>
      </c>
      <c r="I11" s="598">
        <v>0</v>
      </c>
      <c r="J11" s="434">
        <v>0</v>
      </c>
      <c r="K11" s="434">
        <v>0</v>
      </c>
      <c r="L11" s="434">
        <v>0</v>
      </c>
      <c r="M11" s="434">
        <v>0</v>
      </c>
      <c r="N11" s="434">
        <v>0</v>
      </c>
      <c r="O11" s="598">
        <v>0</v>
      </c>
      <c r="P11" s="434">
        <v>0</v>
      </c>
      <c r="Q11" s="434">
        <v>0</v>
      </c>
      <c r="R11" s="434">
        <v>0</v>
      </c>
      <c r="S11" s="434">
        <v>0</v>
      </c>
      <c r="T11" s="434">
        <v>0</v>
      </c>
      <c r="U11" s="434">
        <v>0</v>
      </c>
      <c r="V11" s="434">
        <v>0</v>
      </c>
      <c r="W11" s="434">
        <v>0</v>
      </c>
      <c r="X11" s="434">
        <v>0</v>
      </c>
      <c r="Y11" s="438">
        <v>0</v>
      </c>
      <c r="Z11" s="438">
        <v>0</v>
      </c>
      <c r="AA11" s="438">
        <v>0</v>
      </c>
      <c r="AB11" s="438">
        <v>0</v>
      </c>
      <c r="AC11" s="471">
        <f t="shared" si="0"/>
        <v>16624</v>
      </c>
      <c r="AE11" s="688"/>
    </row>
    <row r="12" spans="1:31" ht="15.95" customHeight="1">
      <c r="A12" s="449" t="s">
        <v>87</v>
      </c>
      <c r="B12" s="435" t="s">
        <v>100</v>
      </c>
      <c r="C12" s="434">
        <v>41285</v>
      </c>
      <c r="D12" s="598">
        <v>2</v>
      </c>
      <c r="E12" s="598">
        <v>0</v>
      </c>
      <c r="F12" s="598">
        <v>0</v>
      </c>
      <c r="G12" s="598">
        <v>2</v>
      </c>
      <c r="H12" s="598">
        <v>0</v>
      </c>
      <c r="I12" s="598">
        <v>0</v>
      </c>
      <c r="J12" s="434">
        <v>0</v>
      </c>
      <c r="K12" s="434">
        <v>0</v>
      </c>
      <c r="L12" s="598">
        <v>0</v>
      </c>
      <c r="M12" s="434">
        <v>0</v>
      </c>
      <c r="N12" s="598">
        <v>0</v>
      </c>
      <c r="O12" s="434">
        <v>0</v>
      </c>
      <c r="P12" s="434">
        <v>0</v>
      </c>
      <c r="Q12" s="434">
        <v>0</v>
      </c>
      <c r="R12" s="434">
        <v>0</v>
      </c>
      <c r="S12" s="434">
        <v>0</v>
      </c>
      <c r="T12" s="434">
        <v>0</v>
      </c>
      <c r="U12" s="434">
        <v>0</v>
      </c>
      <c r="V12" s="434">
        <v>0</v>
      </c>
      <c r="W12" s="434">
        <v>0</v>
      </c>
      <c r="X12" s="434">
        <v>0</v>
      </c>
      <c r="Y12" s="438">
        <v>0</v>
      </c>
      <c r="Z12" s="438">
        <v>0</v>
      </c>
      <c r="AA12" s="438">
        <v>0</v>
      </c>
      <c r="AB12" s="438">
        <v>0</v>
      </c>
      <c r="AC12" s="471">
        <f t="shared" si="0"/>
        <v>41289</v>
      </c>
      <c r="AE12" s="688"/>
    </row>
    <row r="13" spans="1:31" ht="15.95" customHeight="1">
      <c r="A13" s="449" t="s">
        <v>88</v>
      </c>
      <c r="B13" s="435" t="s">
        <v>101</v>
      </c>
      <c r="C13" s="434">
        <v>1455</v>
      </c>
      <c r="D13" s="598">
        <v>0</v>
      </c>
      <c r="E13" s="434">
        <v>0</v>
      </c>
      <c r="F13" s="437">
        <v>0</v>
      </c>
      <c r="G13" s="437">
        <v>0</v>
      </c>
      <c r="H13" s="437">
        <v>0</v>
      </c>
      <c r="I13" s="434">
        <v>0</v>
      </c>
      <c r="J13" s="434">
        <v>0</v>
      </c>
      <c r="K13" s="434">
        <v>0</v>
      </c>
      <c r="L13" s="434">
        <v>0</v>
      </c>
      <c r="M13" s="434">
        <v>0</v>
      </c>
      <c r="N13" s="434">
        <v>0</v>
      </c>
      <c r="O13" s="434">
        <v>0</v>
      </c>
      <c r="P13" s="434">
        <v>0</v>
      </c>
      <c r="Q13" s="434">
        <v>0</v>
      </c>
      <c r="R13" s="434">
        <v>0</v>
      </c>
      <c r="S13" s="434">
        <v>0</v>
      </c>
      <c r="T13" s="434">
        <v>0</v>
      </c>
      <c r="U13" s="434">
        <v>0</v>
      </c>
      <c r="V13" s="434">
        <v>0</v>
      </c>
      <c r="W13" s="434">
        <v>0</v>
      </c>
      <c r="X13" s="434">
        <v>0</v>
      </c>
      <c r="Y13" s="438">
        <v>0</v>
      </c>
      <c r="Z13" s="438">
        <v>0</v>
      </c>
      <c r="AA13" s="438">
        <v>0</v>
      </c>
      <c r="AB13" s="438">
        <v>0</v>
      </c>
      <c r="AC13" s="471">
        <f t="shared" si="0"/>
        <v>1455</v>
      </c>
      <c r="AE13" s="688"/>
    </row>
    <row r="14" spans="1:31" ht="15.95" customHeight="1">
      <c r="A14" s="449" t="s">
        <v>89</v>
      </c>
      <c r="B14" s="435" t="s">
        <v>102</v>
      </c>
      <c r="C14" s="434">
        <v>22835</v>
      </c>
      <c r="D14" s="598">
        <v>4</v>
      </c>
      <c r="E14" s="598">
        <v>1</v>
      </c>
      <c r="F14" s="437">
        <v>0</v>
      </c>
      <c r="G14" s="437">
        <v>0</v>
      </c>
      <c r="H14" s="434">
        <v>0</v>
      </c>
      <c r="I14" s="434">
        <v>0</v>
      </c>
      <c r="J14" s="434">
        <v>0</v>
      </c>
      <c r="K14" s="434">
        <v>0</v>
      </c>
      <c r="L14" s="434">
        <v>0</v>
      </c>
      <c r="M14" s="434">
        <v>0</v>
      </c>
      <c r="N14" s="434">
        <v>0</v>
      </c>
      <c r="O14" s="434">
        <v>0</v>
      </c>
      <c r="P14" s="434">
        <v>0</v>
      </c>
      <c r="Q14" s="434">
        <v>0</v>
      </c>
      <c r="R14" s="434">
        <v>0</v>
      </c>
      <c r="S14" s="434">
        <v>0</v>
      </c>
      <c r="T14" s="434">
        <v>0</v>
      </c>
      <c r="U14" s="434">
        <v>0</v>
      </c>
      <c r="V14" s="434">
        <v>0</v>
      </c>
      <c r="W14" s="434">
        <v>0</v>
      </c>
      <c r="X14" s="434">
        <v>0</v>
      </c>
      <c r="Y14" s="438">
        <v>0</v>
      </c>
      <c r="Z14" s="438">
        <v>0</v>
      </c>
      <c r="AA14" s="438">
        <v>0</v>
      </c>
      <c r="AB14" s="438">
        <v>0</v>
      </c>
      <c r="AC14" s="471">
        <f t="shared" si="0"/>
        <v>22840</v>
      </c>
      <c r="AE14" s="688"/>
    </row>
    <row r="15" spans="1:31" ht="15.6" customHeight="1">
      <c r="A15" s="436">
        <v>10</v>
      </c>
      <c r="B15" s="435" t="s">
        <v>103</v>
      </c>
      <c r="C15" s="434">
        <v>26034</v>
      </c>
      <c r="D15" s="598">
        <v>0</v>
      </c>
      <c r="E15" s="598">
        <v>0</v>
      </c>
      <c r="F15" s="598">
        <v>0</v>
      </c>
      <c r="G15" s="598">
        <v>1</v>
      </c>
      <c r="H15" s="434">
        <v>0</v>
      </c>
      <c r="I15" s="434">
        <v>0</v>
      </c>
      <c r="J15" s="434">
        <v>0</v>
      </c>
      <c r="K15" s="434">
        <v>0</v>
      </c>
      <c r="L15" s="434">
        <v>0</v>
      </c>
      <c r="M15" s="434">
        <v>0</v>
      </c>
      <c r="N15" s="437">
        <v>0</v>
      </c>
      <c r="O15" s="434">
        <v>0</v>
      </c>
      <c r="P15" s="434">
        <v>0</v>
      </c>
      <c r="Q15" s="434">
        <v>0</v>
      </c>
      <c r="R15" s="434">
        <v>0</v>
      </c>
      <c r="S15" s="434">
        <v>0</v>
      </c>
      <c r="T15" s="434">
        <v>0</v>
      </c>
      <c r="U15" s="434">
        <v>0</v>
      </c>
      <c r="V15" s="434">
        <v>0</v>
      </c>
      <c r="W15" s="434">
        <v>0</v>
      </c>
      <c r="X15" s="434">
        <v>0</v>
      </c>
      <c r="Y15" s="438">
        <v>0</v>
      </c>
      <c r="Z15" s="438">
        <v>0</v>
      </c>
      <c r="AA15" s="438">
        <v>0</v>
      </c>
      <c r="AB15" s="438">
        <v>0</v>
      </c>
      <c r="AC15" s="471">
        <f t="shared" si="0"/>
        <v>26035</v>
      </c>
      <c r="AE15" s="688"/>
    </row>
    <row r="16" spans="1:31" ht="15.6" customHeight="1">
      <c r="A16" s="436">
        <v>11</v>
      </c>
      <c r="B16" s="435" t="s">
        <v>104</v>
      </c>
      <c r="C16" s="434">
        <v>2308</v>
      </c>
      <c r="D16" s="434">
        <v>0</v>
      </c>
      <c r="E16" s="434">
        <v>0</v>
      </c>
      <c r="F16" s="437">
        <v>0</v>
      </c>
      <c r="G16" s="437">
        <v>0</v>
      </c>
      <c r="H16" s="434">
        <v>0</v>
      </c>
      <c r="I16" s="598">
        <v>1</v>
      </c>
      <c r="J16" s="437">
        <v>0</v>
      </c>
      <c r="K16" s="434">
        <v>0</v>
      </c>
      <c r="L16" s="434">
        <v>0</v>
      </c>
      <c r="M16" s="434">
        <v>0</v>
      </c>
      <c r="N16" s="434">
        <v>0</v>
      </c>
      <c r="O16" s="434">
        <v>0</v>
      </c>
      <c r="P16" s="434">
        <v>0</v>
      </c>
      <c r="Q16" s="434">
        <v>0</v>
      </c>
      <c r="R16" s="434">
        <v>0</v>
      </c>
      <c r="S16" s="434">
        <v>0</v>
      </c>
      <c r="T16" s="434">
        <v>0</v>
      </c>
      <c r="U16" s="434">
        <v>0</v>
      </c>
      <c r="V16" s="434">
        <v>0</v>
      </c>
      <c r="W16" s="434">
        <v>0</v>
      </c>
      <c r="X16" s="434">
        <v>0</v>
      </c>
      <c r="Y16" s="438">
        <v>0</v>
      </c>
      <c r="Z16" s="438">
        <v>0</v>
      </c>
      <c r="AA16" s="438">
        <v>0</v>
      </c>
      <c r="AB16" s="438">
        <v>0</v>
      </c>
      <c r="AC16" s="471">
        <f t="shared" si="0"/>
        <v>2309</v>
      </c>
      <c r="AE16" s="688"/>
    </row>
    <row r="17" spans="1:31" ht="15.6" customHeight="1">
      <c r="A17" s="436">
        <v>12</v>
      </c>
      <c r="B17" s="435" t="s">
        <v>105</v>
      </c>
      <c r="C17" s="434">
        <v>954</v>
      </c>
      <c r="D17" s="434">
        <v>0</v>
      </c>
      <c r="E17" s="434">
        <v>0</v>
      </c>
      <c r="F17" s="437">
        <v>0</v>
      </c>
      <c r="G17" s="437">
        <v>0</v>
      </c>
      <c r="H17" s="434">
        <v>0</v>
      </c>
      <c r="I17" s="434">
        <v>0</v>
      </c>
      <c r="J17" s="434">
        <v>0</v>
      </c>
      <c r="K17" s="434">
        <v>0</v>
      </c>
      <c r="L17" s="434">
        <v>0</v>
      </c>
      <c r="M17" s="434">
        <v>0</v>
      </c>
      <c r="N17" s="434">
        <v>0</v>
      </c>
      <c r="O17" s="434">
        <v>0</v>
      </c>
      <c r="P17" s="434">
        <v>0</v>
      </c>
      <c r="Q17" s="434">
        <v>0</v>
      </c>
      <c r="R17" s="434">
        <v>0</v>
      </c>
      <c r="S17" s="434">
        <v>0</v>
      </c>
      <c r="T17" s="434">
        <v>0</v>
      </c>
      <c r="U17" s="434">
        <v>0</v>
      </c>
      <c r="V17" s="434">
        <v>0</v>
      </c>
      <c r="W17" s="434">
        <v>0</v>
      </c>
      <c r="X17" s="434">
        <v>0</v>
      </c>
      <c r="Y17" s="438">
        <v>0</v>
      </c>
      <c r="Z17" s="438">
        <v>0</v>
      </c>
      <c r="AA17" s="438">
        <v>0</v>
      </c>
      <c r="AB17" s="438">
        <v>0</v>
      </c>
      <c r="AC17" s="471">
        <f t="shared" si="0"/>
        <v>954</v>
      </c>
      <c r="AE17" s="688"/>
    </row>
    <row r="18" spans="1:31" ht="15.6" customHeight="1">
      <c r="A18" s="436">
        <v>13</v>
      </c>
      <c r="B18" s="435" t="s">
        <v>106</v>
      </c>
      <c r="C18" s="434">
        <v>3127</v>
      </c>
      <c r="D18" s="434">
        <v>0</v>
      </c>
      <c r="E18" s="434">
        <v>0</v>
      </c>
      <c r="F18" s="437">
        <v>0</v>
      </c>
      <c r="G18" s="437">
        <v>0</v>
      </c>
      <c r="H18" s="434">
        <v>0</v>
      </c>
      <c r="I18" s="434">
        <v>0</v>
      </c>
      <c r="J18" s="434">
        <v>0</v>
      </c>
      <c r="K18" s="434">
        <v>0</v>
      </c>
      <c r="L18" s="434">
        <v>0</v>
      </c>
      <c r="M18" s="434">
        <v>0</v>
      </c>
      <c r="N18" s="434">
        <v>0</v>
      </c>
      <c r="O18" s="434">
        <v>0</v>
      </c>
      <c r="P18" s="434">
        <v>0</v>
      </c>
      <c r="Q18" s="434">
        <v>0</v>
      </c>
      <c r="R18" s="434">
        <v>0</v>
      </c>
      <c r="S18" s="434">
        <v>0</v>
      </c>
      <c r="T18" s="434">
        <v>0</v>
      </c>
      <c r="U18" s="434">
        <v>0</v>
      </c>
      <c r="V18" s="434">
        <v>0</v>
      </c>
      <c r="W18" s="434">
        <v>0</v>
      </c>
      <c r="X18" s="434">
        <v>0</v>
      </c>
      <c r="Y18" s="438">
        <v>0</v>
      </c>
      <c r="Z18" s="438">
        <v>0</v>
      </c>
      <c r="AA18" s="438">
        <v>0</v>
      </c>
      <c r="AB18" s="438">
        <v>0</v>
      </c>
      <c r="AC18" s="471">
        <f t="shared" si="0"/>
        <v>3127</v>
      </c>
      <c r="AE18" s="688"/>
    </row>
    <row r="19" spans="1:31" ht="15.6" customHeight="1">
      <c r="A19" s="436">
        <v>14</v>
      </c>
      <c r="B19" s="435" t="s">
        <v>107</v>
      </c>
      <c r="C19" s="434">
        <v>3973</v>
      </c>
      <c r="D19" s="598">
        <v>0</v>
      </c>
      <c r="E19" s="434">
        <v>0</v>
      </c>
      <c r="F19" s="598">
        <v>0</v>
      </c>
      <c r="G19" s="437">
        <v>0</v>
      </c>
      <c r="H19" s="434">
        <v>0</v>
      </c>
      <c r="I19" s="434">
        <v>0</v>
      </c>
      <c r="J19" s="434">
        <v>0</v>
      </c>
      <c r="K19" s="434">
        <v>0</v>
      </c>
      <c r="L19" s="434">
        <v>0</v>
      </c>
      <c r="M19" s="434">
        <v>0</v>
      </c>
      <c r="N19" s="434">
        <v>0</v>
      </c>
      <c r="O19" s="434">
        <v>0</v>
      </c>
      <c r="P19" s="434">
        <v>0</v>
      </c>
      <c r="Q19" s="434">
        <v>0</v>
      </c>
      <c r="R19" s="434">
        <v>0</v>
      </c>
      <c r="S19" s="434">
        <v>0</v>
      </c>
      <c r="T19" s="434">
        <v>0</v>
      </c>
      <c r="U19" s="434">
        <v>0</v>
      </c>
      <c r="V19" s="434">
        <v>0</v>
      </c>
      <c r="W19" s="434">
        <v>0</v>
      </c>
      <c r="X19" s="434">
        <v>0</v>
      </c>
      <c r="Y19" s="438">
        <v>0</v>
      </c>
      <c r="Z19" s="438">
        <v>0</v>
      </c>
      <c r="AA19" s="438">
        <v>0</v>
      </c>
      <c r="AB19" s="438">
        <v>0</v>
      </c>
      <c r="AC19" s="471">
        <f t="shared" si="0"/>
        <v>3973</v>
      </c>
      <c r="AE19" s="688"/>
    </row>
    <row r="20" spans="1:31" ht="15.6" customHeight="1">
      <c r="A20" s="436">
        <v>15</v>
      </c>
      <c r="B20" s="435" t="s">
        <v>108</v>
      </c>
      <c r="C20" s="434">
        <v>7598</v>
      </c>
      <c r="D20" s="434">
        <v>0</v>
      </c>
      <c r="E20" s="434">
        <v>0</v>
      </c>
      <c r="F20" s="437">
        <v>0</v>
      </c>
      <c r="G20" s="437">
        <v>0</v>
      </c>
      <c r="H20" s="434">
        <v>0</v>
      </c>
      <c r="I20" s="434">
        <v>0</v>
      </c>
      <c r="J20" s="434">
        <v>0</v>
      </c>
      <c r="K20" s="434">
        <v>0</v>
      </c>
      <c r="L20" s="434">
        <v>0</v>
      </c>
      <c r="M20" s="434">
        <v>0</v>
      </c>
      <c r="N20" s="434">
        <v>0</v>
      </c>
      <c r="O20" s="434">
        <v>0</v>
      </c>
      <c r="P20" s="434">
        <v>0</v>
      </c>
      <c r="Q20" s="434">
        <v>0</v>
      </c>
      <c r="R20" s="434">
        <v>0</v>
      </c>
      <c r="S20" s="434">
        <v>0</v>
      </c>
      <c r="T20" s="434">
        <v>0</v>
      </c>
      <c r="U20" s="434">
        <v>0</v>
      </c>
      <c r="V20" s="434">
        <v>0</v>
      </c>
      <c r="W20" s="434">
        <v>0</v>
      </c>
      <c r="X20" s="434">
        <v>0</v>
      </c>
      <c r="Y20" s="438">
        <v>0</v>
      </c>
      <c r="Z20" s="438">
        <v>0</v>
      </c>
      <c r="AA20" s="438">
        <v>0</v>
      </c>
      <c r="AB20" s="438">
        <v>0</v>
      </c>
      <c r="AC20" s="471">
        <f t="shared" si="0"/>
        <v>7598</v>
      </c>
      <c r="AE20" s="688"/>
    </row>
    <row r="21" spans="1:31" ht="15.6" customHeight="1">
      <c r="A21" s="436">
        <v>16</v>
      </c>
      <c r="B21" s="435" t="s">
        <v>109</v>
      </c>
      <c r="C21" s="434">
        <v>20363</v>
      </c>
      <c r="D21" s="598">
        <v>5</v>
      </c>
      <c r="E21" s="598">
        <v>2</v>
      </c>
      <c r="F21" s="598">
        <v>0</v>
      </c>
      <c r="G21" s="598">
        <v>0</v>
      </c>
      <c r="H21" s="434">
        <v>0</v>
      </c>
      <c r="I21" s="598">
        <v>0</v>
      </c>
      <c r="J21" s="437">
        <v>0</v>
      </c>
      <c r="K21" s="437">
        <v>0</v>
      </c>
      <c r="L21" s="434">
        <v>0</v>
      </c>
      <c r="M21" s="434">
        <v>0</v>
      </c>
      <c r="N21" s="434">
        <v>0</v>
      </c>
      <c r="O21" s="434">
        <v>0</v>
      </c>
      <c r="P21" s="434">
        <v>0</v>
      </c>
      <c r="Q21" s="434">
        <v>1</v>
      </c>
      <c r="R21" s="434">
        <v>0</v>
      </c>
      <c r="S21" s="434">
        <v>0</v>
      </c>
      <c r="T21" s="434">
        <v>0</v>
      </c>
      <c r="U21" s="434">
        <v>0</v>
      </c>
      <c r="V21" s="434">
        <v>0</v>
      </c>
      <c r="W21" s="434">
        <v>0</v>
      </c>
      <c r="X21" s="434">
        <v>0</v>
      </c>
      <c r="Y21" s="438">
        <v>0</v>
      </c>
      <c r="Z21" s="438">
        <v>0</v>
      </c>
      <c r="AA21" s="438">
        <v>0</v>
      </c>
      <c r="AB21" s="438">
        <v>0</v>
      </c>
      <c r="AC21" s="471">
        <f t="shared" si="0"/>
        <v>20371</v>
      </c>
      <c r="AE21" s="688"/>
    </row>
    <row r="22" spans="1:31" ht="15.6" customHeight="1">
      <c r="A22" s="436">
        <v>17</v>
      </c>
      <c r="B22" s="435" t="s">
        <v>110</v>
      </c>
      <c r="C22" s="434">
        <v>11992</v>
      </c>
      <c r="D22" s="598">
        <v>3</v>
      </c>
      <c r="E22" s="598">
        <v>1</v>
      </c>
      <c r="F22" s="598">
        <v>0</v>
      </c>
      <c r="G22" s="437">
        <v>0</v>
      </c>
      <c r="H22" s="434">
        <v>0</v>
      </c>
      <c r="I22" s="434">
        <v>0</v>
      </c>
      <c r="J22" s="434">
        <v>0</v>
      </c>
      <c r="K22" s="434">
        <v>0</v>
      </c>
      <c r="L22" s="434">
        <v>0</v>
      </c>
      <c r="M22" s="434">
        <v>0</v>
      </c>
      <c r="N22" s="434">
        <v>0</v>
      </c>
      <c r="O22" s="434">
        <v>0</v>
      </c>
      <c r="P22" s="434">
        <v>0</v>
      </c>
      <c r="Q22" s="434">
        <v>0</v>
      </c>
      <c r="R22" s="434">
        <v>0</v>
      </c>
      <c r="S22" s="434">
        <v>0</v>
      </c>
      <c r="T22" s="434">
        <v>0</v>
      </c>
      <c r="U22" s="434">
        <v>0</v>
      </c>
      <c r="V22" s="434">
        <v>0</v>
      </c>
      <c r="W22" s="434">
        <v>0</v>
      </c>
      <c r="X22" s="434">
        <v>0</v>
      </c>
      <c r="Y22" s="438">
        <v>0</v>
      </c>
      <c r="Z22" s="438">
        <v>0</v>
      </c>
      <c r="AA22" s="438">
        <v>0</v>
      </c>
      <c r="AB22" s="438">
        <v>0</v>
      </c>
      <c r="AC22" s="471">
        <f t="shared" si="0"/>
        <v>11996</v>
      </c>
      <c r="AE22" s="688"/>
    </row>
    <row r="23" spans="1:31" ht="15.6" customHeight="1">
      <c r="A23" s="436">
        <v>18</v>
      </c>
      <c r="B23" s="435" t="s">
        <v>111</v>
      </c>
      <c r="C23" s="434">
        <v>4380</v>
      </c>
      <c r="D23" s="598">
        <v>0</v>
      </c>
      <c r="E23" s="434">
        <v>0</v>
      </c>
      <c r="F23" s="598">
        <v>0</v>
      </c>
      <c r="G23" s="437">
        <v>0</v>
      </c>
      <c r="H23" s="434">
        <v>0</v>
      </c>
      <c r="I23" s="434">
        <v>0</v>
      </c>
      <c r="J23" s="434">
        <v>0</v>
      </c>
      <c r="K23" s="434">
        <v>0</v>
      </c>
      <c r="L23" s="434">
        <v>0</v>
      </c>
      <c r="M23" s="434">
        <v>0</v>
      </c>
      <c r="N23" s="434">
        <v>0</v>
      </c>
      <c r="O23" s="434">
        <v>0</v>
      </c>
      <c r="P23" s="434">
        <v>0</v>
      </c>
      <c r="Q23" s="434">
        <v>0</v>
      </c>
      <c r="R23" s="434">
        <v>0</v>
      </c>
      <c r="S23" s="434">
        <v>0</v>
      </c>
      <c r="T23" s="434">
        <v>0</v>
      </c>
      <c r="U23" s="434">
        <v>0</v>
      </c>
      <c r="V23" s="434">
        <v>0</v>
      </c>
      <c r="W23" s="434">
        <v>0</v>
      </c>
      <c r="X23" s="434">
        <v>0</v>
      </c>
      <c r="Y23" s="438">
        <v>0</v>
      </c>
      <c r="Z23" s="438">
        <v>0</v>
      </c>
      <c r="AA23" s="438">
        <v>0</v>
      </c>
      <c r="AB23" s="438">
        <v>0</v>
      </c>
      <c r="AC23" s="471">
        <f t="shared" si="0"/>
        <v>4380</v>
      </c>
      <c r="AE23" s="688"/>
    </row>
    <row r="24" spans="1:31" ht="15.6" customHeight="1">
      <c r="A24" s="436">
        <v>19</v>
      </c>
      <c r="B24" s="435" t="s">
        <v>112</v>
      </c>
      <c r="C24" s="434">
        <v>8122</v>
      </c>
      <c r="D24" s="598">
        <v>1</v>
      </c>
      <c r="E24" s="598">
        <v>0</v>
      </c>
      <c r="F24" s="598">
        <v>1</v>
      </c>
      <c r="G24" s="437">
        <v>0</v>
      </c>
      <c r="H24" s="434">
        <v>0</v>
      </c>
      <c r="I24" s="434">
        <v>0</v>
      </c>
      <c r="J24" s="434">
        <v>0</v>
      </c>
      <c r="K24" s="434">
        <v>0</v>
      </c>
      <c r="L24" s="434">
        <v>0</v>
      </c>
      <c r="M24" s="434">
        <v>0</v>
      </c>
      <c r="N24" s="434">
        <v>0</v>
      </c>
      <c r="O24" s="434">
        <v>0</v>
      </c>
      <c r="P24" s="434">
        <v>0</v>
      </c>
      <c r="Q24" s="434">
        <v>0</v>
      </c>
      <c r="R24" s="434">
        <v>0</v>
      </c>
      <c r="S24" s="434">
        <v>0</v>
      </c>
      <c r="T24" s="434">
        <v>0</v>
      </c>
      <c r="U24" s="434">
        <v>0</v>
      </c>
      <c r="V24" s="434">
        <v>0</v>
      </c>
      <c r="W24" s="434">
        <v>0</v>
      </c>
      <c r="X24" s="434">
        <v>0</v>
      </c>
      <c r="Y24" s="438">
        <v>0</v>
      </c>
      <c r="Z24" s="438">
        <v>0</v>
      </c>
      <c r="AA24" s="438">
        <v>0</v>
      </c>
      <c r="AB24" s="438">
        <v>0</v>
      </c>
      <c r="AC24" s="471">
        <f t="shared" si="0"/>
        <v>8124</v>
      </c>
      <c r="AE24" s="688"/>
    </row>
    <row r="25" spans="1:31" ht="15.6" customHeight="1">
      <c r="A25" s="436">
        <v>20</v>
      </c>
      <c r="B25" s="435" t="s">
        <v>113</v>
      </c>
      <c r="C25" s="434">
        <v>17321</v>
      </c>
      <c r="D25" s="598">
        <v>1</v>
      </c>
      <c r="E25" s="598">
        <v>1</v>
      </c>
      <c r="F25" s="598">
        <v>0</v>
      </c>
      <c r="G25" s="437">
        <v>1</v>
      </c>
      <c r="H25" s="434">
        <v>0</v>
      </c>
      <c r="I25" s="437">
        <v>0</v>
      </c>
      <c r="J25" s="598">
        <v>0</v>
      </c>
      <c r="K25" s="434">
        <v>0</v>
      </c>
      <c r="L25" s="434">
        <v>0</v>
      </c>
      <c r="M25" s="434">
        <v>0</v>
      </c>
      <c r="N25" s="434">
        <v>0</v>
      </c>
      <c r="O25" s="434">
        <v>0</v>
      </c>
      <c r="P25" s="434">
        <v>0</v>
      </c>
      <c r="Q25" s="434">
        <v>0</v>
      </c>
      <c r="R25" s="434">
        <v>0</v>
      </c>
      <c r="S25" s="434">
        <v>0</v>
      </c>
      <c r="T25" s="434">
        <v>0</v>
      </c>
      <c r="U25" s="434">
        <v>0</v>
      </c>
      <c r="V25" s="434">
        <v>0</v>
      </c>
      <c r="W25" s="434">
        <v>0</v>
      </c>
      <c r="X25" s="434">
        <v>0</v>
      </c>
      <c r="Y25" s="438">
        <v>0</v>
      </c>
      <c r="Z25" s="438">
        <v>0</v>
      </c>
      <c r="AA25" s="438">
        <v>0</v>
      </c>
      <c r="AB25" s="438">
        <v>0</v>
      </c>
      <c r="AC25" s="471">
        <f t="shared" si="0"/>
        <v>17324</v>
      </c>
      <c r="AE25" s="688"/>
    </row>
    <row r="26" spans="1:31" ht="15.6" customHeight="1">
      <c r="A26" s="436">
        <v>21</v>
      </c>
      <c r="B26" s="435" t="s">
        <v>114</v>
      </c>
      <c r="C26" s="434">
        <v>7327</v>
      </c>
      <c r="D26" s="434">
        <v>0</v>
      </c>
      <c r="E26" s="434">
        <v>0</v>
      </c>
      <c r="F26" s="437">
        <v>0</v>
      </c>
      <c r="G26" s="434">
        <v>0</v>
      </c>
      <c r="H26" s="434">
        <v>0</v>
      </c>
      <c r="I26" s="434">
        <v>0</v>
      </c>
      <c r="J26" s="434">
        <v>0</v>
      </c>
      <c r="K26" s="434">
        <v>0</v>
      </c>
      <c r="L26" s="434">
        <v>0</v>
      </c>
      <c r="M26" s="434">
        <v>0</v>
      </c>
      <c r="N26" s="434">
        <v>0</v>
      </c>
      <c r="O26" s="434">
        <v>0</v>
      </c>
      <c r="P26" s="434">
        <v>0</v>
      </c>
      <c r="Q26" s="434">
        <v>1</v>
      </c>
      <c r="R26" s="434">
        <v>0</v>
      </c>
      <c r="S26" s="434">
        <v>0</v>
      </c>
      <c r="T26" s="434">
        <v>0</v>
      </c>
      <c r="U26" s="434">
        <v>0</v>
      </c>
      <c r="V26" s="434">
        <v>0</v>
      </c>
      <c r="W26" s="434">
        <v>0</v>
      </c>
      <c r="X26" s="434">
        <v>0</v>
      </c>
      <c r="Y26" s="438">
        <v>0</v>
      </c>
      <c r="Z26" s="438">
        <v>0</v>
      </c>
      <c r="AA26" s="438">
        <v>0</v>
      </c>
      <c r="AB26" s="438">
        <v>0</v>
      </c>
      <c r="AC26" s="471">
        <f t="shared" si="0"/>
        <v>7328</v>
      </c>
      <c r="AE26" s="688"/>
    </row>
    <row r="27" spans="1:31" ht="15.6" customHeight="1">
      <c r="A27" s="436">
        <v>22</v>
      </c>
      <c r="B27" s="435" t="s">
        <v>115</v>
      </c>
      <c r="C27" s="434">
        <v>9922</v>
      </c>
      <c r="D27" s="598">
        <v>4</v>
      </c>
      <c r="E27" s="598">
        <v>0</v>
      </c>
      <c r="F27" s="598">
        <v>0</v>
      </c>
      <c r="G27" s="437">
        <v>0</v>
      </c>
      <c r="H27" s="437">
        <v>0</v>
      </c>
      <c r="I27" s="434">
        <v>0</v>
      </c>
      <c r="J27" s="434">
        <v>0</v>
      </c>
      <c r="K27" s="598">
        <v>1</v>
      </c>
      <c r="L27" s="434">
        <v>0</v>
      </c>
      <c r="M27" s="434">
        <v>0</v>
      </c>
      <c r="N27" s="434">
        <v>0</v>
      </c>
      <c r="O27" s="434">
        <v>0</v>
      </c>
      <c r="P27" s="434">
        <v>0</v>
      </c>
      <c r="Q27" s="434">
        <v>0</v>
      </c>
      <c r="R27" s="434">
        <v>0</v>
      </c>
      <c r="S27" s="434">
        <v>0</v>
      </c>
      <c r="T27" s="434">
        <v>0</v>
      </c>
      <c r="U27" s="434">
        <v>0</v>
      </c>
      <c r="V27" s="434">
        <v>0</v>
      </c>
      <c r="W27" s="434">
        <v>0</v>
      </c>
      <c r="X27" s="434">
        <v>0</v>
      </c>
      <c r="Y27" s="438">
        <v>0</v>
      </c>
      <c r="Z27" s="438">
        <v>0</v>
      </c>
      <c r="AA27" s="438">
        <v>0</v>
      </c>
      <c r="AB27" s="438">
        <v>0</v>
      </c>
      <c r="AC27" s="471">
        <f t="shared" si="0"/>
        <v>9927</v>
      </c>
      <c r="AE27" s="688"/>
    </row>
    <row r="28" spans="1:31" ht="15.6" customHeight="1">
      <c r="A28" s="436">
        <v>23</v>
      </c>
      <c r="B28" s="435" t="s">
        <v>116</v>
      </c>
      <c r="C28" s="434">
        <v>6126</v>
      </c>
      <c r="D28" s="434">
        <v>0</v>
      </c>
      <c r="E28" s="434">
        <v>0</v>
      </c>
      <c r="F28" s="437">
        <v>0</v>
      </c>
      <c r="G28" s="437">
        <v>0</v>
      </c>
      <c r="H28" s="434">
        <v>0</v>
      </c>
      <c r="I28" s="434">
        <v>0</v>
      </c>
      <c r="J28" s="434">
        <v>0</v>
      </c>
      <c r="K28" s="434">
        <v>0</v>
      </c>
      <c r="L28" s="434">
        <v>0</v>
      </c>
      <c r="M28" s="434">
        <v>0</v>
      </c>
      <c r="N28" s="434">
        <v>0</v>
      </c>
      <c r="O28" s="434">
        <v>0</v>
      </c>
      <c r="P28" s="434">
        <v>0</v>
      </c>
      <c r="Q28" s="434">
        <v>0</v>
      </c>
      <c r="R28" s="434">
        <v>0</v>
      </c>
      <c r="S28" s="434">
        <v>0</v>
      </c>
      <c r="T28" s="434">
        <v>0</v>
      </c>
      <c r="U28" s="434">
        <v>0</v>
      </c>
      <c r="V28" s="434">
        <v>0</v>
      </c>
      <c r="W28" s="434">
        <v>0</v>
      </c>
      <c r="X28" s="434">
        <v>0</v>
      </c>
      <c r="Y28" s="438">
        <v>0</v>
      </c>
      <c r="Z28" s="438">
        <v>0</v>
      </c>
      <c r="AA28" s="438">
        <v>0</v>
      </c>
      <c r="AB28" s="438">
        <v>0</v>
      </c>
      <c r="AC28" s="471">
        <f t="shared" si="0"/>
        <v>6126</v>
      </c>
      <c r="AE28" s="688"/>
    </row>
    <row r="29" spans="1:31" ht="15.6" customHeight="1">
      <c r="A29" s="436">
        <v>24</v>
      </c>
      <c r="B29" s="435" t="s">
        <v>117</v>
      </c>
      <c r="C29" s="434">
        <v>4495</v>
      </c>
      <c r="D29" s="434">
        <v>0</v>
      </c>
      <c r="E29" s="598">
        <v>0</v>
      </c>
      <c r="F29" s="437">
        <v>0</v>
      </c>
      <c r="G29" s="437">
        <v>0</v>
      </c>
      <c r="H29" s="434">
        <v>0</v>
      </c>
      <c r="I29" s="598">
        <v>0</v>
      </c>
      <c r="J29" s="434">
        <v>0</v>
      </c>
      <c r="K29" s="434">
        <v>0</v>
      </c>
      <c r="L29" s="434">
        <v>0</v>
      </c>
      <c r="M29" s="434">
        <v>0</v>
      </c>
      <c r="N29" s="434">
        <v>0</v>
      </c>
      <c r="O29" s="434">
        <v>0</v>
      </c>
      <c r="P29" s="598">
        <v>0</v>
      </c>
      <c r="Q29" s="434">
        <v>0</v>
      </c>
      <c r="R29" s="434">
        <v>0</v>
      </c>
      <c r="S29" s="434">
        <v>0</v>
      </c>
      <c r="T29" s="434">
        <v>0</v>
      </c>
      <c r="U29" s="434">
        <v>0</v>
      </c>
      <c r="V29" s="434">
        <v>0</v>
      </c>
      <c r="W29" s="434">
        <v>0</v>
      </c>
      <c r="X29" s="434">
        <v>0</v>
      </c>
      <c r="Y29" s="438">
        <v>0</v>
      </c>
      <c r="Z29" s="438">
        <v>0</v>
      </c>
      <c r="AA29" s="438">
        <v>0</v>
      </c>
      <c r="AB29" s="438">
        <v>0</v>
      </c>
      <c r="AC29" s="471">
        <f t="shared" si="0"/>
        <v>4495</v>
      </c>
      <c r="AE29" s="688"/>
    </row>
    <row r="30" spans="1:31" ht="15.6" customHeight="1">
      <c r="A30" s="436">
        <v>25</v>
      </c>
      <c r="B30" s="435" t="s">
        <v>118</v>
      </c>
      <c r="C30" s="434">
        <v>7457</v>
      </c>
      <c r="D30" s="434">
        <v>2</v>
      </c>
      <c r="E30" s="598">
        <v>0</v>
      </c>
      <c r="F30" s="437">
        <v>0</v>
      </c>
      <c r="G30" s="598">
        <v>0</v>
      </c>
      <c r="H30" s="434">
        <v>0</v>
      </c>
      <c r="I30" s="434">
        <v>0</v>
      </c>
      <c r="J30" s="434">
        <v>0</v>
      </c>
      <c r="K30" s="434">
        <v>0</v>
      </c>
      <c r="L30" s="434">
        <v>0</v>
      </c>
      <c r="M30" s="434">
        <v>0</v>
      </c>
      <c r="N30" s="434">
        <v>0</v>
      </c>
      <c r="O30" s="434">
        <v>0</v>
      </c>
      <c r="P30" s="434">
        <v>0</v>
      </c>
      <c r="Q30" s="434">
        <v>0</v>
      </c>
      <c r="R30" s="434">
        <v>0</v>
      </c>
      <c r="S30" s="434">
        <v>0</v>
      </c>
      <c r="T30" s="434">
        <v>0</v>
      </c>
      <c r="U30" s="434">
        <v>0</v>
      </c>
      <c r="V30" s="434">
        <v>0</v>
      </c>
      <c r="W30" s="434">
        <v>0</v>
      </c>
      <c r="X30" s="434">
        <v>0</v>
      </c>
      <c r="Y30" s="438">
        <v>0</v>
      </c>
      <c r="Z30" s="438">
        <v>0</v>
      </c>
      <c r="AA30" s="438">
        <v>0</v>
      </c>
      <c r="AB30" s="438">
        <v>0</v>
      </c>
      <c r="AC30" s="471">
        <f t="shared" si="0"/>
        <v>7459</v>
      </c>
      <c r="AE30" s="688"/>
    </row>
    <row r="31" spans="1:31" ht="15.6" customHeight="1">
      <c r="A31" s="436">
        <v>26</v>
      </c>
      <c r="B31" s="435" t="s">
        <v>119</v>
      </c>
      <c r="C31" s="434">
        <v>7100</v>
      </c>
      <c r="D31" s="598">
        <v>2</v>
      </c>
      <c r="E31" s="598">
        <v>2</v>
      </c>
      <c r="F31" s="437">
        <v>0</v>
      </c>
      <c r="G31" s="437">
        <v>0</v>
      </c>
      <c r="H31" s="598">
        <v>0</v>
      </c>
      <c r="I31" s="434">
        <v>0</v>
      </c>
      <c r="J31" s="598">
        <v>0</v>
      </c>
      <c r="K31" s="434">
        <v>0</v>
      </c>
      <c r="L31" s="434">
        <v>0</v>
      </c>
      <c r="M31" s="434">
        <v>0</v>
      </c>
      <c r="N31" s="434">
        <v>0</v>
      </c>
      <c r="O31" s="598">
        <v>0</v>
      </c>
      <c r="P31" s="434">
        <v>0</v>
      </c>
      <c r="Q31" s="434">
        <v>0</v>
      </c>
      <c r="R31" s="434">
        <v>0</v>
      </c>
      <c r="S31" s="434">
        <v>0</v>
      </c>
      <c r="T31" s="434">
        <v>0</v>
      </c>
      <c r="U31" s="434">
        <v>0</v>
      </c>
      <c r="V31" s="434">
        <v>0</v>
      </c>
      <c r="W31" s="434">
        <v>0</v>
      </c>
      <c r="X31" s="434">
        <v>0</v>
      </c>
      <c r="Y31" s="438">
        <v>0</v>
      </c>
      <c r="Z31" s="438">
        <v>0</v>
      </c>
      <c r="AA31" s="438">
        <v>0</v>
      </c>
      <c r="AB31" s="438">
        <v>0</v>
      </c>
      <c r="AC31" s="471">
        <f t="shared" si="0"/>
        <v>7104</v>
      </c>
      <c r="AE31" s="688"/>
    </row>
    <row r="32" spans="1:31" ht="15.6" customHeight="1">
      <c r="A32" s="436">
        <v>27</v>
      </c>
      <c r="B32" s="435" t="s">
        <v>120</v>
      </c>
      <c r="C32" s="434">
        <v>16988</v>
      </c>
      <c r="D32" s="598">
        <v>1</v>
      </c>
      <c r="E32" s="598">
        <v>0</v>
      </c>
      <c r="F32" s="437">
        <v>0</v>
      </c>
      <c r="G32" s="437">
        <v>0</v>
      </c>
      <c r="H32" s="434">
        <v>0</v>
      </c>
      <c r="I32" s="434">
        <v>0</v>
      </c>
      <c r="J32" s="434">
        <v>0</v>
      </c>
      <c r="K32" s="434">
        <v>0</v>
      </c>
      <c r="L32" s="434">
        <v>0</v>
      </c>
      <c r="M32" s="434">
        <v>0</v>
      </c>
      <c r="N32" s="434">
        <v>0</v>
      </c>
      <c r="O32" s="598">
        <v>0</v>
      </c>
      <c r="P32" s="434">
        <v>0</v>
      </c>
      <c r="Q32" s="598">
        <v>0</v>
      </c>
      <c r="R32" s="434">
        <v>0</v>
      </c>
      <c r="S32" s="434">
        <v>0</v>
      </c>
      <c r="T32" s="434">
        <v>0</v>
      </c>
      <c r="U32" s="434">
        <v>0</v>
      </c>
      <c r="V32" s="434">
        <v>0</v>
      </c>
      <c r="W32" s="434">
        <v>0</v>
      </c>
      <c r="X32" s="434">
        <v>0</v>
      </c>
      <c r="Y32" s="438">
        <v>0</v>
      </c>
      <c r="Z32" s="438">
        <v>0</v>
      </c>
      <c r="AA32" s="438">
        <v>0</v>
      </c>
      <c r="AB32" s="438">
        <v>0</v>
      </c>
      <c r="AC32" s="471">
        <f t="shared" si="0"/>
        <v>16989</v>
      </c>
      <c r="AE32" s="688"/>
    </row>
    <row r="33" spans="1:31" ht="15.6" customHeight="1">
      <c r="A33" s="436">
        <v>28</v>
      </c>
      <c r="B33" s="435" t="s">
        <v>170</v>
      </c>
      <c r="C33" s="434">
        <v>8391</v>
      </c>
      <c r="D33" s="598">
        <v>1</v>
      </c>
      <c r="E33" s="598">
        <v>1</v>
      </c>
      <c r="F33" s="437">
        <v>0</v>
      </c>
      <c r="G33" s="598">
        <v>0</v>
      </c>
      <c r="H33" s="434">
        <v>0</v>
      </c>
      <c r="I33" s="434">
        <v>0</v>
      </c>
      <c r="J33" s="434">
        <v>0</v>
      </c>
      <c r="K33" s="434">
        <v>0</v>
      </c>
      <c r="L33" s="434">
        <v>0</v>
      </c>
      <c r="M33" s="434">
        <v>0</v>
      </c>
      <c r="N33" s="434">
        <v>0</v>
      </c>
      <c r="O33" s="434">
        <v>0</v>
      </c>
      <c r="P33" s="434">
        <v>0</v>
      </c>
      <c r="Q33" s="434">
        <v>0</v>
      </c>
      <c r="R33" s="434">
        <v>0</v>
      </c>
      <c r="S33" s="434">
        <v>0</v>
      </c>
      <c r="T33" s="434">
        <v>0</v>
      </c>
      <c r="U33" s="434">
        <v>0</v>
      </c>
      <c r="V33" s="434">
        <v>0</v>
      </c>
      <c r="W33" s="434">
        <v>0</v>
      </c>
      <c r="X33" s="434">
        <v>0</v>
      </c>
      <c r="Y33" s="438">
        <v>0</v>
      </c>
      <c r="Z33" s="438">
        <v>0</v>
      </c>
      <c r="AA33" s="438">
        <v>0</v>
      </c>
      <c r="AB33" s="438">
        <v>0</v>
      </c>
      <c r="AC33" s="471">
        <f t="shared" si="0"/>
        <v>8393</v>
      </c>
      <c r="AE33" s="688"/>
    </row>
    <row r="34" spans="1:31" ht="15.6" customHeight="1">
      <c r="A34" s="436">
        <v>29</v>
      </c>
      <c r="B34" s="435" t="s">
        <v>121</v>
      </c>
      <c r="C34" s="434">
        <v>2565</v>
      </c>
      <c r="D34" s="598">
        <v>0</v>
      </c>
      <c r="E34" s="598">
        <v>0</v>
      </c>
      <c r="F34" s="437">
        <v>0</v>
      </c>
      <c r="G34" s="437">
        <v>0</v>
      </c>
      <c r="H34" s="434">
        <v>0</v>
      </c>
      <c r="I34" s="434">
        <v>0</v>
      </c>
      <c r="J34" s="434">
        <v>0</v>
      </c>
      <c r="K34" s="434">
        <v>0</v>
      </c>
      <c r="L34" s="437">
        <v>0</v>
      </c>
      <c r="M34" s="434">
        <v>0</v>
      </c>
      <c r="N34" s="434">
        <v>0</v>
      </c>
      <c r="O34" s="434">
        <v>0</v>
      </c>
      <c r="P34" s="434">
        <v>0</v>
      </c>
      <c r="Q34" s="434">
        <v>1</v>
      </c>
      <c r="R34" s="434">
        <v>0</v>
      </c>
      <c r="S34" s="434">
        <v>0</v>
      </c>
      <c r="T34" s="434">
        <v>0</v>
      </c>
      <c r="U34" s="434">
        <v>0</v>
      </c>
      <c r="V34" s="434">
        <v>0</v>
      </c>
      <c r="W34" s="434">
        <v>0</v>
      </c>
      <c r="X34" s="434">
        <v>0</v>
      </c>
      <c r="Y34" s="438">
        <v>0</v>
      </c>
      <c r="Z34" s="438">
        <v>0</v>
      </c>
      <c r="AA34" s="438">
        <v>0</v>
      </c>
      <c r="AB34" s="438">
        <v>0</v>
      </c>
      <c r="AC34" s="471">
        <f t="shared" si="0"/>
        <v>2566</v>
      </c>
      <c r="AE34" s="688"/>
    </row>
    <row r="35" spans="1:31" ht="15.6" customHeight="1">
      <c r="A35" s="436">
        <v>30</v>
      </c>
      <c r="B35" s="435" t="s">
        <v>500</v>
      </c>
      <c r="C35" s="434">
        <v>1492</v>
      </c>
      <c r="D35" s="434">
        <v>0</v>
      </c>
      <c r="E35" s="598">
        <v>0</v>
      </c>
      <c r="F35" s="437">
        <v>0</v>
      </c>
      <c r="G35" s="437">
        <v>0</v>
      </c>
      <c r="H35" s="434">
        <v>0</v>
      </c>
      <c r="I35" s="434">
        <v>0</v>
      </c>
      <c r="J35" s="434">
        <v>0</v>
      </c>
      <c r="K35" s="434">
        <v>0</v>
      </c>
      <c r="L35" s="434">
        <v>0</v>
      </c>
      <c r="M35" s="434">
        <v>0</v>
      </c>
      <c r="N35" s="434">
        <v>0</v>
      </c>
      <c r="O35" s="434">
        <v>0</v>
      </c>
      <c r="P35" s="434">
        <v>0</v>
      </c>
      <c r="Q35" s="434">
        <v>0</v>
      </c>
      <c r="R35" s="434">
        <v>0</v>
      </c>
      <c r="S35" s="434">
        <v>0</v>
      </c>
      <c r="T35" s="434">
        <v>0</v>
      </c>
      <c r="U35" s="434">
        <v>0</v>
      </c>
      <c r="V35" s="434">
        <v>0</v>
      </c>
      <c r="W35" s="434">
        <v>0</v>
      </c>
      <c r="X35" s="434">
        <v>0</v>
      </c>
      <c r="Y35" s="438">
        <v>0</v>
      </c>
      <c r="Z35" s="438">
        <v>0</v>
      </c>
      <c r="AA35" s="438">
        <v>0</v>
      </c>
      <c r="AB35" s="438">
        <v>0</v>
      </c>
      <c r="AC35" s="471">
        <f t="shared" si="0"/>
        <v>1492</v>
      </c>
      <c r="AE35" s="688"/>
    </row>
    <row r="36" spans="1:31" ht="15.6" customHeight="1">
      <c r="A36" s="436">
        <v>31</v>
      </c>
      <c r="B36" s="435" t="s">
        <v>123</v>
      </c>
      <c r="C36" s="434">
        <v>23061</v>
      </c>
      <c r="D36" s="598">
        <v>5</v>
      </c>
      <c r="E36" s="598">
        <v>2</v>
      </c>
      <c r="F36" s="437">
        <v>0</v>
      </c>
      <c r="G36" s="598">
        <v>0</v>
      </c>
      <c r="H36" s="434">
        <v>0</v>
      </c>
      <c r="I36" s="434">
        <v>0</v>
      </c>
      <c r="J36" s="434">
        <v>0</v>
      </c>
      <c r="K36" s="434">
        <v>0</v>
      </c>
      <c r="L36" s="434">
        <v>0</v>
      </c>
      <c r="M36" s="434">
        <v>0</v>
      </c>
      <c r="N36" s="437">
        <v>0</v>
      </c>
      <c r="O36" s="434">
        <v>0</v>
      </c>
      <c r="P36" s="434">
        <v>0</v>
      </c>
      <c r="Q36" s="434">
        <v>0</v>
      </c>
      <c r="R36" s="434">
        <v>0</v>
      </c>
      <c r="S36" s="434">
        <v>0</v>
      </c>
      <c r="T36" s="434">
        <v>0</v>
      </c>
      <c r="U36" s="434">
        <v>0</v>
      </c>
      <c r="V36" s="434">
        <v>0</v>
      </c>
      <c r="W36" s="434">
        <v>0</v>
      </c>
      <c r="X36" s="434">
        <v>0</v>
      </c>
      <c r="Y36" s="438">
        <v>0</v>
      </c>
      <c r="Z36" s="438">
        <v>0</v>
      </c>
      <c r="AA36" s="438">
        <v>0</v>
      </c>
      <c r="AB36" s="438">
        <v>0</v>
      </c>
      <c r="AC36" s="471">
        <f t="shared" si="0"/>
        <v>23068</v>
      </c>
      <c r="AE36" s="688"/>
    </row>
    <row r="37" spans="1:31" ht="15.6" customHeight="1">
      <c r="A37" s="436">
        <v>32</v>
      </c>
      <c r="B37" s="435" t="s">
        <v>124</v>
      </c>
      <c r="C37" s="434">
        <v>6725</v>
      </c>
      <c r="D37" s="598">
        <v>1</v>
      </c>
      <c r="E37" s="598">
        <v>1</v>
      </c>
      <c r="F37" s="437">
        <v>0</v>
      </c>
      <c r="G37" s="598">
        <v>0</v>
      </c>
      <c r="H37" s="434">
        <v>0</v>
      </c>
      <c r="I37" s="434">
        <v>0</v>
      </c>
      <c r="J37" s="434">
        <v>0</v>
      </c>
      <c r="K37" s="434">
        <v>0</v>
      </c>
      <c r="L37" s="434">
        <v>0</v>
      </c>
      <c r="M37" s="434">
        <v>0</v>
      </c>
      <c r="N37" s="434">
        <v>0</v>
      </c>
      <c r="O37" s="434">
        <v>0</v>
      </c>
      <c r="P37" s="434">
        <v>0</v>
      </c>
      <c r="Q37" s="434">
        <v>0</v>
      </c>
      <c r="R37" s="434">
        <v>0</v>
      </c>
      <c r="S37" s="434">
        <v>0</v>
      </c>
      <c r="T37" s="434">
        <v>0</v>
      </c>
      <c r="U37" s="434">
        <v>0</v>
      </c>
      <c r="V37" s="434">
        <v>0</v>
      </c>
      <c r="W37" s="434">
        <v>0</v>
      </c>
      <c r="X37" s="434">
        <v>0</v>
      </c>
      <c r="Y37" s="438">
        <v>0</v>
      </c>
      <c r="Z37" s="438">
        <v>0</v>
      </c>
      <c r="AA37" s="438">
        <v>0</v>
      </c>
      <c r="AB37" s="438">
        <v>0</v>
      </c>
      <c r="AC37" s="471">
        <f t="shared" si="0"/>
        <v>6727</v>
      </c>
      <c r="AE37" s="688"/>
    </row>
    <row r="38" spans="1:31" ht="15.6" customHeight="1">
      <c r="A38" s="436">
        <v>33</v>
      </c>
      <c r="B38" s="38" t="s">
        <v>289</v>
      </c>
      <c r="C38" s="434">
        <v>31936</v>
      </c>
      <c r="D38" s="598">
        <v>6</v>
      </c>
      <c r="E38" s="598">
        <v>1</v>
      </c>
      <c r="F38" s="437">
        <v>0</v>
      </c>
      <c r="G38" s="598">
        <v>0</v>
      </c>
      <c r="H38" s="598">
        <v>0</v>
      </c>
      <c r="I38" s="434">
        <v>0</v>
      </c>
      <c r="J38" s="434">
        <v>0</v>
      </c>
      <c r="K38" s="434">
        <v>0</v>
      </c>
      <c r="L38" s="434">
        <v>0</v>
      </c>
      <c r="M38" s="434">
        <v>0</v>
      </c>
      <c r="N38" s="434">
        <v>0</v>
      </c>
      <c r="O38" s="434">
        <v>0</v>
      </c>
      <c r="P38" s="434">
        <v>0</v>
      </c>
      <c r="Q38" s="434">
        <v>0</v>
      </c>
      <c r="R38" s="434">
        <v>0</v>
      </c>
      <c r="S38" s="434">
        <v>0</v>
      </c>
      <c r="T38" s="434">
        <v>0</v>
      </c>
      <c r="U38" s="434">
        <v>0</v>
      </c>
      <c r="V38" s="434">
        <v>0</v>
      </c>
      <c r="W38" s="434">
        <v>0</v>
      </c>
      <c r="X38" s="434">
        <v>0</v>
      </c>
      <c r="Y38" s="438">
        <v>0</v>
      </c>
      <c r="Z38" s="438">
        <v>0</v>
      </c>
      <c r="AA38" s="438">
        <v>0</v>
      </c>
      <c r="AB38" s="438">
        <v>0</v>
      </c>
      <c r="AC38" s="471">
        <f t="shared" si="0"/>
        <v>31943</v>
      </c>
      <c r="AE38" s="688"/>
    </row>
    <row r="39" spans="1:31" ht="15.6" customHeight="1">
      <c r="A39" s="436">
        <v>34</v>
      </c>
      <c r="B39" s="435" t="s">
        <v>125</v>
      </c>
      <c r="C39" s="434">
        <v>5928</v>
      </c>
      <c r="D39" s="598">
        <v>3</v>
      </c>
      <c r="E39" s="434">
        <v>0</v>
      </c>
      <c r="F39" s="437">
        <v>0</v>
      </c>
      <c r="G39" s="437">
        <v>0</v>
      </c>
      <c r="H39" s="598">
        <v>1</v>
      </c>
      <c r="I39" s="598">
        <v>1</v>
      </c>
      <c r="J39" s="434">
        <v>0</v>
      </c>
      <c r="K39" s="434">
        <v>0</v>
      </c>
      <c r="L39" s="434">
        <v>0</v>
      </c>
      <c r="M39" s="434">
        <v>0</v>
      </c>
      <c r="N39" s="434">
        <v>0</v>
      </c>
      <c r="O39" s="598">
        <v>0</v>
      </c>
      <c r="P39" s="434">
        <v>0</v>
      </c>
      <c r="Q39" s="434">
        <v>0</v>
      </c>
      <c r="R39" s="434">
        <v>0</v>
      </c>
      <c r="S39" s="434">
        <v>0</v>
      </c>
      <c r="T39" s="434">
        <v>0</v>
      </c>
      <c r="U39" s="434">
        <v>0</v>
      </c>
      <c r="V39" s="434">
        <v>0</v>
      </c>
      <c r="W39" s="434">
        <v>0</v>
      </c>
      <c r="X39" s="434">
        <v>0</v>
      </c>
      <c r="Y39" s="438">
        <v>0</v>
      </c>
      <c r="Z39" s="438">
        <v>0</v>
      </c>
      <c r="AA39" s="438">
        <v>0</v>
      </c>
      <c r="AB39" s="438">
        <v>0</v>
      </c>
      <c r="AC39" s="471">
        <f t="shared" si="0"/>
        <v>5933</v>
      </c>
      <c r="AE39" s="688"/>
    </row>
    <row r="40" spans="1:31" ht="15.6" customHeight="1">
      <c r="A40" s="436">
        <v>35</v>
      </c>
      <c r="B40" s="435" t="s">
        <v>126</v>
      </c>
      <c r="C40" s="434">
        <v>28342</v>
      </c>
      <c r="D40" s="598">
        <v>5</v>
      </c>
      <c r="E40" s="598">
        <v>0</v>
      </c>
      <c r="F40" s="598">
        <v>0</v>
      </c>
      <c r="G40" s="598">
        <v>2</v>
      </c>
      <c r="H40" s="437">
        <v>0</v>
      </c>
      <c r="I40" s="598">
        <v>0</v>
      </c>
      <c r="J40" s="437">
        <v>0</v>
      </c>
      <c r="K40" s="434">
        <v>0</v>
      </c>
      <c r="L40" s="434">
        <v>0</v>
      </c>
      <c r="M40" s="434">
        <v>0</v>
      </c>
      <c r="N40" s="434">
        <v>0</v>
      </c>
      <c r="O40" s="434">
        <v>0</v>
      </c>
      <c r="P40" s="434">
        <v>0</v>
      </c>
      <c r="Q40" s="434">
        <v>0</v>
      </c>
      <c r="R40" s="434">
        <v>0</v>
      </c>
      <c r="S40" s="434">
        <v>0</v>
      </c>
      <c r="T40" s="434">
        <v>0</v>
      </c>
      <c r="U40" s="434">
        <v>0</v>
      </c>
      <c r="V40" s="434">
        <v>0</v>
      </c>
      <c r="W40" s="434">
        <v>0</v>
      </c>
      <c r="X40" s="434">
        <v>0</v>
      </c>
      <c r="Y40" s="438">
        <v>0</v>
      </c>
      <c r="Z40" s="438">
        <v>0</v>
      </c>
      <c r="AA40" s="438">
        <v>0</v>
      </c>
      <c r="AB40" s="438">
        <v>0</v>
      </c>
      <c r="AC40" s="471">
        <f t="shared" si="0"/>
        <v>28349</v>
      </c>
      <c r="AE40" s="688"/>
    </row>
    <row r="41" spans="1:31" ht="15.6" customHeight="1">
      <c r="A41" s="436">
        <v>36</v>
      </c>
      <c r="B41" s="435" t="s">
        <v>127</v>
      </c>
      <c r="C41" s="434">
        <v>4650</v>
      </c>
      <c r="D41" s="598">
        <v>1</v>
      </c>
      <c r="E41" s="598">
        <v>0</v>
      </c>
      <c r="F41" s="437">
        <v>0</v>
      </c>
      <c r="G41" s="437">
        <v>0</v>
      </c>
      <c r="H41" s="434">
        <v>0</v>
      </c>
      <c r="I41" s="434">
        <v>0</v>
      </c>
      <c r="J41" s="598">
        <v>0</v>
      </c>
      <c r="K41" s="434">
        <v>0</v>
      </c>
      <c r="L41" s="434">
        <v>0</v>
      </c>
      <c r="M41" s="434">
        <v>0</v>
      </c>
      <c r="N41" s="598">
        <v>0</v>
      </c>
      <c r="O41" s="434">
        <v>1</v>
      </c>
      <c r="P41" s="434">
        <v>0</v>
      </c>
      <c r="Q41" s="434">
        <v>0</v>
      </c>
      <c r="R41" s="434">
        <v>0</v>
      </c>
      <c r="S41" s="434">
        <v>0</v>
      </c>
      <c r="T41" s="434">
        <v>0</v>
      </c>
      <c r="U41" s="434">
        <v>0</v>
      </c>
      <c r="V41" s="434">
        <v>0</v>
      </c>
      <c r="W41" s="434">
        <v>0</v>
      </c>
      <c r="X41" s="434">
        <v>0</v>
      </c>
      <c r="Y41" s="438">
        <v>0</v>
      </c>
      <c r="Z41" s="438">
        <v>0</v>
      </c>
      <c r="AA41" s="438">
        <v>0</v>
      </c>
      <c r="AB41" s="438">
        <v>0</v>
      </c>
      <c r="AC41" s="471">
        <f t="shared" si="0"/>
        <v>4652</v>
      </c>
      <c r="AE41" s="688"/>
    </row>
    <row r="42" spans="1:31" ht="15.6" customHeight="1">
      <c r="A42" s="436">
        <v>37</v>
      </c>
      <c r="B42" s="435" t="s">
        <v>128</v>
      </c>
      <c r="C42" s="434">
        <v>9395</v>
      </c>
      <c r="D42" s="598">
        <v>1</v>
      </c>
      <c r="E42" s="434">
        <v>0</v>
      </c>
      <c r="F42" s="437">
        <v>0</v>
      </c>
      <c r="G42" s="598">
        <v>0</v>
      </c>
      <c r="H42" s="434">
        <v>0</v>
      </c>
      <c r="I42" s="434">
        <v>0</v>
      </c>
      <c r="J42" s="434">
        <v>0</v>
      </c>
      <c r="K42" s="434">
        <v>0</v>
      </c>
      <c r="L42" s="434">
        <v>0</v>
      </c>
      <c r="M42" s="434">
        <v>0</v>
      </c>
      <c r="N42" s="434">
        <v>0</v>
      </c>
      <c r="O42" s="434">
        <v>0</v>
      </c>
      <c r="P42" s="434">
        <v>0</v>
      </c>
      <c r="Q42" s="434">
        <v>0</v>
      </c>
      <c r="R42" s="434">
        <v>0</v>
      </c>
      <c r="S42" s="434">
        <v>0</v>
      </c>
      <c r="T42" s="434">
        <v>0</v>
      </c>
      <c r="U42" s="434">
        <v>0</v>
      </c>
      <c r="V42" s="434">
        <v>0</v>
      </c>
      <c r="W42" s="434">
        <v>0</v>
      </c>
      <c r="X42" s="434">
        <v>0</v>
      </c>
      <c r="Y42" s="438">
        <v>0</v>
      </c>
      <c r="Z42" s="438">
        <v>0</v>
      </c>
      <c r="AA42" s="438">
        <v>0</v>
      </c>
      <c r="AB42" s="438">
        <v>0</v>
      </c>
      <c r="AC42" s="471">
        <f t="shared" si="0"/>
        <v>9396</v>
      </c>
      <c r="AE42" s="688"/>
    </row>
    <row r="43" spans="1:31" ht="15.6" customHeight="1">
      <c r="A43" s="436">
        <v>38</v>
      </c>
      <c r="B43" s="435" t="s">
        <v>129</v>
      </c>
      <c r="C43" s="434">
        <v>12084</v>
      </c>
      <c r="D43" s="434">
        <v>1</v>
      </c>
      <c r="E43" s="598">
        <v>0</v>
      </c>
      <c r="F43" s="598">
        <v>0</v>
      </c>
      <c r="G43" s="437">
        <v>0</v>
      </c>
      <c r="H43" s="434">
        <v>0</v>
      </c>
      <c r="I43" s="434">
        <v>0</v>
      </c>
      <c r="J43" s="434">
        <v>0</v>
      </c>
      <c r="K43" s="434">
        <v>0</v>
      </c>
      <c r="L43" s="434">
        <v>0</v>
      </c>
      <c r="M43" s="434">
        <v>0</v>
      </c>
      <c r="N43" s="434">
        <v>0</v>
      </c>
      <c r="O43" s="434">
        <v>0</v>
      </c>
      <c r="P43" s="434">
        <v>0</v>
      </c>
      <c r="Q43" s="598">
        <v>0</v>
      </c>
      <c r="R43" s="434">
        <v>0</v>
      </c>
      <c r="S43" s="434">
        <v>0</v>
      </c>
      <c r="T43" s="434">
        <v>0</v>
      </c>
      <c r="U43" s="434">
        <v>0</v>
      </c>
      <c r="V43" s="434">
        <v>0</v>
      </c>
      <c r="W43" s="434">
        <v>0</v>
      </c>
      <c r="X43" s="434">
        <v>0</v>
      </c>
      <c r="Y43" s="438">
        <v>0</v>
      </c>
      <c r="Z43" s="438">
        <v>0</v>
      </c>
      <c r="AA43" s="438">
        <v>0</v>
      </c>
      <c r="AB43" s="438">
        <v>0</v>
      </c>
      <c r="AC43" s="471">
        <f t="shared" si="0"/>
        <v>12085</v>
      </c>
      <c r="AE43" s="688"/>
    </row>
    <row r="44" spans="1:31" ht="15.6" customHeight="1">
      <c r="A44" s="436">
        <v>39</v>
      </c>
      <c r="B44" s="435" t="s">
        <v>130</v>
      </c>
      <c r="C44" s="434">
        <v>5110</v>
      </c>
      <c r="D44" s="598">
        <v>2</v>
      </c>
      <c r="E44" s="598">
        <v>0</v>
      </c>
      <c r="F44" s="437">
        <v>0</v>
      </c>
      <c r="G44" s="437">
        <v>0</v>
      </c>
      <c r="H44" s="434">
        <v>0</v>
      </c>
      <c r="I44" s="434">
        <v>0</v>
      </c>
      <c r="J44" s="434">
        <v>0</v>
      </c>
      <c r="K44" s="434">
        <v>0</v>
      </c>
      <c r="L44" s="434">
        <v>0</v>
      </c>
      <c r="M44" s="434">
        <v>0</v>
      </c>
      <c r="N44" s="434">
        <v>0</v>
      </c>
      <c r="O44" s="434">
        <v>0</v>
      </c>
      <c r="P44" s="434">
        <v>0</v>
      </c>
      <c r="Q44" s="434">
        <v>0</v>
      </c>
      <c r="R44" s="434">
        <v>0</v>
      </c>
      <c r="S44" s="434">
        <v>0</v>
      </c>
      <c r="T44" s="434">
        <v>0</v>
      </c>
      <c r="U44" s="434">
        <v>0</v>
      </c>
      <c r="V44" s="434">
        <v>0</v>
      </c>
      <c r="W44" s="434">
        <v>0</v>
      </c>
      <c r="X44" s="434">
        <v>0</v>
      </c>
      <c r="Y44" s="438">
        <v>0</v>
      </c>
      <c r="Z44" s="438">
        <v>0</v>
      </c>
      <c r="AA44" s="438">
        <v>0</v>
      </c>
      <c r="AB44" s="438">
        <v>0</v>
      </c>
      <c r="AC44" s="471">
        <f t="shared" si="0"/>
        <v>5112</v>
      </c>
      <c r="AE44" s="688"/>
    </row>
    <row r="45" spans="1:31" ht="15.95" customHeight="1">
      <c r="A45" s="448">
        <v>40</v>
      </c>
      <c r="B45" s="447" t="s">
        <v>171</v>
      </c>
      <c r="C45" s="445">
        <v>4043</v>
      </c>
      <c r="D45" s="445">
        <v>1</v>
      </c>
      <c r="E45" s="599">
        <v>0</v>
      </c>
      <c r="F45" s="446">
        <v>0</v>
      </c>
      <c r="G45" s="446">
        <v>0</v>
      </c>
      <c r="H45" s="445">
        <v>0</v>
      </c>
      <c r="I45" s="445">
        <v>0</v>
      </c>
      <c r="J45" s="445">
        <v>0</v>
      </c>
      <c r="K45" s="445">
        <v>0</v>
      </c>
      <c r="L45" s="445">
        <v>0</v>
      </c>
      <c r="M45" s="445">
        <v>0</v>
      </c>
      <c r="N45" s="445">
        <v>0</v>
      </c>
      <c r="O45" s="445">
        <v>0</v>
      </c>
      <c r="P45" s="445">
        <v>0</v>
      </c>
      <c r="Q45" s="445">
        <v>0</v>
      </c>
      <c r="R45" s="445">
        <v>0</v>
      </c>
      <c r="S45" s="445">
        <v>0</v>
      </c>
      <c r="T45" s="445">
        <v>0</v>
      </c>
      <c r="U45" s="445">
        <v>0</v>
      </c>
      <c r="V45" s="445">
        <v>0</v>
      </c>
      <c r="W45" s="445">
        <v>0</v>
      </c>
      <c r="X45" s="445">
        <v>0</v>
      </c>
      <c r="Y45" s="438">
        <v>0</v>
      </c>
      <c r="Z45" s="438">
        <v>0</v>
      </c>
      <c r="AA45" s="438">
        <v>0</v>
      </c>
      <c r="AB45" s="438">
        <v>0</v>
      </c>
      <c r="AC45" s="471">
        <f t="shared" si="0"/>
        <v>4044</v>
      </c>
      <c r="AE45" s="688"/>
    </row>
    <row r="46" spans="1:31" s="440" customFormat="1" ht="15" customHeight="1">
      <c r="B46" s="444"/>
      <c r="C46" s="444"/>
      <c r="D46" s="444"/>
      <c r="E46" s="443"/>
      <c r="F46" s="442"/>
      <c r="G46" s="441"/>
      <c r="H46" s="441"/>
      <c r="I46" s="441"/>
      <c r="J46" s="441"/>
      <c r="K46" s="441"/>
      <c r="L46" s="441"/>
      <c r="M46" s="441"/>
      <c r="N46" s="441"/>
      <c r="O46" s="441"/>
      <c r="P46" s="441"/>
      <c r="Q46" s="441"/>
      <c r="R46" s="441"/>
      <c r="S46" s="441"/>
      <c r="T46" s="441"/>
      <c r="U46" s="441"/>
      <c r="V46" s="441"/>
      <c r="W46" s="949" t="s">
        <v>92</v>
      </c>
      <c r="X46" s="949"/>
      <c r="Y46" s="949" t="s">
        <v>568</v>
      </c>
      <c r="Z46" s="949"/>
      <c r="AA46" s="949"/>
      <c r="AB46" s="949"/>
      <c r="AC46" s="949"/>
      <c r="AE46" s="688"/>
    </row>
    <row r="47" spans="1:31" s="410" customFormat="1" ht="24.95" customHeight="1">
      <c r="A47" s="933" t="s">
        <v>241</v>
      </c>
      <c r="B47" s="944" t="s">
        <v>192</v>
      </c>
      <c r="C47" s="939" t="s">
        <v>494</v>
      </c>
      <c r="D47" s="940"/>
      <c r="E47" s="940"/>
      <c r="F47" s="940"/>
      <c r="G47" s="940"/>
      <c r="H47" s="940"/>
      <c r="I47" s="940"/>
      <c r="J47" s="940"/>
      <c r="K47" s="940"/>
      <c r="L47" s="940"/>
      <c r="M47" s="940"/>
      <c r="N47" s="940"/>
      <c r="O47" s="940"/>
      <c r="P47" s="940"/>
      <c r="Q47" s="940"/>
      <c r="R47" s="940"/>
      <c r="S47" s="940"/>
      <c r="T47" s="940"/>
      <c r="U47" s="940"/>
      <c r="V47" s="940"/>
      <c r="W47" s="940"/>
      <c r="X47" s="940"/>
      <c r="Y47" s="940"/>
      <c r="Z47" s="940"/>
      <c r="AA47" s="940"/>
      <c r="AB47" s="941"/>
      <c r="AC47" s="935" t="s">
        <v>176</v>
      </c>
      <c r="AE47" s="688"/>
    </row>
    <row r="48" spans="1:31" s="410" customFormat="1" ht="35.1" customHeight="1">
      <c r="A48" s="934"/>
      <c r="B48" s="945"/>
      <c r="C48" s="411">
        <v>42.45</v>
      </c>
      <c r="D48" s="412" t="s">
        <v>731</v>
      </c>
      <c r="E48" s="413" t="s">
        <v>732</v>
      </c>
      <c r="F48" s="413" t="s">
        <v>733</v>
      </c>
      <c r="G48" s="413" t="s">
        <v>734</v>
      </c>
      <c r="H48" s="413" t="s">
        <v>735</v>
      </c>
      <c r="I48" s="413" t="s">
        <v>736</v>
      </c>
      <c r="J48" s="413" t="s">
        <v>737</v>
      </c>
      <c r="K48" s="413" t="s">
        <v>738</v>
      </c>
      <c r="L48" s="413" t="s">
        <v>739</v>
      </c>
      <c r="M48" s="413" t="s">
        <v>740</v>
      </c>
      <c r="N48" s="413" t="s">
        <v>741</v>
      </c>
      <c r="O48" s="413" t="s">
        <v>742</v>
      </c>
      <c r="P48" s="413" t="s">
        <v>743</v>
      </c>
      <c r="Q48" s="413" t="s">
        <v>744</v>
      </c>
      <c r="R48" s="413" t="s">
        <v>745</v>
      </c>
      <c r="S48" s="413" t="s">
        <v>746</v>
      </c>
      <c r="T48" s="413" t="s">
        <v>747</v>
      </c>
      <c r="U48" s="413" t="s">
        <v>748</v>
      </c>
      <c r="V48" s="413" t="s">
        <v>749</v>
      </c>
      <c r="W48" s="414" t="s">
        <v>750</v>
      </c>
      <c r="X48" s="588" t="s">
        <v>751</v>
      </c>
      <c r="Y48" s="588" t="s">
        <v>752</v>
      </c>
      <c r="Z48" s="588" t="s">
        <v>753</v>
      </c>
      <c r="AA48" s="588" t="s">
        <v>754</v>
      </c>
      <c r="AB48" s="414" t="s">
        <v>755</v>
      </c>
      <c r="AC48" s="936"/>
      <c r="AE48" s="688"/>
    </row>
    <row r="49" spans="1:32" ht="15.6" customHeight="1">
      <c r="A49" s="436">
        <v>41</v>
      </c>
      <c r="B49" s="435" t="s">
        <v>131</v>
      </c>
      <c r="C49" s="434">
        <v>2858</v>
      </c>
      <c r="D49" s="598">
        <v>0</v>
      </c>
      <c r="E49" s="434">
        <v>0</v>
      </c>
      <c r="F49" s="437">
        <v>0</v>
      </c>
      <c r="G49" s="437">
        <v>0</v>
      </c>
      <c r="H49" s="434">
        <v>0</v>
      </c>
      <c r="I49" s="434">
        <v>0</v>
      </c>
      <c r="J49" s="434">
        <v>0</v>
      </c>
      <c r="K49" s="434">
        <v>0</v>
      </c>
      <c r="L49" s="434">
        <v>0</v>
      </c>
      <c r="M49" s="434">
        <v>0</v>
      </c>
      <c r="N49" s="434">
        <v>0</v>
      </c>
      <c r="O49" s="434">
        <v>0</v>
      </c>
      <c r="P49" s="434">
        <v>0</v>
      </c>
      <c r="Q49" s="434">
        <v>0</v>
      </c>
      <c r="R49" s="434">
        <v>0</v>
      </c>
      <c r="S49" s="434">
        <v>0</v>
      </c>
      <c r="T49" s="434">
        <v>0</v>
      </c>
      <c r="U49" s="434">
        <v>0</v>
      </c>
      <c r="V49" s="434">
        <v>0</v>
      </c>
      <c r="W49" s="434">
        <v>0</v>
      </c>
      <c r="X49" s="434">
        <v>0</v>
      </c>
      <c r="Y49" s="434">
        <v>0</v>
      </c>
      <c r="Z49" s="434">
        <v>0</v>
      </c>
      <c r="AA49" s="434">
        <v>0</v>
      </c>
      <c r="AB49" s="434">
        <v>0</v>
      </c>
      <c r="AC49" s="471">
        <f t="shared" ref="AC49:AC90" si="1">SUM(C49:AB49)</f>
        <v>2858</v>
      </c>
      <c r="AE49" s="688"/>
      <c r="AF49" s="688"/>
    </row>
    <row r="50" spans="1:32" ht="15.6" customHeight="1">
      <c r="A50" s="436">
        <v>42</v>
      </c>
      <c r="B50" s="435" t="s">
        <v>132</v>
      </c>
      <c r="C50" s="434">
        <v>45093</v>
      </c>
      <c r="D50" s="598">
        <v>2</v>
      </c>
      <c r="E50" s="598">
        <v>6</v>
      </c>
      <c r="F50" s="598">
        <v>1</v>
      </c>
      <c r="G50" s="598">
        <v>0</v>
      </c>
      <c r="H50" s="598">
        <v>0</v>
      </c>
      <c r="I50" s="437">
        <v>0</v>
      </c>
      <c r="J50" s="437">
        <v>0</v>
      </c>
      <c r="K50" s="437">
        <v>0</v>
      </c>
      <c r="L50" s="437">
        <v>0</v>
      </c>
      <c r="M50" s="437">
        <v>0</v>
      </c>
      <c r="N50" s="434">
        <v>0</v>
      </c>
      <c r="O50" s="434">
        <v>0</v>
      </c>
      <c r="P50" s="434">
        <v>0</v>
      </c>
      <c r="Q50" s="434">
        <v>0</v>
      </c>
      <c r="R50" s="434">
        <v>0</v>
      </c>
      <c r="S50" s="434">
        <v>0</v>
      </c>
      <c r="T50" s="434">
        <v>0</v>
      </c>
      <c r="U50" s="434">
        <v>0</v>
      </c>
      <c r="V50" s="434">
        <v>0</v>
      </c>
      <c r="W50" s="434">
        <v>0</v>
      </c>
      <c r="X50" s="434">
        <v>0</v>
      </c>
      <c r="Y50" s="434">
        <v>0</v>
      </c>
      <c r="Z50" s="434">
        <v>0</v>
      </c>
      <c r="AA50" s="434">
        <v>0</v>
      </c>
      <c r="AB50" s="434">
        <v>0</v>
      </c>
      <c r="AC50" s="471">
        <f t="shared" si="1"/>
        <v>45102</v>
      </c>
      <c r="AE50" s="688"/>
      <c r="AF50" s="688"/>
    </row>
    <row r="51" spans="1:32" ht="15.6" customHeight="1">
      <c r="A51" s="436">
        <v>43</v>
      </c>
      <c r="B51" s="435" t="s">
        <v>133</v>
      </c>
      <c r="C51" s="434">
        <v>7875</v>
      </c>
      <c r="D51" s="598">
        <v>0</v>
      </c>
      <c r="E51" s="598">
        <v>0</v>
      </c>
      <c r="F51" s="598">
        <v>0</v>
      </c>
      <c r="G51" s="434">
        <v>0</v>
      </c>
      <c r="H51" s="434">
        <v>0</v>
      </c>
      <c r="I51" s="434">
        <v>0</v>
      </c>
      <c r="J51" s="434">
        <v>0</v>
      </c>
      <c r="K51" s="434">
        <v>0</v>
      </c>
      <c r="L51" s="434">
        <v>0</v>
      </c>
      <c r="M51" s="434">
        <v>0</v>
      </c>
      <c r="N51" s="434">
        <v>0</v>
      </c>
      <c r="O51" s="434">
        <v>0</v>
      </c>
      <c r="P51" s="434">
        <v>0</v>
      </c>
      <c r="Q51" s="434">
        <v>0</v>
      </c>
      <c r="R51" s="434">
        <v>0</v>
      </c>
      <c r="S51" s="434">
        <v>0</v>
      </c>
      <c r="T51" s="434">
        <v>0</v>
      </c>
      <c r="U51" s="434">
        <v>0</v>
      </c>
      <c r="V51" s="434">
        <v>0</v>
      </c>
      <c r="W51" s="434">
        <v>0</v>
      </c>
      <c r="X51" s="434">
        <v>0</v>
      </c>
      <c r="Y51" s="434">
        <v>0</v>
      </c>
      <c r="Z51" s="434">
        <v>0</v>
      </c>
      <c r="AA51" s="434">
        <v>0</v>
      </c>
      <c r="AB51" s="434">
        <v>0</v>
      </c>
      <c r="AC51" s="471">
        <f t="shared" si="1"/>
        <v>7875</v>
      </c>
      <c r="AE51" s="688"/>
      <c r="AF51" s="688"/>
    </row>
    <row r="52" spans="1:32" ht="15.6" customHeight="1">
      <c r="A52" s="436">
        <v>44</v>
      </c>
      <c r="B52" s="435" t="s">
        <v>134</v>
      </c>
      <c r="C52" s="434">
        <v>14136</v>
      </c>
      <c r="D52" s="434">
        <v>1</v>
      </c>
      <c r="E52" s="598">
        <v>0</v>
      </c>
      <c r="F52" s="434">
        <v>0</v>
      </c>
      <c r="G52" s="598">
        <v>0</v>
      </c>
      <c r="H52" s="434">
        <v>0</v>
      </c>
      <c r="I52" s="434">
        <v>0</v>
      </c>
      <c r="J52" s="434">
        <v>0</v>
      </c>
      <c r="K52" s="434">
        <v>0</v>
      </c>
      <c r="L52" s="434">
        <v>0</v>
      </c>
      <c r="M52" s="434">
        <v>0</v>
      </c>
      <c r="N52" s="434">
        <v>0</v>
      </c>
      <c r="O52" s="434">
        <v>0</v>
      </c>
      <c r="P52" s="434">
        <v>0</v>
      </c>
      <c r="Q52" s="434">
        <v>0</v>
      </c>
      <c r="R52" s="434">
        <v>0</v>
      </c>
      <c r="S52" s="434">
        <v>0</v>
      </c>
      <c r="T52" s="434">
        <v>0</v>
      </c>
      <c r="U52" s="434">
        <v>0</v>
      </c>
      <c r="V52" s="434">
        <v>0</v>
      </c>
      <c r="W52" s="434">
        <v>0</v>
      </c>
      <c r="X52" s="434">
        <v>0</v>
      </c>
      <c r="Y52" s="434">
        <v>0</v>
      </c>
      <c r="Z52" s="434">
        <v>0</v>
      </c>
      <c r="AA52" s="434">
        <v>0</v>
      </c>
      <c r="AB52" s="434">
        <v>0</v>
      </c>
      <c r="AC52" s="471">
        <f t="shared" si="1"/>
        <v>14137</v>
      </c>
      <c r="AE52" s="688"/>
      <c r="AF52" s="688"/>
    </row>
    <row r="53" spans="1:32" ht="15.6" customHeight="1">
      <c r="A53" s="436">
        <v>45</v>
      </c>
      <c r="B53" s="435" t="s">
        <v>135</v>
      </c>
      <c r="C53" s="434">
        <v>34894</v>
      </c>
      <c r="D53" s="598">
        <v>3</v>
      </c>
      <c r="E53" s="598">
        <v>3</v>
      </c>
      <c r="F53" s="598">
        <v>0</v>
      </c>
      <c r="G53" s="598">
        <v>2</v>
      </c>
      <c r="H53" s="598">
        <v>0</v>
      </c>
      <c r="I53" s="434">
        <v>0</v>
      </c>
      <c r="J53" s="434">
        <v>0</v>
      </c>
      <c r="K53" s="598">
        <v>0</v>
      </c>
      <c r="L53" s="434">
        <v>0</v>
      </c>
      <c r="M53" s="434">
        <v>0</v>
      </c>
      <c r="N53" s="434">
        <v>0</v>
      </c>
      <c r="O53" s="434">
        <v>0</v>
      </c>
      <c r="P53" s="434">
        <v>0</v>
      </c>
      <c r="Q53" s="434">
        <v>0</v>
      </c>
      <c r="R53" s="434">
        <v>0</v>
      </c>
      <c r="S53" s="434">
        <v>0</v>
      </c>
      <c r="T53" s="434">
        <v>0</v>
      </c>
      <c r="U53" s="434">
        <v>0</v>
      </c>
      <c r="V53" s="434">
        <v>0</v>
      </c>
      <c r="W53" s="434">
        <v>0</v>
      </c>
      <c r="X53" s="434">
        <v>0</v>
      </c>
      <c r="Y53" s="434">
        <v>0</v>
      </c>
      <c r="Z53" s="434">
        <v>0</v>
      </c>
      <c r="AA53" s="434">
        <v>0</v>
      </c>
      <c r="AB53" s="434">
        <v>0</v>
      </c>
      <c r="AC53" s="471">
        <f t="shared" si="1"/>
        <v>34902</v>
      </c>
      <c r="AE53" s="688"/>
      <c r="AF53" s="688"/>
    </row>
    <row r="54" spans="1:32" ht="15.6" customHeight="1">
      <c r="A54" s="436">
        <v>46</v>
      </c>
      <c r="B54" s="435" t="s">
        <v>190</v>
      </c>
      <c r="C54" s="434">
        <v>11287</v>
      </c>
      <c r="D54" s="434">
        <v>1</v>
      </c>
      <c r="E54" s="434">
        <v>0</v>
      </c>
      <c r="F54" s="437">
        <v>0</v>
      </c>
      <c r="G54" s="598">
        <v>0</v>
      </c>
      <c r="H54" s="434">
        <v>0</v>
      </c>
      <c r="I54" s="434">
        <v>0</v>
      </c>
      <c r="J54" s="434">
        <v>0</v>
      </c>
      <c r="K54" s="434">
        <v>0</v>
      </c>
      <c r="L54" s="434">
        <v>0</v>
      </c>
      <c r="M54" s="434">
        <v>0</v>
      </c>
      <c r="N54" s="434">
        <v>0</v>
      </c>
      <c r="O54" s="434">
        <v>0</v>
      </c>
      <c r="P54" s="434">
        <v>0</v>
      </c>
      <c r="Q54" s="434">
        <v>0</v>
      </c>
      <c r="R54" s="434">
        <v>0</v>
      </c>
      <c r="S54" s="434">
        <v>0</v>
      </c>
      <c r="T54" s="434">
        <v>0</v>
      </c>
      <c r="U54" s="434">
        <v>0</v>
      </c>
      <c r="V54" s="434">
        <v>0</v>
      </c>
      <c r="W54" s="434">
        <v>0</v>
      </c>
      <c r="X54" s="434">
        <v>0</v>
      </c>
      <c r="Y54" s="434">
        <v>0</v>
      </c>
      <c r="Z54" s="434">
        <v>0</v>
      </c>
      <c r="AA54" s="434">
        <v>0</v>
      </c>
      <c r="AB54" s="434">
        <v>0</v>
      </c>
      <c r="AC54" s="471">
        <f t="shared" si="1"/>
        <v>11288</v>
      </c>
      <c r="AE54" s="688"/>
      <c r="AF54" s="688"/>
    </row>
    <row r="55" spans="1:32" ht="15.6" customHeight="1">
      <c r="A55" s="436">
        <v>47</v>
      </c>
      <c r="B55" s="435" t="s">
        <v>136</v>
      </c>
      <c r="C55" s="434">
        <v>9189</v>
      </c>
      <c r="D55" s="434">
        <v>0</v>
      </c>
      <c r="E55" s="434">
        <v>0</v>
      </c>
      <c r="F55" s="434">
        <v>0</v>
      </c>
      <c r="G55" s="434">
        <v>0</v>
      </c>
      <c r="H55" s="434">
        <v>0</v>
      </c>
      <c r="I55" s="434">
        <v>0</v>
      </c>
      <c r="J55" s="434">
        <v>0</v>
      </c>
      <c r="K55" s="434">
        <v>0</v>
      </c>
      <c r="L55" s="434">
        <v>0</v>
      </c>
      <c r="M55" s="434">
        <v>0</v>
      </c>
      <c r="N55" s="434">
        <v>0</v>
      </c>
      <c r="O55" s="434">
        <v>0</v>
      </c>
      <c r="P55" s="434">
        <v>0</v>
      </c>
      <c r="Q55" s="434">
        <v>0</v>
      </c>
      <c r="R55" s="434">
        <v>0</v>
      </c>
      <c r="S55" s="434">
        <v>0</v>
      </c>
      <c r="T55" s="434">
        <v>0</v>
      </c>
      <c r="U55" s="434">
        <v>0</v>
      </c>
      <c r="V55" s="434">
        <v>0</v>
      </c>
      <c r="W55" s="434">
        <v>0</v>
      </c>
      <c r="X55" s="434">
        <v>0</v>
      </c>
      <c r="Y55" s="434">
        <v>0</v>
      </c>
      <c r="Z55" s="434">
        <v>0</v>
      </c>
      <c r="AA55" s="434">
        <v>0</v>
      </c>
      <c r="AB55" s="434">
        <v>0</v>
      </c>
      <c r="AC55" s="471">
        <f t="shared" si="1"/>
        <v>9189</v>
      </c>
      <c r="AE55" s="688"/>
      <c r="AF55" s="688"/>
    </row>
    <row r="56" spans="1:32" ht="15.6" customHeight="1">
      <c r="A56" s="436">
        <v>48</v>
      </c>
      <c r="B56" s="435" t="s">
        <v>137</v>
      </c>
      <c r="C56" s="434">
        <v>13178</v>
      </c>
      <c r="D56" s="434">
        <v>2</v>
      </c>
      <c r="E56" s="598">
        <v>0</v>
      </c>
      <c r="F56" s="598">
        <v>0</v>
      </c>
      <c r="G56" s="437">
        <v>0</v>
      </c>
      <c r="H56" s="434">
        <v>0</v>
      </c>
      <c r="I56" s="434">
        <v>1</v>
      </c>
      <c r="J56" s="434">
        <v>0</v>
      </c>
      <c r="K56" s="434">
        <v>0</v>
      </c>
      <c r="L56" s="434">
        <v>0</v>
      </c>
      <c r="M56" s="434">
        <v>0</v>
      </c>
      <c r="N56" s="434">
        <v>0</v>
      </c>
      <c r="O56" s="434">
        <v>0</v>
      </c>
      <c r="P56" s="434">
        <v>0</v>
      </c>
      <c r="Q56" s="434">
        <v>0</v>
      </c>
      <c r="R56" s="434">
        <v>0</v>
      </c>
      <c r="S56" s="434">
        <v>0</v>
      </c>
      <c r="T56" s="434">
        <v>0</v>
      </c>
      <c r="U56" s="434">
        <v>0</v>
      </c>
      <c r="V56" s="434">
        <v>0</v>
      </c>
      <c r="W56" s="434">
        <v>0</v>
      </c>
      <c r="X56" s="434">
        <v>0</v>
      </c>
      <c r="Y56" s="434">
        <v>0</v>
      </c>
      <c r="Z56" s="434">
        <v>0</v>
      </c>
      <c r="AA56" s="434">
        <v>0</v>
      </c>
      <c r="AB56" s="434">
        <v>0</v>
      </c>
      <c r="AC56" s="471">
        <f t="shared" si="1"/>
        <v>13181</v>
      </c>
      <c r="AE56" s="688"/>
      <c r="AF56" s="688"/>
    </row>
    <row r="57" spans="1:32" ht="15.6" customHeight="1">
      <c r="A57" s="436">
        <v>49</v>
      </c>
      <c r="B57" s="435" t="s">
        <v>138</v>
      </c>
      <c r="C57" s="434">
        <v>2566</v>
      </c>
      <c r="D57" s="598">
        <v>0</v>
      </c>
      <c r="E57" s="598">
        <v>0</v>
      </c>
      <c r="F57" s="434">
        <v>0</v>
      </c>
      <c r="G57" s="598">
        <v>0</v>
      </c>
      <c r="H57" s="434">
        <v>0</v>
      </c>
      <c r="I57" s="434">
        <v>0</v>
      </c>
      <c r="J57" s="434">
        <v>0</v>
      </c>
      <c r="K57" s="434">
        <v>0</v>
      </c>
      <c r="L57" s="434">
        <v>0</v>
      </c>
      <c r="M57" s="434">
        <v>0</v>
      </c>
      <c r="N57" s="434">
        <v>0</v>
      </c>
      <c r="O57" s="434">
        <v>0</v>
      </c>
      <c r="P57" s="434">
        <v>0</v>
      </c>
      <c r="Q57" s="434">
        <v>0</v>
      </c>
      <c r="R57" s="434">
        <v>0</v>
      </c>
      <c r="S57" s="434">
        <v>0</v>
      </c>
      <c r="T57" s="434">
        <v>0</v>
      </c>
      <c r="U57" s="434">
        <v>0</v>
      </c>
      <c r="V57" s="434">
        <v>0</v>
      </c>
      <c r="W57" s="434">
        <v>0</v>
      </c>
      <c r="X57" s="434">
        <v>0</v>
      </c>
      <c r="Y57" s="434">
        <v>0</v>
      </c>
      <c r="Z57" s="434">
        <v>0</v>
      </c>
      <c r="AA57" s="434">
        <v>0</v>
      </c>
      <c r="AB57" s="434">
        <v>0</v>
      </c>
      <c r="AC57" s="471">
        <f t="shared" si="1"/>
        <v>2566</v>
      </c>
      <c r="AE57" s="688"/>
      <c r="AF57" s="688"/>
    </row>
    <row r="58" spans="1:32" ht="15.6" customHeight="1">
      <c r="A58" s="436">
        <v>50</v>
      </c>
      <c r="B58" s="435" t="s">
        <v>139</v>
      </c>
      <c r="C58" s="434">
        <v>8490</v>
      </c>
      <c r="D58" s="598">
        <v>0</v>
      </c>
      <c r="E58" s="434">
        <v>0</v>
      </c>
      <c r="F58" s="434">
        <v>0</v>
      </c>
      <c r="G58" s="598">
        <v>0</v>
      </c>
      <c r="H58" s="434">
        <v>0</v>
      </c>
      <c r="I58" s="434">
        <v>0</v>
      </c>
      <c r="J58" s="434">
        <v>0</v>
      </c>
      <c r="K58" s="434">
        <v>0</v>
      </c>
      <c r="L58" s="434">
        <v>0</v>
      </c>
      <c r="M58" s="434">
        <v>0</v>
      </c>
      <c r="N58" s="434">
        <v>0</v>
      </c>
      <c r="O58" s="434">
        <v>0</v>
      </c>
      <c r="P58" s="434">
        <v>0</v>
      </c>
      <c r="Q58" s="434">
        <v>0</v>
      </c>
      <c r="R58" s="434">
        <v>0</v>
      </c>
      <c r="S58" s="434">
        <v>0</v>
      </c>
      <c r="T58" s="434">
        <v>0</v>
      </c>
      <c r="U58" s="434">
        <v>0</v>
      </c>
      <c r="V58" s="434">
        <v>0</v>
      </c>
      <c r="W58" s="434">
        <v>0</v>
      </c>
      <c r="X58" s="434">
        <v>0</v>
      </c>
      <c r="Y58" s="434">
        <v>0</v>
      </c>
      <c r="Z58" s="434">
        <v>0</v>
      </c>
      <c r="AA58" s="434">
        <v>0</v>
      </c>
      <c r="AB58" s="434">
        <v>0</v>
      </c>
      <c r="AC58" s="471">
        <f t="shared" si="1"/>
        <v>8490</v>
      </c>
      <c r="AE58" s="688"/>
      <c r="AF58" s="688"/>
    </row>
    <row r="59" spans="1:32" ht="15.6" customHeight="1">
      <c r="A59" s="436">
        <v>51</v>
      </c>
      <c r="B59" s="435" t="s">
        <v>140</v>
      </c>
      <c r="C59" s="434">
        <v>13115</v>
      </c>
      <c r="D59" s="598">
        <v>0</v>
      </c>
      <c r="E59" s="598">
        <v>0</v>
      </c>
      <c r="F59" s="598">
        <v>0</v>
      </c>
      <c r="G59" s="434">
        <v>0</v>
      </c>
      <c r="H59" s="598">
        <v>0</v>
      </c>
      <c r="I59" s="434">
        <v>0</v>
      </c>
      <c r="J59" s="434">
        <v>0</v>
      </c>
      <c r="K59" s="434">
        <v>0</v>
      </c>
      <c r="L59" s="434">
        <v>0</v>
      </c>
      <c r="M59" s="434">
        <v>0</v>
      </c>
      <c r="N59" s="598">
        <v>0</v>
      </c>
      <c r="O59" s="434">
        <v>0</v>
      </c>
      <c r="P59" s="434">
        <v>0</v>
      </c>
      <c r="Q59" s="434">
        <v>0</v>
      </c>
      <c r="R59" s="434">
        <v>0</v>
      </c>
      <c r="S59" s="434">
        <v>0</v>
      </c>
      <c r="T59" s="434">
        <v>0</v>
      </c>
      <c r="U59" s="434">
        <v>0</v>
      </c>
      <c r="V59" s="434">
        <v>0</v>
      </c>
      <c r="W59" s="434">
        <v>0</v>
      </c>
      <c r="X59" s="434">
        <v>0</v>
      </c>
      <c r="Y59" s="434">
        <v>0</v>
      </c>
      <c r="Z59" s="434">
        <v>0</v>
      </c>
      <c r="AA59" s="434">
        <v>0</v>
      </c>
      <c r="AB59" s="434">
        <v>0</v>
      </c>
      <c r="AC59" s="471">
        <f t="shared" si="1"/>
        <v>13115</v>
      </c>
      <c r="AE59" s="688"/>
      <c r="AF59" s="688"/>
    </row>
    <row r="60" spans="1:32" ht="15.6" customHeight="1">
      <c r="A60" s="436">
        <v>52</v>
      </c>
      <c r="B60" s="435" t="s">
        <v>141</v>
      </c>
      <c r="C60" s="434">
        <v>11798</v>
      </c>
      <c r="D60" s="434">
        <v>0</v>
      </c>
      <c r="E60" s="598">
        <v>0</v>
      </c>
      <c r="F60" s="598">
        <v>0</v>
      </c>
      <c r="G60" s="598">
        <v>0</v>
      </c>
      <c r="H60" s="598">
        <v>0</v>
      </c>
      <c r="I60" s="434">
        <v>0</v>
      </c>
      <c r="J60" s="434">
        <v>0</v>
      </c>
      <c r="K60" s="434">
        <v>0</v>
      </c>
      <c r="L60" s="434">
        <v>0</v>
      </c>
      <c r="M60" s="434">
        <v>0</v>
      </c>
      <c r="N60" s="434">
        <v>0</v>
      </c>
      <c r="O60" s="434">
        <v>1</v>
      </c>
      <c r="P60" s="434">
        <v>0</v>
      </c>
      <c r="Q60" s="434">
        <v>0</v>
      </c>
      <c r="R60" s="434">
        <v>0</v>
      </c>
      <c r="S60" s="434">
        <v>0</v>
      </c>
      <c r="T60" s="434">
        <v>0</v>
      </c>
      <c r="U60" s="434">
        <v>0</v>
      </c>
      <c r="V60" s="434">
        <v>0</v>
      </c>
      <c r="W60" s="434">
        <v>0</v>
      </c>
      <c r="X60" s="434">
        <v>0</v>
      </c>
      <c r="Y60" s="434">
        <v>0</v>
      </c>
      <c r="Z60" s="434">
        <v>0</v>
      </c>
      <c r="AA60" s="434">
        <v>0</v>
      </c>
      <c r="AB60" s="434">
        <v>0</v>
      </c>
      <c r="AC60" s="471">
        <f t="shared" si="1"/>
        <v>11799</v>
      </c>
      <c r="AE60" s="688"/>
      <c r="AF60" s="688"/>
    </row>
    <row r="61" spans="1:32" ht="15.6" customHeight="1">
      <c r="A61" s="436">
        <v>53</v>
      </c>
      <c r="B61" s="435" t="s">
        <v>142</v>
      </c>
      <c r="C61" s="434">
        <v>8927</v>
      </c>
      <c r="D61" s="598">
        <v>0</v>
      </c>
      <c r="E61" s="434">
        <v>0</v>
      </c>
      <c r="F61" s="434">
        <v>0</v>
      </c>
      <c r="G61" s="598">
        <v>0</v>
      </c>
      <c r="H61" s="434">
        <v>0</v>
      </c>
      <c r="I61" s="434">
        <v>0</v>
      </c>
      <c r="J61" s="434">
        <v>0</v>
      </c>
      <c r="K61" s="434">
        <v>0</v>
      </c>
      <c r="L61" s="434">
        <v>0</v>
      </c>
      <c r="M61" s="437">
        <v>0</v>
      </c>
      <c r="N61" s="437">
        <v>0</v>
      </c>
      <c r="O61" s="434">
        <v>0</v>
      </c>
      <c r="P61" s="434">
        <v>0</v>
      </c>
      <c r="Q61" s="434">
        <v>0</v>
      </c>
      <c r="R61" s="434">
        <v>0</v>
      </c>
      <c r="S61" s="434">
        <v>0</v>
      </c>
      <c r="T61" s="434">
        <v>0</v>
      </c>
      <c r="U61" s="434">
        <v>0</v>
      </c>
      <c r="V61" s="434">
        <v>0</v>
      </c>
      <c r="W61" s="434">
        <v>0</v>
      </c>
      <c r="X61" s="434">
        <v>0</v>
      </c>
      <c r="Y61" s="434">
        <v>0</v>
      </c>
      <c r="Z61" s="434">
        <v>0</v>
      </c>
      <c r="AA61" s="434">
        <v>0</v>
      </c>
      <c r="AB61" s="434">
        <v>0</v>
      </c>
      <c r="AC61" s="471">
        <f t="shared" si="1"/>
        <v>8927</v>
      </c>
      <c r="AE61" s="688"/>
      <c r="AF61" s="688"/>
    </row>
    <row r="62" spans="1:32" ht="15.6" customHeight="1">
      <c r="A62" s="436">
        <v>54</v>
      </c>
      <c r="B62" s="435" t="s">
        <v>143</v>
      </c>
      <c r="C62" s="434">
        <v>10512</v>
      </c>
      <c r="D62" s="598">
        <v>1</v>
      </c>
      <c r="E62" s="598">
        <v>0</v>
      </c>
      <c r="F62" s="598">
        <v>0</v>
      </c>
      <c r="G62" s="598">
        <v>0</v>
      </c>
      <c r="H62" s="598">
        <v>0</v>
      </c>
      <c r="I62" s="598">
        <v>0</v>
      </c>
      <c r="J62" s="434">
        <v>0</v>
      </c>
      <c r="K62" s="434">
        <v>0</v>
      </c>
      <c r="L62" s="434">
        <v>0</v>
      </c>
      <c r="M62" s="434">
        <v>0</v>
      </c>
      <c r="N62" s="434">
        <v>0</v>
      </c>
      <c r="O62" s="434">
        <v>0</v>
      </c>
      <c r="P62" s="434">
        <v>0</v>
      </c>
      <c r="Q62" s="434">
        <v>1</v>
      </c>
      <c r="R62" s="434">
        <v>0</v>
      </c>
      <c r="S62" s="434">
        <v>0</v>
      </c>
      <c r="T62" s="434">
        <v>0</v>
      </c>
      <c r="U62" s="434">
        <v>0</v>
      </c>
      <c r="V62" s="434">
        <v>0</v>
      </c>
      <c r="W62" s="434">
        <v>0</v>
      </c>
      <c r="X62" s="434">
        <v>0</v>
      </c>
      <c r="Y62" s="434">
        <v>0</v>
      </c>
      <c r="Z62" s="434">
        <v>0</v>
      </c>
      <c r="AA62" s="434">
        <v>0</v>
      </c>
      <c r="AB62" s="434">
        <v>0</v>
      </c>
      <c r="AC62" s="471">
        <f t="shared" si="1"/>
        <v>10514</v>
      </c>
      <c r="AE62" s="688"/>
      <c r="AF62" s="688"/>
    </row>
    <row r="63" spans="1:32" ht="15.6" customHeight="1">
      <c r="A63" s="436">
        <v>55</v>
      </c>
      <c r="B63" s="435" t="s">
        <v>144</v>
      </c>
      <c r="C63" s="434">
        <v>23339</v>
      </c>
      <c r="D63" s="598">
        <v>2</v>
      </c>
      <c r="E63" s="434">
        <v>1</v>
      </c>
      <c r="F63" s="598">
        <v>0</v>
      </c>
      <c r="G63" s="437">
        <v>0</v>
      </c>
      <c r="H63" s="598">
        <v>0</v>
      </c>
      <c r="I63" s="434">
        <v>0</v>
      </c>
      <c r="J63" s="434">
        <v>0</v>
      </c>
      <c r="K63" s="434">
        <v>0</v>
      </c>
      <c r="L63" s="434">
        <v>0</v>
      </c>
      <c r="M63" s="434">
        <v>0</v>
      </c>
      <c r="N63" s="598">
        <v>0</v>
      </c>
      <c r="O63" s="434">
        <v>0</v>
      </c>
      <c r="P63" s="434">
        <v>0</v>
      </c>
      <c r="Q63" s="434">
        <v>0</v>
      </c>
      <c r="R63" s="434">
        <v>0</v>
      </c>
      <c r="S63" s="434">
        <v>0</v>
      </c>
      <c r="T63" s="434">
        <v>0</v>
      </c>
      <c r="U63" s="434">
        <v>0</v>
      </c>
      <c r="V63" s="434">
        <v>0</v>
      </c>
      <c r="W63" s="434">
        <v>0</v>
      </c>
      <c r="X63" s="434">
        <v>0</v>
      </c>
      <c r="Y63" s="434">
        <v>0</v>
      </c>
      <c r="Z63" s="434">
        <v>0</v>
      </c>
      <c r="AA63" s="434">
        <v>0</v>
      </c>
      <c r="AB63" s="434">
        <v>0</v>
      </c>
      <c r="AC63" s="471">
        <f t="shared" si="1"/>
        <v>23342</v>
      </c>
      <c r="AE63" s="688"/>
      <c r="AF63" s="688"/>
    </row>
    <row r="64" spans="1:32" ht="15.6" customHeight="1">
      <c r="A64" s="436">
        <v>56</v>
      </c>
      <c r="B64" s="435" t="s">
        <v>145</v>
      </c>
      <c r="C64" s="434">
        <v>2028</v>
      </c>
      <c r="D64" s="434">
        <v>0</v>
      </c>
      <c r="E64" s="434">
        <v>0</v>
      </c>
      <c r="F64" s="598">
        <v>0</v>
      </c>
      <c r="G64" s="434">
        <v>0</v>
      </c>
      <c r="H64" s="434">
        <v>0</v>
      </c>
      <c r="I64" s="434">
        <v>0</v>
      </c>
      <c r="J64" s="434">
        <v>0</v>
      </c>
      <c r="K64" s="434">
        <v>0</v>
      </c>
      <c r="L64" s="434">
        <v>0</v>
      </c>
      <c r="M64" s="434">
        <v>0</v>
      </c>
      <c r="N64" s="434">
        <v>0</v>
      </c>
      <c r="O64" s="434">
        <v>0</v>
      </c>
      <c r="P64" s="434">
        <v>0</v>
      </c>
      <c r="Q64" s="434">
        <v>0</v>
      </c>
      <c r="R64" s="434">
        <v>0</v>
      </c>
      <c r="S64" s="434">
        <v>0</v>
      </c>
      <c r="T64" s="434">
        <v>0</v>
      </c>
      <c r="U64" s="434">
        <v>0</v>
      </c>
      <c r="V64" s="434">
        <v>0</v>
      </c>
      <c r="W64" s="434">
        <v>0</v>
      </c>
      <c r="X64" s="434">
        <v>0</v>
      </c>
      <c r="Y64" s="434">
        <v>0</v>
      </c>
      <c r="Z64" s="434">
        <v>0</v>
      </c>
      <c r="AA64" s="434">
        <v>0</v>
      </c>
      <c r="AB64" s="434">
        <v>0</v>
      </c>
      <c r="AC64" s="471">
        <f t="shared" si="1"/>
        <v>2028</v>
      </c>
      <c r="AE64" s="688"/>
      <c r="AF64" s="688"/>
    </row>
    <row r="65" spans="1:32" ht="15.6" customHeight="1">
      <c r="A65" s="436">
        <v>57</v>
      </c>
      <c r="B65" s="435" t="s">
        <v>146</v>
      </c>
      <c r="C65" s="434">
        <v>3555</v>
      </c>
      <c r="D65" s="434">
        <v>0</v>
      </c>
      <c r="E65" s="598">
        <v>0</v>
      </c>
      <c r="F65" s="434">
        <v>0</v>
      </c>
      <c r="G65" s="434">
        <v>0</v>
      </c>
      <c r="H65" s="434">
        <v>0</v>
      </c>
      <c r="I65" s="434">
        <v>0</v>
      </c>
      <c r="J65" s="434">
        <v>0</v>
      </c>
      <c r="K65" s="434">
        <v>0</v>
      </c>
      <c r="L65" s="434">
        <v>0</v>
      </c>
      <c r="M65" s="434">
        <v>0</v>
      </c>
      <c r="N65" s="434">
        <v>0</v>
      </c>
      <c r="O65" s="434">
        <v>0</v>
      </c>
      <c r="P65" s="434">
        <v>0</v>
      </c>
      <c r="Q65" s="434">
        <v>0</v>
      </c>
      <c r="R65" s="434">
        <v>0</v>
      </c>
      <c r="S65" s="434">
        <v>0</v>
      </c>
      <c r="T65" s="434">
        <v>0</v>
      </c>
      <c r="U65" s="434">
        <v>0</v>
      </c>
      <c r="V65" s="434">
        <v>0</v>
      </c>
      <c r="W65" s="434">
        <v>0</v>
      </c>
      <c r="X65" s="434">
        <v>0</v>
      </c>
      <c r="Y65" s="434">
        <v>0</v>
      </c>
      <c r="Z65" s="434">
        <v>0</v>
      </c>
      <c r="AA65" s="434">
        <v>0</v>
      </c>
      <c r="AB65" s="434">
        <v>0</v>
      </c>
      <c r="AC65" s="471">
        <f t="shared" si="1"/>
        <v>3555</v>
      </c>
      <c r="AE65" s="688"/>
      <c r="AF65" s="688"/>
    </row>
    <row r="66" spans="1:32" ht="15.6" customHeight="1">
      <c r="A66" s="436">
        <v>58</v>
      </c>
      <c r="B66" s="435" t="s">
        <v>147</v>
      </c>
      <c r="C66" s="434">
        <v>13732</v>
      </c>
      <c r="D66" s="598">
        <v>1</v>
      </c>
      <c r="E66" s="598">
        <v>1</v>
      </c>
      <c r="F66" s="598">
        <v>0</v>
      </c>
      <c r="G66" s="598">
        <v>1</v>
      </c>
      <c r="H66" s="434">
        <v>0</v>
      </c>
      <c r="I66" s="434">
        <v>0</v>
      </c>
      <c r="J66" s="434">
        <v>0</v>
      </c>
      <c r="K66" s="434">
        <v>0</v>
      </c>
      <c r="L66" s="434">
        <v>0</v>
      </c>
      <c r="M66" s="437">
        <v>0</v>
      </c>
      <c r="N66" s="437">
        <v>0</v>
      </c>
      <c r="O66" s="434">
        <v>2</v>
      </c>
      <c r="P66" s="434">
        <v>0</v>
      </c>
      <c r="Q66" s="598">
        <v>0</v>
      </c>
      <c r="R66" s="434">
        <v>0</v>
      </c>
      <c r="S66" s="434">
        <v>0</v>
      </c>
      <c r="T66" s="434">
        <v>0</v>
      </c>
      <c r="U66" s="434">
        <v>0</v>
      </c>
      <c r="V66" s="434">
        <v>0</v>
      </c>
      <c r="W66" s="434">
        <v>0</v>
      </c>
      <c r="X66" s="434">
        <v>0</v>
      </c>
      <c r="Y66" s="434">
        <v>0</v>
      </c>
      <c r="Z66" s="434">
        <v>0</v>
      </c>
      <c r="AA66" s="434">
        <v>0</v>
      </c>
      <c r="AB66" s="434">
        <v>0</v>
      </c>
      <c r="AC66" s="471">
        <f t="shared" si="1"/>
        <v>13737</v>
      </c>
      <c r="AE66" s="688"/>
      <c r="AF66" s="688"/>
    </row>
    <row r="67" spans="1:32" ht="15.6" customHeight="1">
      <c r="A67" s="436">
        <v>59</v>
      </c>
      <c r="B67" s="435" t="s">
        <v>148</v>
      </c>
      <c r="C67" s="434">
        <v>7940</v>
      </c>
      <c r="D67" s="598">
        <v>2</v>
      </c>
      <c r="E67" s="600">
        <v>2</v>
      </c>
      <c r="F67" s="598">
        <v>1</v>
      </c>
      <c r="G67" s="600">
        <v>1</v>
      </c>
      <c r="H67" s="437">
        <v>1</v>
      </c>
      <c r="I67" s="598">
        <v>0</v>
      </c>
      <c r="J67" s="437">
        <v>0</v>
      </c>
      <c r="K67" s="434">
        <v>0</v>
      </c>
      <c r="L67" s="434">
        <v>0</v>
      </c>
      <c r="M67" s="434">
        <v>0</v>
      </c>
      <c r="N67" s="434">
        <v>0</v>
      </c>
      <c r="O67" s="434">
        <v>0</v>
      </c>
      <c r="P67" s="434">
        <v>0</v>
      </c>
      <c r="Q67" s="598">
        <v>0</v>
      </c>
      <c r="R67" s="434">
        <v>0</v>
      </c>
      <c r="S67" s="434">
        <v>0</v>
      </c>
      <c r="T67" s="434">
        <v>0</v>
      </c>
      <c r="U67" s="434">
        <v>0</v>
      </c>
      <c r="V67" s="434">
        <v>0</v>
      </c>
      <c r="W67" s="434">
        <v>0</v>
      </c>
      <c r="X67" s="434">
        <v>0</v>
      </c>
      <c r="Y67" s="434">
        <v>0</v>
      </c>
      <c r="Z67" s="434">
        <v>0</v>
      </c>
      <c r="AA67" s="434">
        <v>0</v>
      </c>
      <c r="AB67" s="434">
        <v>0</v>
      </c>
      <c r="AC67" s="471">
        <f t="shared" si="1"/>
        <v>7947</v>
      </c>
      <c r="AE67" s="688"/>
      <c r="AF67" s="688"/>
    </row>
    <row r="68" spans="1:32" ht="15.6" customHeight="1">
      <c r="A68" s="436">
        <v>60</v>
      </c>
      <c r="B68" s="435" t="s">
        <v>149</v>
      </c>
      <c r="C68" s="434">
        <v>10115</v>
      </c>
      <c r="D68" s="434">
        <v>0</v>
      </c>
      <c r="E68" s="598">
        <v>0</v>
      </c>
      <c r="F68" s="437">
        <v>0</v>
      </c>
      <c r="G68" s="434">
        <v>0</v>
      </c>
      <c r="H68" s="434">
        <v>0</v>
      </c>
      <c r="I68" s="434">
        <v>0</v>
      </c>
      <c r="J68" s="434">
        <v>0</v>
      </c>
      <c r="K68" s="434">
        <v>0</v>
      </c>
      <c r="L68" s="434">
        <v>0</v>
      </c>
      <c r="M68" s="598">
        <v>0</v>
      </c>
      <c r="N68" s="434">
        <v>0</v>
      </c>
      <c r="O68" s="434">
        <v>0</v>
      </c>
      <c r="P68" s="434">
        <v>0</v>
      </c>
      <c r="Q68" s="434">
        <v>0</v>
      </c>
      <c r="R68" s="434">
        <v>0</v>
      </c>
      <c r="S68" s="434">
        <v>0</v>
      </c>
      <c r="T68" s="434">
        <v>0</v>
      </c>
      <c r="U68" s="434">
        <v>0</v>
      </c>
      <c r="V68" s="434">
        <v>0</v>
      </c>
      <c r="W68" s="434">
        <v>0</v>
      </c>
      <c r="X68" s="434">
        <v>0</v>
      </c>
      <c r="Y68" s="434">
        <v>0</v>
      </c>
      <c r="Z68" s="434">
        <v>0</v>
      </c>
      <c r="AA68" s="434">
        <v>0</v>
      </c>
      <c r="AB68" s="434">
        <v>0</v>
      </c>
      <c r="AC68" s="471">
        <f t="shared" si="1"/>
        <v>10115</v>
      </c>
      <c r="AE68" s="688"/>
      <c r="AF68" s="688"/>
    </row>
    <row r="69" spans="1:32" ht="15.6" customHeight="1">
      <c r="A69" s="436">
        <v>61</v>
      </c>
      <c r="B69" s="435" t="s">
        <v>150</v>
      </c>
      <c r="C69" s="434">
        <v>6191</v>
      </c>
      <c r="D69" s="598">
        <v>0</v>
      </c>
      <c r="E69" s="434">
        <v>0</v>
      </c>
      <c r="F69" s="434">
        <v>0</v>
      </c>
      <c r="G69" s="598">
        <v>0</v>
      </c>
      <c r="H69" s="434">
        <v>0</v>
      </c>
      <c r="I69" s="434">
        <v>0</v>
      </c>
      <c r="J69" s="434">
        <v>0</v>
      </c>
      <c r="K69" s="434">
        <v>0</v>
      </c>
      <c r="L69" s="434">
        <v>0</v>
      </c>
      <c r="M69" s="434">
        <v>0</v>
      </c>
      <c r="N69" s="434">
        <v>0</v>
      </c>
      <c r="O69" s="434">
        <v>0</v>
      </c>
      <c r="P69" s="434">
        <v>0</v>
      </c>
      <c r="Q69" s="434">
        <v>0</v>
      </c>
      <c r="R69" s="434">
        <v>0</v>
      </c>
      <c r="S69" s="434">
        <v>0</v>
      </c>
      <c r="T69" s="434">
        <v>0</v>
      </c>
      <c r="U69" s="434">
        <v>0</v>
      </c>
      <c r="V69" s="434">
        <v>0</v>
      </c>
      <c r="W69" s="434">
        <v>0</v>
      </c>
      <c r="X69" s="434">
        <v>0</v>
      </c>
      <c r="Y69" s="434">
        <v>0</v>
      </c>
      <c r="Z69" s="434">
        <v>0</v>
      </c>
      <c r="AA69" s="434">
        <v>0</v>
      </c>
      <c r="AB69" s="434">
        <v>0</v>
      </c>
      <c r="AC69" s="471">
        <f t="shared" si="1"/>
        <v>6191</v>
      </c>
      <c r="AE69" s="688"/>
      <c r="AF69" s="688"/>
    </row>
    <row r="70" spans="1:32" ht="15.6" customHeight="1">
      <c r="A70" s="436">
        <v>62</v>
      </c>
      <c r="B70" s="435" t="s">
        <v>151</v>
      </c>
      <c r="C70" s="434">
        <v>1240</v>
      </c>
      <c r="D70" s="598">
        <v>0</v>
      </c>
      <c r="E70" s="434">
        <v>0</v>
      </c>
      <c r="F70" s="434">
        <v>0</v>
      </c>
      <c r="G70" s="434">
        <v>0</v>
      </c>
      <c r="H70" s="434">
        <v>0</v>
      </c>
      <c r="I70" s="434">
        <v>0</v>
      </c>
      <c r="J70" s="434">
        <v>0</v>
      </c>
      <c r="K70" s="434">
        <v>0</v>
      </c>
      <c r="L70" s="434">
        <v>0</v>
      </c>
      <c r="M70" s="434">
        <v>0</v>
      </c>
      <c r="N70" s="434">
        <v>0</v>
      </c>
      <c r="O70" s="434">
        <v>0</v>
      </c>
      <c r="P70" s="434">
        <v>0</v>
      </c>
      <c r="Q70" s="434">
        <v>0</v>
      </c>
      <c r="R70" s="434">
        <v>0</v>
      </c>
      <c r="S70" s="434">
        <v>0</v>
      </c>
      <c r="T70" s="434">
        <v>0</v>
      </c>
      <c r="U70" s="434">
        <v>0</v>
      </c>
      <c r="V70" s="434">
        <v>0</v>
      </c>
      <c r="W70" s="434">
        <v>0</v>
      </c>
      <c r="X70" s="434">
        <v>0</v>
      </c>
      <c r="Y70" s="434">
        <v>0</v>
      </c>
      <c r="Z70" s="434">
        <v>0</v>
      </c>
      <c r="AA70" s="434">
        <v>0</v>
      </c>
      <c r="AB70" s="434">
        <v>0</v>
      </c>
      <c r="AC70" s="471">
        <f t="shared" si="1"/>
        <v>1240</v>
      </c>
      <c r="AE70" s="688"/>
      <c r="AF70" s="688"/>
    </row>
    <row r="71" spans="1:32" ht="14.85" customHeight="1">
      <c r="A71" s="436">
        <v>63</v>
      </c>
      <c r="B71" s="435" t="s">
        <v>191</v>
      </c>
      <c r="C71" s="434">
        <v>20568</v>
      </c>
      <c r="D71" s="434">
        <v>3</v>
      </c>
      <c r="E71" s="598">
        <v>0</v>
      </c>
      <c r="F71" s="434">
        <v>0</v>
      </c>
      <c r="G71" s="434">
        <v>0</v>
      </c>
      <c r="H71" s="434">
        <v>0</v>
      </c>
      <c r="I71" s="434">
        <v>0</v>
      </c>
      <c r="J71" s="598">
        <v>0</v>
      </c>
      <c r="K71" s="598">
        <v>0</v>
      </c>
      <c r="L71" s="434">
        <v>0</v>
      </c>
      <c r="M71" s="434">
        <v>0</v>
      </c>
      <c r="N71" s="434">
        <v>0</v>
      </c>
      <c r="O71" s="434">
        <v>0</v>
      </c>
      <c r="P71" s="434">
        <v>0</v>
      </c>
      <c r="Q71" s="434">
        <v>0</v>
      </c>
      <c r="R71" s="434">
        <v>0</v>
      </c>
      <c r="S71" s="434">
        <v>0</v>
      </c>
      <c r="T71" s="434">
        <v>0</v>
      </c>
      <c r="U71" s="434">
        <v>0</v>
      </c>
      <c r="V71" s="434">
        <v>0</v>
      </c>
      <c r="W71" s="434">
        <v>0</v>
      </c>
      <c r="X71" s="434">
        <v>0</v>
      </c>
      <c r="Y71" s="434">
        <v>0</v>
      </c>
      <c r="Z71" s="434">
        <v>0</v>
      </c>
      <c r="AA71" s="434">
        <v>0</v>
      </c>
      <c r="AB71" s="434">
        <v>0</v>
      </c>
      <c r="AC71" s="471">
        <f t="shared" si="1"/>
        <v>20571</v>
      </c>
      <c r="AE71" s="688"/>
      <c r="AF71" s="688"/>
    </row>
    <row r="72" spans="1:32" ht="14.85" customHeight="1">
      <c r="A72" s="436">
        <v>64</v>
      </c>
      <c r="B72" s="435" t="s">
        <v>152</v>
      </c>
      <c r="C72" s="434">
        <v>7689</v>
      </c>
      <c r="D72" s="598">
        <v>1</v>
      </c>
      <c r="E72" s="598">
        <v>1</v>
      </c>
      <c r="F72" s="434">
        <v>0</v>
      </c>
      <c r="G72" s="434">
        <v>1</v>
      </c>
      <c r="H72" s="434">
        <v>0</v>
      </c>
      <c r="I72" s="434">
        <v>0</v>
      </c>
      <c r="J72" s="434">
        <v>0</v>
      </c>
      <c r="K72" s="434">
        <v>0</v>
      </c>
      <c r="L72" s="434">
        <v>0</v>
      </c>
      <c r="M72" s="434">
        <v>0</v>
      </c>
      <c r="N72" s="434">
        <v>0</v>
      </c>
      <c r="O72" s="434">
        <v>0</v>
      </c>
      <c r="P72" s="434">
        <v>0</v>
      </c>
      <c r="Q72" s="434">
        <v>0</v>
      </c>
      <c r="R72" s="434">
        <v>0</v>
      </c>
      <c r="S72" s="434">
        <v>0</v>
      </c>
      <c r="T72" s="434">
        <v>0</v>
      </c>
      <c r="U72" s="434">
        <v>0</v>
      </c>
      <c r="V72" s="434">
        <v>0</v>
      </c>
      <c r="W72" s="434">
        <v>0</v>
      </c>
      <c r="X72" s="434">
        <v>0</v>
      </c>
      <c r="Y72" s="434">
        <v>0</v>
      </c>
      <c r="Z72" s="434">
        <v>0</v>
      </c>
      <c r="AA72" s="434">
        <v>0</v>
      </c>
      <c r="AB72" s="434">
        <v>0</v>
      </c>
      <c r="AC72" s="471">
        <f t="shared" si="1"/>
        <v>7692</v>
      </c>
      <c r="AE72" s="688"/>
      <c r="AF72" s="688"/>
    </row>
    <row r="73" spans="1:32" ht="14.85" customHeight="1">
      <c r="A73" s="436">
        <v>65</v>
      </c>
      <c r="B73" s="435" t="s">
        <v>153</v>
      </c>
      <c r="C73" s="434">
        <v>3302</v>
      </c>
      <c r="D73" s="434">
        <v>0</v>
      </c>
      <c r="E73" s="598">
        <v>1</v>
      </c>
      <c r="F73" s="437">
        <v>0</v>
      </c>
      <c r="G73" s="598">
        <v>1</v>
      </c>
      <c r="H73" s="434">
        <v>0</v>
      </c>
      <c r="I73" s="434">
        <v>0</v>
      </c>
      <c r="J73" s="434">
        <v>0</v>
      </c>
      <c r="K73" s="434">
        <v>0</v>
      </c>
      <c r="L73" s="434">
        <v>0</v>
      </c>
      <c r="M73" s="434">
        <v>0</v>
      </c>
      <c r="N73" s="434">
        <v>0</v>
      </c>
      <c r="O73" s="434">
        <v>0</v>
      </c>
      <c r="P73" s="434">
        <v>0</v>
      </c>
      <c r="Q73" s="434">
        <v>0</v>
      </c>
      <c r="R73" s="434">
        <v>0</v>
      </c>
      <c r="S73" s="434">
        <v>0</v>
      </c>
      <c r="T73" s="434">
        <v>0</v>
      </c>
      <c r="U73" s="434">
        <v>0</v>
      </c>
      <c r="V73" s="434">
        <v>0</v>
      </c>
      <c r="W73" s="434">
        <v>0</v>
      </c>
      <c r="X73" s="434">
        <v>0</v>
      </c>
      <c r="Y73" s="434">
        <v>0</v>
      </c>
      <c r="Z73" s="434">
        <v>0</v>
      </c>
      <c r="AA73" s="434">
        <v>0</v>
      </c>
      <c r="AB73" s="434">
        <v>0</v>
      </c>
      <c r="AC73" s="471">
        <f t="shared" si="1"/>
        <v>3304</v>
      </c>
      <c r="AE73" s="688"/>
      <c r="AF73" s="688"/>
    </row>
    <row r="74" spans="1:32" ht="14.85" customHeight="1">
      <c r="A74" s="436">
        <v>66</v>
      </c>
      <c r="B74" s="435" t="s">
        <v>154</v>
      </c>
      <c r="C74" s="434">
        <v>12938</v>
      </c>
      <c r="D74" s="598">
        <v>0</v>
      </c>
      <c r="E74" s="598">
        <v>0</v>
      </c>
      <c r="F74" s="598">
        <v>0</v>
      </c>
      <c r="G74" s="598">
        <v>0</v>
      </c>
      <c r="H74" s="434">
        <v>0</v>
      </c>
      <c r="I74" s="434">
        <v>0</v>
      </c>
      <c r="J74" s="434">
        <v>0</v>
      </c>
      <c r="K74" s="434">
        <v>0</v>
      </c>
      <c r="L74" s="434">
        <v>0</v>
      </c>
      <c r="M74" s="434">
        <v>0</v>
      </c>
      <c r="N74" s="434">
        <v>0</v>
      </c>
      <c r="O74" s="434">
        <v>0</v>
      </c>
      <c r="P74" s="598">
        <v>0</v>
      </c>
      <c r="Q74" s="434">
        <v>0</v>
      </c>
      <c r="R74" s="434">
        <v>0</v>
      </c>
      <c r="S74" s="434">
        <v>0</v>
      </c>
      <c r="T74" s="434">
        <v>0</v>
      </c>
      <c r="U74" s="434">
        <v>0</v>
      </c>
      <c r="V74" s="434">
        <v>0</v>
      </c>
      <c r="W74" s="434">
        <v>0</v>
      </c>
      <c r="X74" s="434">
        <v>0</v>
      </c>
      <c r="Y74" s="434">
        <v>0</v>
      </c>
      <c r="Z74" s="434">
        <v>0</v>
      </c>
      <c r="AA74" s="434">
        <v>0</v>
      </c>
      <c r="AB74" s="434">
        <v>0</v>
      </c>
      <c r="AC74" s="471">
        <f t="shared" si="1"/>
        <v>12938</v>
      </c>
      <c r="AE74" s="688"/>
      <c r="AF74" s="688"/>
    </row>
    <row r="75" spans="1:32" ht="14.85" customHeight="1">
      <c r="A75" s="436">
        <v>67</v>
      </c>
      <c r="B75" s="435" t="s">
        <v>155</v>
      </c>
      <c r="C75" s="434">
        <v>1674</v>
      </c>
      <c r="D75" s="434">
        <v>0</v>
      </c>
      <c r="E75" s="434">
        <v>0</v>
      </c>
      <c r="F75" s="434">
        <v>0</v>
      </c>
      <c r="G75" s="598">
        <v>1</v>
      </c>
      <c r="H75" s="434">
        <v>0</v>
      </c>
      <c r="I75" s="434">
        <v>0</v>
      </c>
      <c r="J75" s="434">
        <v>0</v>
      </c>
      <c r="K75" s="434">
        <v>0</v>
      </c>
      <c r="L75" s="434">
        <v>0</v>
      </c>
      <c r="M75" s="434">
        <v>0</v>
      </c>
      <c r="N75" s="434">
        <v>0</v>
      </c>
      <c r="O75" s="434">
        <v>0</v>
      </c>
      <c r="P75" s="434">
        <v>0</v>
      </c>
      <c r="Q75" s="434">
        <v>0</v>
      </c>
      <c r="R75" s="434">
        <v>0</v>
      </c>
      <c r="S75" s="434">
        <v>0</v>
      </c>
      <c r="T75" s="434">
        <v>0</v>
      </c>
      <c r="U75" s="434">
        <v>0</v>
      </c>
      <c r="V75" s="434">
        <v>0</v>
      </c>
      <c r="W75" s="434">
        <v>0</v>
      </c>
      <c r="X75" s="434">
        <v>0</v>
      </c>
      <c r="Y75" s="434">
        <v>0</v>
      </c>
      <c r="Z75" s="434">
        <v>0</v>
      </c>
      <c r="AA75" s="434">
        <v>0</v>
      </c>
      <c r="AB75" s="434">
        <v>0</v>
      </c>
      <c r="AC75" s="471">
        <f t="shared" si="1"/>
        <v>1675</v>
      </c>
      <c r="AE75" s="688"/>
      <c r="AF75" s="688"/>
    </row>
    <row r="76" spans="1:32" ht="14.85" customHeight="1">
      <c r="A76" s="436">
        <v>68</v>
      </c>
      <c r="B76" s="435" t="s">
        <v>156</v>
      </c>
      <c r="C76" s="434">
        <v>10423</v>
      </c>
      <c r="D76" s="598">
        <v>0</v>
      </c>
      <c r="E76" s="434">
        <v>1</v>
      </c>
      <c r="F76" s="434">
        <v>0</v>
      </c>
      <c r="G76" s="598">
        <v>0</v>
      </c>
      <c r="H76" s="434">
        <v>0</v>
      </c>
      <c r="I76" s="598">
        <v>0</v>
      </c>
      <c r="J76" s="598">
        <v>0</v>
      </c>
      <c r="K76" s="434">
        <v>0</v>
      </c>
      <c r="L76" s="434">
        <v>0</v>
      </c>
      <c r="M76" s="434">
        <v>0</v>
      </c>
      <c r="N76" s="434">
        <v>0</v>
      </c>
      <c r="O76" s="434">
        <v>0</v>
      </c>
      <c r="P76" s="434">
        <v>0</v>
      </c>
      <c r="Q76" s="434">
        <v>0</v>
      </c>
      <c r="R76" s="434">
        <v>0</v>
      </c>
      <c r="S76" s="434">
        <v>0</v>
      </c>
      <c r="T76" s="434">
        <v>0</v>
      </c>
      <c r="U76" s="434">
        <v>0</v>
      </c>
      <c r="V76" s="434">
        <v>0</v>
      </c>
      <c r="W76" s="434">
        <v>0</v>
      </c>
      <c r="X76" s="434">
        <v>0</v>
      </c>
      <c r="Y76" s="434">
        <v>0</v>
      </c>
      <c r="Z76" s="434">
        <v>0</v>
      </c>
      <c r="AA76" s="434">
        <v>0</v>
      </c>
      <c r="AB76" s="434">
        <v>0</v>
      </c>
      <c r="AC76" s="471">
        <f t="shared" si="1"/>
        <v>10424</v>
      </c>
      <c r="AE76" s="688"/>
      <c r="AF76" s="688"/>
    </row>
    <row r="77" spans="1:32" ht="14.85" customHeight="1">
      <c r="A77" s="436">
        <v>69</v>
      </c>
      <c r="B77" s="435" t="s">
        <v>157</v>
      </c>
      <c r="C77" s="434">
        <v>1665</v>
      </c>
      <c r="D77" s="434">
        <v>0</v>
      </c>
      <c r="E77" s="434">
        <v>0</v>
      </c>
      <c r="F77" s="434">
        <v>0</v>
      </c>
      <c r="G77" s="598">
        <v>0</v>
      </c>
      <c r="H77" s="434">
        <v>0</v>
      </c>
      <c r="I77" s="434">
        <v>0</v>
      </c>
      <c r="J77" s="434">
        <v>0</v>
      </c>
      <c r="K77" s="434">
        <v>0</v>
      </c>
      <c r="L77" s="434">
        <v>0</v>
      </c>
      <c r="M77" s="434">
        <v>0</v>
      </c>
      <c r="N77" s="434">
        <v>0</v>
      </c>
      <c r="O77" s="434">
        <v>0</v>
      </c>
      <c r="P77" s="434">
        <v>0</v>
      </c>
      <c r="Q77" s="434">
        <v>0</v>
      </c>
      <c r="R77" s="434">
        <v>0</v>
      </c>
      <c r="S77" s="434">
        <v>0</v>
      </c>
      <c r="T77" s="434">
        <v>0</v>
      </c>
      <c r="U77" s="434">
        <v>0</v>
      </c>
      <c r="V77" s="434">
        <v>0</v>
      </c>
      <c r="W77" s="434">
        <v>0</v>
      </c>
      <c r="X77" s="434">
        <v>0</v>
      </c>
      <c r="Y77" s="434">
        <v>0</v>
      </c>
      <c r="Z77" s="434">
        <v>0</v>
      </c>
      <c r="AA77" s="434">
        <v>0</v>
      </c>
      <c r="AB77" s="434">
        <v>0</v>
      </c>
      <c r="AC77" s="471">
        <f t="shared" si="1"/>
        <v>1665</v>
      </c>
      <c r="AE77" s="688"/>
      <c r="AF77" s="688"/>
    </row>
    <row r="78" spans="1:32" ht="14.85" customHeight="1">
      <c r="A78" s="436">
        <v>70</v>
      </c>
      <c r="B78" s="435" t="s">
        <v>158</v>
      </c>
      <c r="C78" s="434">
        <v>6208</v>
      </c>
      <c r="D78" s="598">
        <v>4</v>
      </c>
      <c r="E78" s="598">
        <v>0</v>
      </c>
      <c r="F78" s="434">
        <v>0</v>
      </c>
      <c r="G78" s="598">
        <v>1</v>
      </c>
      <c r="H78" s="434">
        <v>0</v>
      </c>
      <c r="I78" s="434">
        <v>0</v>
      </c>
      <c r="J78" s="434">
        <v>0</v>
      </c>
      <c r="K78" s="434">
        <v>0</v>
      </c>
      <c r="L78" s="434">
        <v>0</v>
      </c>
      <c r="M78" s="434">
        <v>0</v>
      </c>
      <c r="N78" s="434">
        <v>0</v>
      </c>
      <c r="O78" s="434">
        <v>0</v>
      </c>
      <c r="P78" s="434">
        <v>0</v>
      </c>
      <c r="Q78" s="434">
        <v>0</v>
      </c>
      <c r="R78" s="434">
        <v>0</v>
      </c>
      <c r="S78" s="434">
        <v>0</v>
      </c>
      <c r="T78" s="434">
        <v>0</v>
      </c>
      <c r="U78" s="434">
        <v>0</v>
      </c>
      <c r="V78" s="434">
        <v>0</v>
      </c>
      <c r="W78" s="434">
        <v>0</v>
      </c>
      <c r="X78" s="434">
        <v>0</v>
      </c>
      <c r="Y78" s="434">
        <v>0</v>
      </c>
      <c r="Z78" s="434">
        <v>0</v>
      </c>
      <c r="AA78" s="434">
        <v>0</v>
      </c>
      <c r="AB78" s="434">
        <v>0</v>
      </c>
      <c r="AC78" s="471">
        <f t="shared" si="1"/>
        <v>6213</v>
      </c>
      <c r="AE78" s="688"/>
      <c r="AF78" s="688"/>
    </row>
    <row r="79" spans="1:32" ht="14.85" customHeight="1">
      <c r="A79" s="436">
        <v>71</v>
      </c>
      <c r="B79" s="435" t="s">
        <v>159</v>
      </c>
      <c r="C79" s="434">
        <v>3408</v>
      </c>
      <c r="D79" s="434">
        <v>0</v>
      </c>
      <c r="E79" s="598">
        <v>0</v>
      </c>
      <c r="F79" s="434">
        <v>0</v>
      </c>
      <c r="G79" s="598">
        <v>0</v>
      </c>
      <c r="H79" s="434">
        <v>0</v>
      </c>
      <c r="I79" s="598">
        <v>0</v>
      </c>
      <c r="J79" s="434">
        <v>0</v>
      </c>
      <c r="K79" s="434">
        <v>0</v>
      </c>
      <c r="L79" s="434">
        <v>0</v>
      </c>
      <c r="M79" s="434">
        <v>0</v>
      </c>
      <c r="N79" s="434">
        <v>0</v>
      </c>
      <c r="O79" s="434">
        <v>0</v>
      </c>
      <c r="P79" s="434">
        <v>0</v>
      </c>
      <c r="Q79" s="434">
        <v>1</v>
      </c>
      <c r="R79" s="434">
        <v>0</v>
      </c>
      <c r="S79" s="434">
        <v>0</v>
      </c>
      <c r="T79" s="434">
        <v>0</v>
      </c>
      <c r="U79" s="434">
        <v>0</v>
      </c>
      <c r="V79" s="434">
        <v>0</v>
      </c>
      <c r="W79" s="434">
        <v>0</v>
      </c>
      <c r="X79" s="434">
        <v>0</v>
      </c>
      <c r="Y79" s="434">
        <v>0</v>
      </c>
      <c r="Z79" s="434">
        <v>0</v>
      </c>
      <c r="AA79" s="434">
        <v>0</v>
      </c>
      <c r="AB79" s="434">
        <v>0</v>
      </c>
      <c r="AC79" s="471">
        <f t="shared" si="1"/>
        <v>3409</v>
      </c>
      <c r="AE79" s="688"/>
      <c r="AF79" s="688"/>
    </row>
    <row r="80" spans="1:32" ht="14.85" customHeight="1">
      <c r="A80" s="436">
        <v>72</v>
      </c>
      <c r="B80" s="435" t="s">
        <v>160</v>
      </c>
      <c r="C80" s="434">
        <v>1176</v>
      </c>
      <c r="D80" s="434">
        <v>0</v>
      </c>
      <c r="E80" s="434">
        <v>0</v>
      </c>
      <c r="F80" s="434">
        <v>0</v>
      </c>
      <c r="G80" s="434">
        <v>0</v>
      </c>
      <c r="H80" s="434">
        <v>0</v>
      </c>
      <c r="I80" s="434">
        <v>0</v>
      </c>
      <c r="J80" s="434">
        <v>0</v>
      </c>
      <c r="K80" s="434">
        <v>0</v>
      </c>
      <c r="L80" s="434">
        <v>0</v>
      </c>
      <c r="M80" s="434">
        <v>0</v>
      </c>
      <c r="N80" s="434">
        <v>0</v>
      </c>
      <c r="O80" s="434">
        <v>0</v>
      </c>
      <c r="P80" s="434">
        <v>0</v>
      </c>
      <c r="Q80" s="434">
        <v>0</v>
      </c>
      <c r="R80" s="434">
        <v>0</v>
      </c>
      <c r="S80" s="434">
        <v>0</v>
      </c>
      <c r="T80" s="434">
        <v>0</v>
      </c>
      <c r="U80" s="434">
        <v>0</v>
      </c>
      <c r="V80" s="434">
        <v>0</v>
      </c>
      <c r="W80" s="434">
        <v>0</v>
      </c>
      <c r="X80" s="434">
        <v>0</v>
      </c>
      <c r="Y80" s="434">
        <v>0</v>
      </c>
      <c r="Z80" s="434">
        <v>0</v>
      </c>
      <c r="AA80" s="434">
        <v>0</v>
      </c>
      <c r="AB80" s="434">
        <v>0</v>
      </c>
      <c r="AC80" s="471">
        <f t="shared" si="1"/>
        <v>1176</v>
      </c>
      <c r="AE80" s="688"/>
      <c r="AF80" s="688"/>
    </row>
    <row r="81" spans="1:32" ht="14.85" customHeight="1">
      <c r="A81" s="436">
        <v>73</v>
      </c>
      <c r="B81" s="435" t="s">
        <v>161</v>
      </c>
      <c r="C81" s="598">
        <v>927</v>
      </c>
      <c r="D81" s="434">
        <v>0</v>
      </c>
      <c r="E81" s="434">
        <v>0</v>
      </c>
      <c r="F81" s="434">
        <v>0</v>
      </c>
      <c r="G81" s="434">
        <v>0</v>
      </c>
      <c r="H81" s="434">
        <v>0</v>
      </c>
      <c r="I81" s="434">
        <v>0</v>
      </c>
      <c r="J81" s="434">
        <v>0</v>
      </c>
      <c r="K81" s="434">
        <v>0</v>
      </c>
      <c r="L81" s="434">
        <v>0</v>
      </c>
      <c r="M81" s="434">
        <v>0</v>
      </c>
      <c r="N81" s="434">
        <v>0</v>
      </c>
      <c r="O81" s="434">
        <v>0</v>
      </c>
      <c r="P81" s="434">
        <v>0</v>
      </c>
      <c r="Q81" s="434">
        <v>0</v>
      </c>
      <c r="R81" s="434">
        <v>0</v>
      </c>
      <c r="S81" s="434">
        <v>0</v>
      </c>
      <c r="T81" s="434">
        <v>0</v>
      </c>
      <c r="U81" s="434">
        <v>0</v>
      </c>
      <c r="V81" s="434">
        <v>0</v>
      </c>
      <c r="W81" s="434">
        <v>0</v>
      </c>
      <c r="X81" s="434">
        <v>0</v>
      </c>
      <c r="Y81" s="434">
        <v>0</v>
      </c>
      <c r="Z81" s="434">
        <v>0</v>
      </c>
      <c r="AA81" s="434">
        <v>0</v>
      </c>
      <c r="AB81" s="434">
        <v>0</v>
      </c>
      <c r="AC81" s="471">
        <f t="shared" si="1"/>
        <v>927</v>
      </c>
      <c r="AE81" s="688"/>
      <c r="AF81" s="688"/>
    </row>
    <row r="82" spans="1:32" ht="14.85" customHeight="1">
      <c r="A82" s="436">
        <v>74</v>
      </c>
      <c r="B82" s="435" t="s">
        <v>162</v>
      </c>
      <c r="C82" s="598">
        <v>717</v>
      </c>
      <c r="D82" s="434">
        <v>0</v>
      </c>
      <c r="E82" s="434">
        <v>0</v>
      </c>
      <c r="F82" s="434">
        <v>0</v>
      </c>
      <c r="G82" s="434">
        <v>0</v>
      </c>
      <c r="H82" s="434">
        <v>0</v>
      </c>
      <c r="I82" s="434">
        <v>0</v>
      </c>
      <c r="J82" s="434">
        <v>0</v>
      </c>
      <c r="K82" s="434">
        <v>0</v>
      </c>
      <c r="L82" s="434">
        <v>0</v>
      </c>
      <c r="M82" s="434">
        <v>0</v>
      </c>
      <c r="N82" s="434">
        <v>0</v>
      </c>
      <c r="O82" s="434">
        <v>0</v>
      </c>
      <c r="P82" s="434">
        <v>0</v>
      </c>
      <c r="Q82" s="434">
        <v>0</v>
      </c>
      <c r="R82" s="434">
        <v>0</v>
      </c>
      <c r="S82" s="434">
        <v>0</v>
      </c>
      <c r="T82" s="434">
        <v>0</v>
      </c>
      <c r="U82" s="434">
        <v>0</v>
      </c>
      <c r="V82" s="434">
        <v>0</v>
      </c>
      <c r="W82" s="434">
        <v>0</v>
      </c>
      <c r="X82" s="434">
        <v>0</v>
      </c>
      <c r="Y82" s="434">
        <v>0</v>
      </c>
      <c r="Z82" s="434">
        <v>0</v>
      </c>
      <c r="AA82" s="434">
        <v>0</v>
      </c>
      <c r="AB82" s="434">
        <v>0</v>
      </c>
      <c r="AC82" s="471">
        <f t="shared" si="1"/>
        <v>717</v>
      </c>
      <c r="AE82" s="688"/>
      <c r="AF82" s="688"/>
    </row>
    <row r="83" spans="1:32" ht="14.85" customHeight="1">
      <c r="A83" s="436">
        <v>75</v>
      </c>
      <c r="B83" s="435" t="s">
        <v>163</v>
      </c>
      <c r="C83" s="434">
        <v>3363</v>
      </c>
      <c r="D83" s="434">
        <v>0</v>
      </c>
      <c r="E83" s="434">
        <v>0</v>
      </c>
      <c r="F83" s="434">
        <v>0</v>
      </c>
      <c r="G83" s="434">
        <v>0</v>
      </c>
      <c r="H83" s="434">
        <v>0</v>
      </c>
      <c r="I83" s="434">
        <v>0</v>
      </c>
      <c r="J83" s="434">
        <v>0</v>
      </c>
      <c r="K83" s="434">
        <v>0</v>
      </c>
      <c r="L83" s="434">
        <v>0</v>
      </c>
      <c r="M83" s="434">
        <v>0</v>
      </c>
      <c r="N83" s="434">
        <v>0</v>
      </c>
      <c r="O83" s="434">
        <v>0</v>
      </c>
      <c r="P83" s="434">
        <v>0</v>
      </c>
      <c r="Q83" s="434">
        <v>0</v>
      </c>
      <c r="R83" s="434">
        <v>0</v>
      </c>
      <c r="S83" s="434">
        <v>0</v>
      </c>
      <c r="T83" s="434">
        <v>0</v>
      </c>
      <c r="U83" s="434">
        <v>0</v>
      </c>
      <c r="V83" s="434">
        <v>0</v>
      </c>
      <c r="W83" s="434">
        <v>0</v>
      </c>
      <c r="X83" s="434">
        <v>0</v>
      </c>
      <c r="Y83" s="434">
        <v>0</v>
      </c>
      <c r="Z83" s="434">
        <v>0</v>
      </c>
      <c r="AA83" s="434">
        <v>0</v>
      </c>
      <c r="AB83" s="434">
        <v>0</v>
      </c>
      <c r="AC83" s="471">
        <f t="shared" si="1"/>
        <v>3363</v>
      </c>
      <c r="AE83" s="688"/>
      <c r="AF83" s="688"/>
    </row>
    <row r="84" spans="1:32" ht="14.85" customHeight="1">
      <c r="A84" s="436">
        <v>76</v>
      </c>
      <c r="B84" s="435" t="s">
        <v>164</v>
      </c>
      <c r="C84" s="434">
        <v>1957</v>
      </c>
      <c r="D84" s="598">
        <v>0</v>
      </c>
      <c r="E84" s="434">
        <v>0</v>
      </c>
      <c r="F84" s="434">
        <v>0</v>
      </c>
      <c r="G84" s="434">
        <v>0</v>
      </c>
      <c r="H84" s="434">
        <v>0</v>
      </c>
      <c r="I84" s="434">
        <v>0</v>
      </c>
      <c r="J84" s="434">
        <v>0</v>
      </c>
      <c r="K84" s="434">
        <v>0</v>
      </c>
      <c r="L84" s="434">
        <v>0</v>
      </c>
      <c r="M84" s="434">
        <v>0</v>
      </c>
      <c r="N84" s="434">
        <v>0</v>
      </c>
      <c r="O84" s="434">
        <v>0</v>
      </c>
      <c r="P84" s="434">
        <v>0</v>
      </c>
      <c r="Q84" s="598">
        <v>0</v>
      </c>
      <c r="R84" s="434">
        <v>0</v>
      </c>
      <c r="S84" s="434">
        <v>0</v>
      </c>
      <c r="T84" s="434">
        <v>0</v>
      </c>
      <c r="U84" s="434">
        <v>0</v>
      </c>
      <c r="V84" s="434">
        <v>0</v>
      </c>
      <c r="W84" s="434">
        <v>0</v>
      </c>
      <c r="X84" s="434">
        <v>0</v>
      </c>
      <c r="Y84" s="434">
        <v>0</v>
      </c>
      <c r="Z84" s="434">
        <v>0</v>
      </c>
      <c r="AA84" s="434">
        <v>0</v>
      </c>
      <c r="AB84" s="434">
        <v>0</v>
      </c>
      <c r="AC84" s="471">
        <f t="shared" si="1"/>
        <v>1957</v>
      </c>
      <c r="AE84" s="688"/>
      <c r="AF84" s="688"/>
    </row>
    <row r="85" spans="1:32" ht="14.85" customHeight="1">
      <c r="A85" s="436">
        <v>77</v>
      </c>
      <c r="B85" s="435" t="s">
        <v>165</v>
      </c>
      <c r="C85" s="434">
        <v>1557</v>
      </c>
      <c r="D85" s="598">
        <v>0</v>
      </c>
      <c r="E85" s="598">
        <v>1</v>
      </c>
      <c r="F85" s="598">
        <v>0</v>
      </c>
      <c r="G85" s="434">
        <v>0</v>
      </c>
      <c r="H85" s="434">
        <v>0</v>
      </c>
      <c r="I85" s="434">
        <v>0</v>
      </c>
      <c r="J85" s="434">
        <v>0</v>
      </c>
      <c r="K85" s="434">
        <v>0</v>
      </c>
      <c r="L85" s="434">
        <v>0</v>
      </c>
      <c r="M85" s="434">
        <v>0</v>
      </c>
      <c r="N85" s="434">
        <v>0</v>
      </c>
      <c r="O85" s="434">
        <v>0</v>
      </c>
      <c r="P85" s="434">
        <v>0</v>
      </c>
      <c r="Q85" s="434">
        <v>0</v>
      </c>
      <c r="R85" s="434">
        <v>0</v>
      </c>
      <c r="S85" s="434">
        <v>0</v>
      </c>
      <c r="T85" s="434">
        <v>0</v>
      </c>
      <c r="U85" s="434">
        <v>0</v>
      </c>
      <c r="V85" s="434">
        <v>0</v>
      </c>
      <c r="W85" s="434">
        <v>0</v>
      </c>
      <c r="X85" s="434">
        <v>0</v>
      </c>
      <c r="Y85" s="434">
        <v>0</v>
      </c>
      <c r="Z85" s="434">
        <v>0</v>
      </c>
      <c r="AA85" s="434">
        <v>0</v>
      </c>
      <c r="AB85" s="434">
        <v>0</v>
      </c>
      <c r="AC85" s="471">
        <f t="shared" si="1"/>
        <v>1558</v>
      </c>
      <c r="AE85" s="688"/>
      <c r="AF85" s="688"/>
    </row>
    <row r="86" spans="1:32" ht="14.85" customHeight="1">
      <c r="A86" s="436">
        <v>78</v>
      </c>
      <c r="B86" s="435" t="s">
        <v>166</v>
      </c>
      <c r="C86" s="434">
        <v>1245</v>
      </c>
      <c r="D86" s="434">
        <v>0</v>
      </c>
      <c r="E86" s="434">
        <v>0</v>
      </c>
      <c r="F86" s="434">
        <v>0</v>
      </c>
      <c r="G86" s="434">
        <v>0</v>
      </c>
      <c r="H86" s="434">
        <v>0</v>
      </c>
      <c r="I86" s="434">
        <v>0</v>
      </c>
      <c r="J86" s="434">
        <v>0</v>
      </c>
      <c r="K86" s="434">
        <v>0</v>
      </c>
      <c r="L86" s="434">
        <v>0</v>
      </c>
      <c r="M86" s="434">
        <v>0</v>
      </c>
      <c r="N86" s="434">
        <v>0</v>
      </c>
      <c r="O86" s="434">
        <v>0</v>
      </c>
      <c r="P86" s="434">
        <v>0</v>
      </c>
      <c r="Q86" s="434">
        <v>0</v>
      </c>
      <c r="R86" s="434">
        <v>0</v>
      </c>
      <c r="S86" s="434">
        <v>0</v>
      </c>
      <c r="T86" s="434">
        <v>0</v>
      </c>
      <c r="U86" s="434">
        <v>0</v>
      </c>
      <c r="V86" s="434">
        <v>0</v>
      </c>
      <c r="W86" s="434">
        <v>0</v>
      </c>
      <c r="X86" s="434">
        <v>0</v>
      </c>
      <c r="Y86" s="434">
        <v>0</v>
      </c>
      <c r="Z86" s="434">
        <v>0</v>
      </c>
      <c r="AA86" s="434">
        <v>0</v>
      </c>
      <c r="AB86" s="434">
        <v>0</v>
      </c>
      <c r="AC86" s="471">
        <f t="shared" si="1"/>
        <v>1245</v>
      </c>
      <c r="AE86" s="688"/>
      <c r="AF86" s="688"/>
    </row>
    <row r="87" spans="1:32" ht="14.85" customHeight="1">
      <c r="A87" s="436">
        <v>79</v>
      </c>
      <c r="B87" s="435" t="s">
        <v>167</v>
      </c>
      <c r="C87" s="434">
        <v>2360</v>
      </c>
      <c r="D87" s="434">
        <v>1</v>
      </c>
      <c r="E87" s="598">
        <v>0</v>
      </c>
      <c r="F87" s="598">
        <v>0</v>
      </c>
      <c r="G87" s="434">
        <v>0</v>
      </c>
      <c r="H87" s="434">
        <v>0</v>
      </c>
      <c r="I87" s="434">
        <v>0</v>
      </c>
      <c r="J87" s="434">
        <v>0</v>
      </c>
      <c r="K87" s="434">
        <v>0</v>
      </c>
      <c r="L87" s="434">
        <v>0</v>
      </c>
      <c r="M87" s="434">
        <v>0</v>
      </c>
      <c r="N87" s="434">
        <v>0</v>
      </c>
      <c r="O87" s="434">
        <v>0</v>
      </c>
      <c r="P87" s="434">
        <v>0</v>
      </c>
      <c r="Q87" s="434">
        <v>0</v>
      </c>
      <c r="R87" s="434">
        <v>0</v>
      </c>
      <c r="S87" s="434">
        <v>0</v>
      </c>
      <c r="T87" s="434">
        <v>0</v>
      </c>
      <c r="U87" s="434">
        <v>0</v>
      </c>
      <c r="V87" s="434">
        <v>0</v>
      </c>
      <c r="W87" s="434">
        <v>0</v>
      </c>
      <c r="X87" s="434">
        <v>0</v>
      </c>
      <c r="Y87" s="434">
        <v>0</v>
      </c>
      <c r="Z87" s="434">
        <v>0</v>
      </c>
      <c r="AA87" s="434">
        <v>0</v>
      </c>
      <c r="AB87" s="434">
        <v>0</v>
      </c>
      <c r="AC87" s="471">
        <f t="shared" si="1"/>
        <v>2361</v>
      </c>
      <c r="AE87" s="688"/>
      <c r="AF87" s="688"/>
    </row>
    <row r="88" spans="1:32" ht="14.85" customHeight="1">
      <c r="A88" s="436">
        <v>80</v>
      </c>
      <c r="B88" s="435" t="s">
        <v>168</v>
      </c>
      <c r="C88" s="434">
        <v>5903</v>
      </c>
      <c r="D88" s="434">
        <v>0</v>
      </c>
      <c r="E88" s="434">
        <v>0</v>
      </c>
      <c r="F88" s="434">
        <v>0</v>
      </c>
      <c r="G88" s="434">
        <v>0</v>
      </c>
      <c r="H88" s="434">
        <v>0</v>
      </c>
      <c r="I88" s="434">
        <v>0</v>
      </c>
      <c r="J88" s="434">
        <v>0</v>
      </c>
      <c r="K88" s="434">
        <v>0</v>
      </c>
      <c r="L88" s="434">
        <v>0</v>
      </c>
      <c r="M88" s="434">
        <v>0</v>
      </c>
      <c r="N88" s="434">
        <v>0</v>
      </c>
      <c r="O88" s="434">
        <v>0</v>
      </c>
      <c r="P88" s="434">
        <v>0</v>
      </c>
      <c r="Q88" s="434">
        <v>0</v>
      </c>
      <c r="R88" s="434">
        <v>0</v>
      </c>
      <c r="S88" s="434">
        <v>0</v>
      </c>
      <c r="T88" s="434">
        <v>0</v>
      </c>
      <c r="U88" s="434">
        <v>0</v>
      </c>
      <c r="V88" s="434">
        <v>0</v>
      </c>
      <c r="W88" s="434">
        <v>0</v>
      </c>
      <c r="X88" s="434">
        <v>0</v>
      </c>
      <c r="Y88" s="434">
        <v>0</v>
      </c>
      <c r="Z88" s="434">
        <v>0</v>
      </c>
      <c r="AA88" s="434">
        <v>0</v>
      </c>
      <c r="AB88" s="434">
        <v>0</v>
      </c>
      <c r="AC88" s="471">
        <f t="shared" si="1"/>
        <v>5903</v>
      </c>
      <c r="AE88" s="688"/>
      <c r="AF88" s="688"/>
    </row>
    <row r="89" spans="1:32" ht="14.85" customHeight="1">
      <c r="A89" s="436">
        <v>81</v>
      </c>
      <c r="B89" s="435" t="s">
        <v>169</v>
      </c>
      <c r="C89" s="434">
        <v>4570</v>
      </c>
      <c r="D89" s="434">
        <v>0</v>
      </c>
      <c r="E89" s="434">
        <v>0</v>
      </c>
      <c r="F89" s="434">
        <v>1</v>
      </c>
      <c r="G89" s="434">
        <v>0</v>
      </c>
      <c r="H89" s="434">
        <v>1</v>
      </c>
      <c r="I89" s="434">
        <v>0</v>
      </c>
      <c r="J89" s="434">
        <v>0</v>
      </c>
      <c r="K89" s="434">
        <v>0</v>
      </c>
      <c r="L89" s="434">
        <v>0</v>
      </c>
      <c r="M89" s="434">
        <v>0</v>
      </c>
      <c r="N89" s="434">
        <v>0</v>
      </c>
      <c r="O89" s="434">
        <v>0</v>
      </c>
      <c r="P89" s="434">
        <v>0</v>
      </c>
      <c r="Q89" s="434">
        <v>0</v>
      </c>
      <c r="R89" s="434">
        <v>0</v>
      </c>
      <c r="S89" s="434">
        <v>0</v>
      </c>
      <c r="T89" s="434">
        <v>0</v>
      </c>
      <c r="U89" s="434">
        <v>0</v>
      </c>
      <c r="V89" s="434">
        <v>0</v>
      </c>
      <c r="W89" s="434">
        <v>0</v>
      </c>
      <c r="X89" s="434">
        <v>0</v>
      </c>
      <c r="Y89" s="434">
        <v>0</v>
      </c>
      <c r="Z89" s="434">
        <v>0</v>
      </c>
      <c r="AA89" s="434">
        <v>0</v>
      </c>
      <c r="AB89" s="434">
        <v>0</v>
      </c>
      <c r="AC89" s="471">
        <f t="shared" si="1"/>
        <v>4572</v>
      </c>
      <c r="AE89" s="688"/>
      <c r="AF89" s="688"/>
    </row>
    <row r="90" spans="1:32" s="410" customFormat="1" ht="15" customHeight="1">
      <c r="A90" s="937" t="s">
        <v>499</v>
      </c>
      <c r="B90" s="937"/>
      <c r="C90" s="415">
        <v>1284</v>
      </c>
      <c r="D90" s="589">
        <v>3</v>
      </c>
      <c r="E90" s="434">
        <v>0</v>
      </c>
      <c r="F90" s="434">
        <v>0</v>
      </c>
      <c r="G90" s="434">
        <v>0</v>
      </c>
      <c r="H90" s="434">
        <v>0</v>
      </c>
      <c r="I90" s="434">
        <v>0</v>
      </c>
      <c r="J90" s="434">
        <v>0</v>
      </c>
      <c r="K90" s="434">
        <v>0</v>
      </c>
      <c r="L90" s="434">
        <v>0</v>
      </c>
      <c r="M90" s="434">
        <v>0</v>
      </c>
      <c r="N90" s="434">
        <v>0</v>
      </c>
      <c r="O90" s="434">
        <v>0</v>
      </c>
      <c r="P90" s="434">
        <v>0</v>
      </c>
      <c r="Q90" s="434">
        <v>0</v>
      </c>
      <c r="R90" s="434">
        <v>0</v>
      </c>
      <c r="S90" s="434">
        <v>0</v>
      </c>
      <c r="T90" s="434">
        <v>0</v>
      </c>
      <c r="U90" s="434">
        <v>0</v>
      </c>
      <c r="V90" s="434">
        <v>0</v>
      </c>
      <c r="W90" s="434">
        <v>0</v>
      </c>
      <c r="X90" s="434">
        <v>0</v>
      </c>
      <c r="Y90" s="434">
        <v>0</v>
      </c>
      <c r="Z90" s="434">
        <v>0</v>
      </c>
      <c r="AA90" s="434">
        <v>0</v>
      </c>
      <c r="AB90" s="434">
        <v>0</v>
      </c>
      <c r="AC90" s="471">
        <f t="shared" si="1"/>
        <v>1287</v>
      </c>
      <c r="AE90" s="688"/>
      <c r="AF90" s="688"/>
    </row>
    <row r="91" spans="1:32" ht="18" customHeight="1">
      <c r="A91" s="950" t="s">
        <v>429</v>
      </c>
      <c r="B91" s="950"/>
      <c r="C91" s="433">
        <f>SUM(C49:C90,C6:C45)</f>
        <v>797691</v>
      </c>
      <c r="D91" s="433">
        <f t="shared" ref="D91:AB91" si="2">SUM(D49:D90,D6:D45)</f>
        <v>90</v>
      </c>
      <c r="E91" s="433">
        <f t="shared" si="2"/>
        <v>37</v>
      </c>
      <c r="F91" s="433">
        <f t="shared" si="2"/>
        <v>6</v>
      </c>
      <c r="G91" s="433">
        <f t="shared" si="2"/>
        <v>14</v>
      </c>
      <c r="H91" s="433">
        <f t="shared" si="2"/>
        <v>3</v>
      </c>
      <c r="I91" s="433">
        <f t="shared" si="2"/>
        <v>3</v>
      </c>
      <c r="J91" s="433">
        <f t="shared" si="2"/>
        <v>0</v>
      </c>
      <c r="K91" s="433">
        <f t="shared" si="2"/>
        <v>1</v>
      </c>
      <c r="L91" s="433">
        <f t="shared" si="2"/>
        <v>0</v>
      </c>
      <c r="M91" s="433">
        <f t="shared" si="2"/>
        <v>0</v>
      </c>
      <c r="N91" s="433">
        <f t="shared" si="2"/>
        <v>1</v>
      </c>
      <c r="O91" s="433">
        <f t="shared" si="2"/>
        <v>4</v>
      </c>
      <c r="P91" s="433">
        <f t="shared" si="2"/>
        <v>1</v>
      </c>
      <c r="Q91" s="433">
        <f t="shared" si="2"/>
        <v>5</v>
      </c>
      <c r="R91" s="433">
        <f t="shared" si="2"/>
        <v>0</v>
      </c>
      <c r="S91" s="433">
        <f t="shared" si="2"/>
        <v>0</v>
      </c>
      <c r="T91" s="433">
        <f t="shared" si="2"/>
        <v>0</v>
      </c>
      <c r="U91" s="433">
        <f t="shared" si="2"/>
        <v>0</v>
      </c>
      <c r="V91" s="433">
        <f t="shared" si="2"/>
        <v>0</v>
      </c>
      <c r="W91" s="433">
        <f t="shared" si="2"/>
        <v>0</v>
      </c>
      <c r="X91" s="433">
        <f t="shared" si="2"/>
        <v>0</v>
      </c>
      <c r="Y91" s="433">
        <f t="shared" si="2"/>
        <v>0</v>
      </c>
      <c r="Z91" s="433">
        <f t="shared" si="2"/>
        <v>0</v>
      </c>
      <c r="AA91" s="433">
        <f t="shared" si="2"/>
        <v>0</v>
      </c>
      <c r="AB91" s="433">
        <f t="shared" si="2"/>
        <v>0</v>
      </c>
      <c r="AC91" s="433">
        <f t="shared" ref="AC91" si="3">SUM(AC49:AC90,AC6:AC45)</f>
        <v>797856</v>
      </c>
    </row>
    <row r="92" spans="1:32" ht="15.95" customHeight="1"/>
    <row r="93" spans="1:32" ht="15.95" customHeight="1"/>
    <row r="94" spans="1:32" ht="15.95" customHeight="1"/>
    <row r="95" spans="1:32" ht="15.95" customHeight="1"/>
    <row r="96" spans="1:32" ht="15.95" customHeight="1"/>
    <row r="97" ht="15.95" customHeight="1"/>
    <row r="98" ht="15.95" customHeight="1"/>
    <row r="99" ht="15.95" customHeight="1"/>
    <row r="100" ht="15.95" customHeight="1"/>
  </sheetData>
  <mergeCells count="16">
    <mergeCell ref="AC4:AC5"/>
    <mergeCell ref="Y3:AC3"/>
    <mergeCell ref="AC47:AC48"/>
    <mergeCell ref="Y46:AC46"/>
    <mergeCell ref="A91:B91"/>
    <mergeCell ref="A90:B90"/>
    <mergeCell ref="A1:X1"/>
    <mergeCell ref="A2:T2"/>
    <mergeCell ref="A4:A5"/>
    <mergeCell ref="A47:A48"/>
    <mergeCell ref="B4:B5"/>
    <mergeCell ref="B47:B48"/>
    <mergeCell ref="W3:X3"/>
    <mergeCell ref="W46:X46"/>
    <mergeCell ref="C4:AB4"/>
    <mergeCell ref="C47:AB47"/>
  </mergeCells>
  <printOptions horizontalCentered="1" verticalCentered="1"/>
  <pageMargins left="0" right="0" top="0" bottom="0" header="0" footer="0"/>
  <pageSetup paperSize="9" scale="80" orientation="landscape" r:id="rId1"/>
  <headerFooter alignWithMargins="0"/>
  <rowBreaks count="1" manualBreakCount="1">
    <brk id="45" max="16383" man="1"/>
  </rowBreaks>
  <ignoredErrors>
    <ignoredError sqref="A6:A14"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3"/>
  <sheetViews>
    <sheetView showGridLines="0" topLeftCell="A46" zoomScaleNormal="100" workbookViewId="0">
      <selection sqref="A1:N1"/>
    </sheetView>
  </sheetViews>
  <sheetFormatPr defaultRowHeight="12.75"/>
  <cols>
    <col min="1" max="1" width="8.7109375" style="102" customWidth="1"/>
    <col min="2" max="3" width="8.7109375" customWidth="1"/>
    <col min="4" max="4" width="9.7109375" customWidth="1"/>
    <col min="5" max="7" width="10.7109375" customWidth="1"/>
    <col min="8" max="9" width="8.7109375" customWidth="1"/>
    <col min="10" max="10" width="9.7109375" customWidth="1"/>
    <col min="11" max="12" width="6.7109375" customWidth="1"/>
    <col min="13" max="13" width="7.7109375" customWidth="1"/>
    <col min="14" max="14" width="9.7109375" customWidth="1"/>
  </cols>
  <sheetData>
    <row r="1" spans="1:14" s="172" customFormat="1" ht="20.25" customHeight="1">
      <c r="A1" s="779" t="s">
        <v>640</v>
      </c>
      <c r="B1" s="779"/>
      <c r="C1" s="779"/>
      <c r="D1" s="779"/>
      <c r="E1" s="779"/>
      <c r="F1" s="779"/>
      <c r="G1" s="779"/>
      <c r="H1" s="779"/>
      <c r="I1" s="779"/>
      <c r="J1" s="779"/>
      <c r="K1" s="779"/>
      <c r="L1" s="779"/>
      <c r="M1" s="779"/>
      <c r="N1" s="779"/>
    </row>
    <row r="2" spans="1:14" ht="20.25" customHeight="1">
      <c r="A2" s="796" t="s">
        <v>641</v>
      </c>
      <c r="B2" s="796"/>
      <c r="C2" s="796"/>
      <c r="D2" s="796"/>
      <c r="E2" s="796"/>
      <c r="F2" s="796"/>
      <c r="G2" s="796"/>
      <c r="H2" s="796"/>
      <c r="I2" s="796"/>
      <c r="J2" s="796"/>
      <c r="K2" s="796"/>
      <c r="L2" s="796"/>
      <c r="M2" s="796"/>
      <c r="N2" s="796"/>
    </row>
    <row r="3" spans="1:14" ht="36" customHeight="1">
      <c r="A3" s="790" t="s">
        <v>479</v>
      </c>
      <c r="B3" s="776" t="s">
        <v>488</v>
      </c>
      <c r="C3" s="797"/>
      <c r="D3" s="951"/>
      <c r="E3" s="776" t="s">
        <v>502</v>
      </c>
      <c r="F3" s="797"/>
      <c r="G3" s="951"/>
      <c r="H3" s="776" t="s">
        <v>490</v>
      </c>
      <c r="I3" s="797"/>
      <c r="J3" s="951"/>
      <c r="K3" s="776" t="s">
        <v>491</v>
      </c>
      <c r="L3" s="797"/>
      <c r="M3" s="951"/>
      <c r="N3" s="787" t="s">
        <v>492</v>
      </c>
    </row>
    <row r="4" spans="1:14" ht="30" customHeight="1">
      <c r="A4" s="792"/>
      <c r="B4" s="196" t="s">
        <v>194</v>
      </c>
      <c r="C4" s="196" t="s">
        <v>193</v>
      </c>
      <c r="D4" s="456" t="s">
        <v>176</v>
      </c>
      <c r="E4" s="196" t="s">
        <v>194</v>
      </c>
      <c r="F4" s="196" t="s">
        <v>193</v>
      </c>
      <c r="G4" s="456" t="s">
        <v>176</v>
      </c>
      <c r="H4" s="196" t="s">
        <v>194</v>
      </c>
      <c r="I4" s="196" t="s">
        <v>193</v>
      </c>
      <c r="J4" s="456" t="s">
        <v>176</v>
      </c>
      <c r="K4" s="196" t="s">
        <v>194</v>
      </c>
      <c r="L4" s="196" t="s">
        <v>193</v>
      </c>
      <c r="M4" s="456" t="s">
        <v>176</v>
      </c>
      <c r="N4" s="789"/>
    </row>
    <row r="5" spans="1:14" s="3" customFormat="1" ht="14.1" customHeight="1">
      <c r="A5" s="454">
        <v>18</v>
      </c>
      <c r="B5" s="175">
        <v>429</v>
      </c>
      <c r="C5" s="175">
        <v>1841</v>
      </c>
      <c r="D5" s="176">
        <f t="shared" ref="D5:D68" si="0">B5+C5</f>
        <v>2270</v>
      </c>
      <c r="E5" s="175">
        <v>46</v>
      </c>
      <c r="F5" s="175">
        <v>380</v>
      </c>
      <c r="G5" s="176">
        <f t="shared" ref="G5:G68" si="1">SUM(E5:F5)</f>
        <v>426</v>
      </c>
      <c r="H5" s="175">
        <v>0</v>
      </c>
      <c r="I5" s="175">
        <v>0</v>
      </c>
      <c r="J5" s="176">
        <f t="shared" ref="J5:J68" si="2">SUM(H5:I5)</f>
        <v>0</v>
      </c>
      <c r="K5" s="199">
        <v>0</v>
      </c>
      <c r="L5" s="199">
        <v>0</v>
      </c>
      <c r="M5" s="453">
        <f t="shared" ref="M5:M68" si="3">SUM(K5:L5)</f>
        <v>0</v>
      </c>
      <c r="N5" s="177">
        <f>+M5+J5+G5+D5</f>
        <v>2696</v>
      </c>
    </row>
    <row r="6" spans="1:14" s="3" customFormat="1" ht="14.1" customHeight="1">
      <c r="A6" s="454">
        <v>19</v>
      </c>
      <c r="B6" s="175">
        <v>1060</v>
      </c>
      <c r="C6" s="175">
        <v>4679</v>
      </c>
      <c r="D6" s="176">
        <f t="shared" si="0"/>
        <v>5739</v>
      </c>
      <c r="E6" s="175">
        <v>120</v>
      </c>
      <c r="F6" s="175">
        <v>1101</v>
      </c>
      <c r="G6" s="176">
        <f t="shared" si="1"/>
        <v>1221</v>
      </c>
      <c r="H6" s="175">
        <v>0</v>
      </c>
      <c r="I6" s="175">
        <v>0</v>
      </c>
      <c r="J6" s="176">
        <f t="shared" si="2"/>
        <v>0</v>
      </c>
      <c r="K6" s="199">
        <v>0</v>
      </c>
      <c r="L6" s="199">
        <v>0</v>
      </c>
      <c r="M6" s="453">
        <f t="shared" si="3"/>
        <v>0</v>
      </c>
      <c r="N6" s="177">
        <f t="shared" ref="N6:N69" si="4">+M6+J6+G6+D6</f>
        <v>6960</v>
      </c>
    </row>
    <row r="7" spans="1:14" s="3" customFormat="1" ht="14.1" customHeight="1">
      <c r="A7" s="454">
        <v>20</v>
      </c>
      <c r="B7" s="175">
        <v>1621</v>
      </c>
      <c r="C7" s="175">
        <v>6771</v>
      </c>
      <c r="D7" s="176">
        <f t="shared" si="0"/>
        <v>8392</v>
      </c>
      <c r="E7" s="175">
        <v>174</v>
      </c>
      <c r="F7" s="175">
        <v>1387</v>
      </c>
      <c r="G7" s="176">
        <f t="shared" si="1"/>
        <v>1561</v>
      </c>
      <c r="H7" s="175">
        <v>0</v>
      </c>
      <c r="I7" s="175">
        <v>0</v>
      </c>
      <c r="J7" s="176">
        <f t="shared" si="2"/>
        <v>0</v>
      </c>
      <c r="K7" s="199">
        <v>0</v>
      </c>
      <c r="L7" s="199">
        <v>0</v>
      </c>
      <c r="M7" s="453">
        <f t="shared" si="3"/>
        <v>0</v>
      </c>
      <c r="N7" s="177">
        <f t="shared" si="4"/>
        <v>9953</v>
      </c>
    </row>
    <row r="8" spans="1:14" s="3" customFormat="1" ht="14.1" customHeight="1">
      <c r="A8" s="454">
        <v>21</v>
      </c>
      <c r="B8" s="175">
        <v>2307</v>
      </c>
      <c r="C8" s="175">
        <v>9853</v>
      </c>
      <c r="D8" s="176">
        <f t="shared" si="0"/>
        <v>12160</v>
      </c>
      <c r="E8" s="175">
        <v>270</v>
      </c>
      <c r="F8" s="175">
        <v>2008</v>
      </c>
      <c r="G8" s="176">
        <f t="shared" si="1"/>
        <v>2278</v>
      </c>
      <c r="H8" s="175">
        <v>0</v>
      </c>
      <c r="I8" s="175">
        <v>0</v>
      </c>
      <c r="J8" s="176">
        <f t="shared" si="2"/>
        <v>0</v>
      </c>
      <c r="K8" s="199">
        <v>0</v>
      </c>
      <c r="L8" s="199">
        <v>1</v>
      </c>
      <c r="M8" s="453">
        <f t="shared" si="3"/>
        <v>1</v>
      </c>
      <c r="N8" s="177">
        <f t="shared" si="4"/>
        <v>14439</v>
      </c>
    </row>
    <row r="9" spans="1:14" s="3" customFormat="1" ht="14.1" customHeight="1">
      <c r="A9" s="454">
        <v>22</v>
      </c>
      <c r="B9" s="175">
        <v>3038</v>
      </c>
      <c r="C9" s="175">
        <v>13895</v>
      </c>
      <c r="D9" s="176">
        <f t="shared" si="0"/>
        <v>16933</v>
      </c>
      <c r="E9" s="175">
        <v>373</v>
      </c>
      <c r="F9" s="175">
        <v>3433</v>
      </c>
      <c r="G9" s="176">
        <f t="shared" si="1"/>
        <v>3806</v>
      </c>
      <c r="H9" s="175">
        <v>0</v>
      </c>
      <c r="I9" s="175">
        <v>0</v>
      </c>
      <c r="J9" s="176">
        <f t="shared" si="2"/>
        <v>0</v>
      </c>
      <c r="K9" s="199">
        <v>1</v>
      </c>
      <c r="L9" s="199">
        <v>1</v>
      </c>
      <c r="M9" s="453">
        <f t="shared" si="3"/>
        <v>2</v>
      </c>
      <c r="N9" s="177">
        <f t="shared" si="4"/>
        <v>20741</v>
      </c>
    </row>
    <row r="10" spans="1:14" s="3" customFormat="1" ht="14.1" customHeight="1">
      <c r="A10" s="454">
        <v>23</v>
      </c>
      <c r="B10" s="175">
        <v>3669</v>
      </c>
      <c r="C10" s="175">
        <v>18010</v>
      </c>
      <c r="D10" s="176">
        <f t="shared" si="0"/>
        <v>21679</v>
      </c>
      <c r="E10" s="175">
        <v>464</v>
      </c>
      <c r="F10" s="175">
        <v>4165</v>
      </c>
      <c r="G10" s="176">
        <f t="shared" si="1"/>
        <v>4629</v>
      </c>
      <c r="H10" s="175">
        <v>11</v>
      </c>
      <c r="I10" s="175">
        <v>44</v>
      </c>
      <c r="J10" s="176">
        <f t="shared" si="2"/>
        <v>55</v>
      </c>
      <c r="K10" s="199">
        <v>0</v>
      </c>
      <c r="L10" s="199">
        <v>0</v>
      </c>
      <c r="M10" s="453">
        <f t="shared" si="3"/>
        <v>0</v>
      </c>
      <c r="N10" s="177">
        <f t="shared" si="4"/>
        <v>26363</v>
      </c>
    </row>
    <row r="11" spans="1:14" s="3" customFormat="1" ht="14.1" customHeight="1">
      <c r="A11" s="454">
        <v>24</v>
      </c>
      <c r="B11" s="175">
        <v>4814</v>
      </c>
      <c r="C11" s="175">
        <v>22935</v>
      </c>
      <c r="D11" s="176">
        <f t="shared" si="0"/>
        <v>27749</v>
      </c>
      <c r="E11" s="175">
        <v>584</v>
      </c>
      <c r="F11" s="175">
        <v>4878</v>
      </c>
      <c r="G11" s="176">
        <f t="shared" si="1"/>
        <v>5462</v>
      </c>
      <c r="H11" s="175">
        <v>35</v>
      </c>
      <c r="I11" s="175">
        <v>139</v>
      </c>
      <c r="J11" s="176">
        <f t="shared" si="2"/>
        <v>174</v>
      </c>
      <c r="K11" s="199">
        <v>0</v>
      </c>
      <c r="L11" s="199">
        <v>1</v>
      </c>
      <c r="M11" s="453">
        <f t="shared" si="3"/>
        <v>1</v>
      </c>
      <c r="N11" s="177">
        <f t="shared" si="4"/>
        <v>33386</v>
      </c>
    </row>
    <row r="12" spans="1:14" s="3" customFormat="1" ht="14.1" customHeight="1">
      <c r="A12" s="454">
        <v>25</v>
      </c>
      <c r="B12" s="175">
        <v>5935</v>
      </c>
      <c r="C12" s="175">
        <v>27645</v>
      </c>
      <c r="D12" s="176">
        <f t="shared" si="0"/>
        <v>33580</v>
      </c>
      <c r="E12" s="175">
        <v>791</v>
      </c>
      <c r="F12" s="175">
        <v>6275</v>
      </c>
      <c r="G12" s="176">
        <f t="shared" si="1"/>
        <v>7066</v>
      </c>
      <c r="H12" s="175">
        <v>63</v>
      </c>
      <c r="I12" s="175">
        <v>196</v>
      </c>
      <c r="J12" s="176">
        <f t="shared" si="2"/>
        <v>259</v>
      </c>
      <c r="K12" s="199">
        <v>0</v>
      </c>
      <c r="L12" s="199">
        <v>8</v>
      </c>
      <c r="M12" s="453">
        <f t="shared" si="3"/>
        <v>8</v>
      </c>
      <c r="N12" s="177">
        <f t="shared" si="4"/>
        <v>40913</v>
      </c>
    </row>
    <row r="13" spans="1:14" s="3" customFormat="1" ht="14.1" customHeight="1">
      <c r="A13" s="454">
        <v>26</v>
      </c>
      <c r="B13" s="175">
        <v>7046</v>
      </c>
      <c r="C13" s="175">
        <v>32085</v>
      </c>
      <c r="D13" s="176">
        <f t="shared" si="0"/>
        <v>39131</v>
      </c>
      <c r="E13" s="175">
        <v>918</v>
      </c>
      <c r="F13" s="175">
        <v>7472</v>
      </c>
      <c r="G13" s="176">
        <f t="shared" si="1"/>
        <v>8390</v>
      </c>
      <c r="H13" s="175">
        <v>128</v>
      </c>
      <c r="I13" s="175">
        <v>240</v>
      </c>
      <c r="J13" s="176">
        <f t="shared" si="2"/>
        <v>368</v>
      </c>
      <c r="K13" s="199">
        <v>0</v>
      </c>
      <c r="L13" s="199">
        <v>13</v>
      </c>
      <c r="M13" s="453">
        <f t="shared" si="3"/>
        <v>13</v>
      </c>
      <c r="N13" s="177">
        <f t="shared" si="4"/>
        <v>47902</v>
      </c>
    </row>
    <row r="14" spans="1:14" s="3" customFormat="1" ht="14.1" customHeight="1">
      <c r="A14" s="454">
        <v>27</v>
      </c>
      <c r="B14" s="175">
        <v>7950</v>
      </c>
      <c r="C14" s="175">
        <v>37020</v>
      </c>
      <c r="D14" s="176">
        <f t="shared" si="0"/>
        <v>44970</v>
      </c>
      <c r="E14" s="175">
        <v>1182</v>
      </c>
      <c r="F14" s="175">
        <v>9133</v>
      </c>
      <c r="G14" s="176">
        <f t="shared" si="1"/>
        <v>10315</v>
      </c>
      <c r="H14" s="175">
        <v>174</v>
      </c>
      <c r="I14" s="175">
        <v>452</v>
      </c>
      <c r="J14" s="176">
        <f t="shared" si="2"/>
        <v>626</v>
      </c>
      <c r="K14" s="199">
        <v>3</v>
      </c>
      <c r="L14" s="199">
        <v>29</v>
      </c>
      <c r="M14" s="453">
        <f t="shared" si="3"/>
        <v>32</v>
      </c>
      <c r="N14" s="177">
        <f t="shared" si="4"/>
        <v>55943</v>
      </c>
    </row>
    <row r="15" spans="1:14" s="3" customFormat="1" ht="14.1" customHeight="1">
      <c r="A15" s="454">
        <v>28</v>
      </c>
      <c r="B15" s="175">
        <v>9057</v>
      </c>
      <c r="C15" s="175">
        <v>41535</v>
      </c>
      <c r="D15" s="176">
        <f t="shared" si="0"/>
        <v>50592</v>
      </c>
      <c r="E15" s="175">
        <v>1391</v>
      </c>
      <c r="F15" s="175">
        <v>10979</v>
      </c>
      <c r="G15" s="176">
        <f t="shared" si="1"/>
        <v>12370</v>
      </c>
      <c r="H15" s="175">
        <v>277</v>
      </c>
      <c r="I15" s="175">
        <v>654</v>
      </c>
      <c r="J15" s="176">
        <f t="shared" si="2"/>
        <v>931</v>
      </c>
      <c r="K15" s="199">
        <v>3</v>
      </c>
      <c r="L15" s="199">
        <v>46</v>
      </c>
      <c r="M15" s="453">
        <f t="shared" si="3"/>
        <v>49</v>
      </c>
      <c r="N15" s="177">
        <f t="shared" si="4"/>
        <v>63942</v>
      </c>
    </row>
    <row r="16" spans="1:14" s="3" customFormat="1" ht="14.1" customHeight="1">
      <c r="A16" s="454">
        <v>29</v>
      </c>
      <c r="B16" s="175">
        <v>10047</v>
      </c>
      <c r="C16" s="175">
        <v>45686</v>
      </c>
      <c r="D16" s="176">
        <f t="shared" si="0"/>
        <v>55733</v>
      </c>
      <c r="E16" s="175">
        <v>1596</v>
      </c>
      <c r="F16" s="175">
        <v>12353</v>
      </c>
      <c r="G16" s="176">
        <f t="shared" si="1"/>
        <v>13949</v>
      </c>
      <c r="H16" s="175">
        <v>381</v>
      </c>
      <c r="I16" s="175">
        <v>765</v>
      </c>
      <c r="J16" s="176">
        <f t="shared" si="2"/>
        <v>1146</v>
      </c>
      <c r="K16" s="199">
        <v>0</v>
      </c>
      <c r="L16" s="199">
        <v>76</v>
      </c>
      <c r="M16" s="453">
        <f t="shared" si="3"/>
        <v>76</v>
      </c>
      <c r="N16" s="177">
        <f t="shared" si="4"/>
        <v>70904</v>
      </c>
    </row>
    <row r="17" spans="1:14" s="3" customFormat="1" ht="14.1" customHeight="1">
      <c r="A17" s="454">
        <v>30</v>
      </c>
      <c r="B17" s="175">
        <v>11362</v>
      </c>
      <c r="C17" s="175">
        <v>49338</v>
      </c>
      <c r="D17" s="176">
        <f t="shared" si="0"/>
        <v>60700</v>
      </c>
      <c r="E17" s="175">
        <v>1890</v>
      </c>
      <c r="F17" s="175">
        <v>13697</v>
      </c>
      <c r="G17" s="176">
        <f t="shared" si="1"/>
        <v>15587</v>
      </c>
      <c r="H17" s="175">
        <v>459</v>
      </c>
      <c r="I17" s="175">
        <v>854</v>
      </c>
      <c r="J17" s="176">
        <f t="shared" si="2"/>
        <v>1313</v>
      </c>
      <c r="K17" s="199">
        <v>3</v>
      </c>
      <c r="L17" s="199">
        <v>96</v>
      </c>
      <c r="M17" s="453">
        <f t="shared" si="3"/>
        <v>99</v>
      </c>
      <c r="N17" s="177">
        <f t="shared" si="4"/>
        <v>77699</v>
      </c>
    </row>
    <row r="18" spans="1:14" s="3" customFormat="1" ht="14.1" customHeight="1">
      <c r="A18" s="454">
        <v>31</v>
      </c>
      <c r="B18" s="175">
        <v>12612</v>
      </c>
      <c r="C18" s="175">
        <v>53553</v>
      </c>
      <c r="D18" s="176">
        <f t="shared" si="0"/>
        <v>66165</v>
      </c>
      <c r="E18" s="175">
        <v>2168</v>
      </c>
      <c r="F18" s="175">
        <v>15418</v>
      </c>
      <c r="G18" s="176">
        <f t="shared" si="1"/>
        <v>17586</v>
      </c>
      <c r="H18" s="175">
        <v>548</v>
      </c>
      <c r="I18" s="175">
        <v>1032</v>
      </c>
      <c r="J18" s="176">
        <f t="shared" si="2"/>
        <v>1580</v>
      </c>
      <c r="K18" s="199">
        <v>1</v>
      </c>
      <c r="L18" s="199">
        <v>108</v>
      </c>
      <c r="M18" s="453">
        <f t="shared" si="3"/>
        <v>109</v>
      </c>
      <c r="N18" s="177">
        <f t="shared" si="4"/>
        <v>85440</v>
      </c>
    </row>
    <row r="19" spans="1:14" s="3" customFormat="1" ht="14.1" customHeight="1">
      <c r="A19" s="454">
        <v>32</v>
      </c>
      <c r="B19" s="175">
        <v>13873</v>
      </c>
      <c r="C19" s="175">
        <v>56807</v>
      </c>
      <c r="D19" s="176">
        <f t="shared" si="0"/>
        <v>70680</v>
      </c>
      <c r="E19" s="175">
        <v>2427</v>
      </c>
      <c r="F19" s="175">
        <v>16706</v>
      </c>
      <c r="G19" s="176">
        <f t="shared" si="1"/>
        <v>19133</v>
      </c>
      <c r="H19" s="175">
        <v>725</v>
      </c>
      <c r="I19" s="175">
        <v>1140</v>
      </c>
      <c r="J19" s="176">
        <f t="shared" si="2"/>
        <v>1865</v>
      </c>
      <c r="K19" s="199">
        <v>6</v>
      </c>
      <c r="L19" s="199">
        <v>139</v>
      </c>
      <c r="M19" s="453">
        <f t="shared" si="3"/>
        <v>145</v>
      </c>
      <c r="N19" s="177">
        <f t="shared" si="4"/>
        <v>91823</v>
      </c>
    </row>
    <row r="20" spans="1:14" s="3" customFormat="1" ht="14.1" customHeight="1">
      <c r="A20" s="454">
        <v>33</v>
      </c>
      <c r="B20" s="175">
        <v>14817</v>
      </c>
      <c r="C20" s="175">
        <v>61733</v>
      </c>
      <c r="D20" s="176">
        <f t="shared" si="0"/>
        <v>76550</v>
      </c>
      <c r="E20" s="175">
        <v>2616</v>
      </c>
      <c r="F20" s="175">
        <v>18205</v>
      </c>
      <c r="G20" s="176">
        <f t="shared" si="1"/>
        <v>20821</v>
      </c>
      <c r="H20" s="175">
        <v>852</v>
      </c>
      <c r="I20" s="175">
        <v>1119</v>
      </c>
      <c r="J20" s="176">
        <f t="shared" si="2"/>
        <v>1971</v>
      </c>
      <c r="K20" s="199">
        <v>3</v>
      </c>
      <c r="L20" s="199">
        <v>207</v>
      </c>
      <c r="M20" s="453">
        <f t="shared" si="3"/>
        <v>210</v>
      </c>
      <c r="N20" s="177">
        <f t="shared" si="4"/>
        <v>99552</v>
      </c>
    </row>
    <row r="21" spans="1:14" s="3" customFormat="1" ht="14.1" customHeight="1">
      <c r="A21" s="454">
        <v>34</v>
      </c>
      <c r="B21" s="175">
        <v>16911</v>
      </c>
      <c r="C21" s="175">
        <v>69483</v>
      </c>
      <c r="D21" s="176">
        <f t="shared" si="0"/>
        <v>86394</v>
      </c>
      <c r="E21" s="175">
        <v>3356</v>
      </c>
      <c r="F21" s="175">
        <v>21991</v>
      </c>
      <c r="G21" s="176">
        <f t="shared" si="1"/>
        <v>25347</v>
      </c>
      <c r="H21" s="175">
        <v>1146</v>
      </c>
      <c r="I21" s="175">
        <v>1482</v>
      </c>
      <c r="J21" s="176">
        <f t="shared" si="2"/>
        <v>2628</v>
      </c>
      <c r="K21" s="199">
        <v>6</v>
      </c>
      <c r="L21" s="199">
        <v>272</v>
      </c>
      <c r="M21" s="453">
        <f t="shared" si="3"/>
        <v>278</v>
      </c>
      <c r="N21" s="177">
        <f t="shared" si="4"/>
        <v>114647</v>
      </c>
    </row>
    <row r="22" spans="1:14" s="3" customFormat="1" ht="14.1" customHeight="1">
      <c r="A22" s="454">
        <v>35</v>
      </c>
      <c r="B22" s="175">
        <v>17774</v>
      </c>
      <c r="C22" s="175">
        <v>70210</v>
      </c>
      <c r="D22" s="176">
        <f t="shared" si="0"/>
        <v>87984</v>
      </c>
      <c r="E22" s="175">
        <v>3524</v>
      </c>
      <c r="F22" s="175">
        <v>21978</v>
      </c>
      <c r="G22" s="176">
        <f t="shared" si="1"/>
        <v>25502</v>
      </c>
      <c r="H22" s="175">
        <v>1418</v>
      </c>
      <c r="I22" s="175">
        <v>1720</v>
      </c>
      <c r="J22" s="176">
        <f t="shared" si="2"/>
        <v>3138</v>
      </c>
      <c r="K22" s="199">
        <v>9</v>
      </c>
      <c r="L22" s="199">
        <v>318</v>
      </c>
      <c r="M22" s="453">
        <f t="shared" si="3"/>
        <v>327</v>
      </c>
      <c r="N22" s="177">
        <f t="shared" si="4"/>
        <v>116951</v>
      </c>
    </row>
    <row r="23" spans="1:14" s="3" customFormat="1" ht="14.1" customHeight="1">
      <c r="A23" s="454">
        <v>36</v>
      </c>
      <c r="B23" s="175">
        <v>17991</v>
      </c>
      <c r="C23" s="175">
        <v>68877</v>
      </c>
      <c r="D23" s="176">
        <f t="shared" si="0"/>
        <v>86868</v>
      </c>
      <c r="E23" s="175">
        <v>3583</v>
      </c>
      <c r="F23" s="175">
        <v>22004</v>
      </c>
      <c r="G23" s="176">
        <f t="shared" si="1"/>
        <v>25587</v>
      </c>
      <c r="H23" s="175">
        <v>1545</v>
      </c>
      <c r="I23" s="175">
        <v>1734</v>
      </c>
      <c r="J23" s="176">
        <f t="shared" si="2"/>
        <v>3279</v>
      </c>
      <c r="K23" s="199">
        <v>10</v>
      </c>
      <c r="L23" s="199">
        <v>362</v>
      </c>
      <c r="M23" s="453">
        <f t="shared" si="3"/>
        <v>372</v>
      </c>
      <c r="N23" s="177">
        <f t="shared" si="4"/>
        <v>116106</v>
      </c>
    </row>
    <row r="24" spans="1:14" s="3" customFormat="1" ht="14.1" customHeight="1">
      <c r="A24" s="454">
        <v>37</v>
      </c>
      <c r="B24" s="175">
        <v>18798</v>
      </c>
      <c r="C24" s="175">
        <v>71690</v>
      </c>
      <c r="D24" s="176">
        <f t="shared" si="0"/>
        <v>90488</v>
      </c>
      <c r="E24" s="175">
        <v>3940</v>
      </c>
      <c r="F24" s="175">
        <v>23391</v>
      </c>
      <c r="G24" s="176">
        <f t="shared" si="1"/>
        <v>27331</v>
      </c>
      <c r="H24" s="175">
        <v>1734</v>
      </c>
      <c r="I24" s="175">
        <v>1929</v>
      </c>
      <c r="J24" s="176">
        <f t="shared" si="2"/>
        <v>3663</v>
      </c>
      <c r="K24" s="199">
        <v>10</v>
      </c>
      <c r="L24" s="199">
        <v>411</v>
      </c>
      <c r="M24" s="453">
        <f t="shared" si="3"/>
        <v>421</v>
      </c>
      <c r="N24" s="177">
        <f t="shared" si="4"/>
        <v>121903</v>
      </c>
    </row>
    <row r="25" spans="1:14" s="3" customFormat="1" ht="14.1" customHeight="1">
      <c r="A25" s="454">
        <v>38</v>
      </c>
      <c r="B25" s="175">
        <v>19236</v>
      </c>
      <c r="C25" s="175">
        <v>70081</v>
      </c>
      <c r="D25" s="176">
        <f t="shared" si="0"/>
        <v>89317</v>
      </c>
      <c r="E25" s="175">
        <v>4152</v>
      </c>
      <c r="F25" s="175">
        <v>23591</v>
      </c>
      <c r="G25" s="176">
        <f t="shared" si="1"/>
        <v>27743</v>
      </c>
      <c r="H25" s="175">
        <v>1910</v>
      </c>
      <c r="I25" s="175">
        <v>2569</v>
      </c>
      <c r="J25" s="176">
        <f t="shared" si="2"/>
        <v>4479</v>
      </c>
      <c r="K25" s="199">
        <v>6</v>
      </c>
      <c r="L25" s="199">
        <v>452</v>
      </c>
      <c r="M25" s="453">
        <f t="shared" si="3"/>
        <v>458</v>
      </c>
      <c r="N25" s="177">
        <f t="shared" si="4"/>
        <v>121997</v>
      </c>
    </row>
    <row r="26" spans="1:14" s="3" customFormat="1" ht="14.1" customHeight="1">
      <c r="A26" s="454">
        <v>39</v>
      </c>
      <c r="B26" s="175">
        <v>18629</v>
      </c>
      <c r="C26" s="175">
        <v>65706</v>
      </c>
      <c r="D26" s="176">
        <f t="shared" si="0"/>
        <v>84335</v>
      </c>
      <c r="E26" s="175">
        <v>4200</v>
      </c>
      <c r="F26" s="175">
        <v>22759</v>
      </c>
      <c r="G26" s="176">
        <f t="shared" si="1"/>
        <v>26959</v>
      </c>
      <c r="H26" s="175">
        <v>2015</v>
      </c>
      <c r="I26" s="175">
        <v>2995</v>
      </c>
      <c r="J26" s="176">
        <f t="shared" si="2"/>
        <v>5010</v>
      </c>
      <c r="K26" s="199">
        <v>12</v>
      </c>
      <c r="L26" s="199">
        <v>475</v>
      </c>
      <c r="M26" s="453">
        <f t="shared" si="3"/>
        <v>487</v>
      </c>
      <c r="N26" s="177">
        <f t="shared" si="4"/>
        <v>116791</v>
      </c>
    </row>
    <row r="27" spans="1:14" s="3" customFormat="1" ht="14.1" customHeight="1">
      <c r="A27" s="454">
        <v>40</v>
      </c>
      <c r="B27" s="175">
        <v>18437</v>
      </c>
      <c r="C27" s="175">
        <v>64021</v>
      </c>
      <c r="D27" s="176">
        <f t="shared" si="0"/>
        <v>82458</v>
      </c>
      <c r="E27" s="175">
        <v>4334</v>
      </c>
      <c r="F27" s="175">
        <v>22405</v>
      </c>
      <c r="G27" s="176">
        <f t="shared" si="1"/>
        <v>26739</v>
      </c>
      <c r="H27" s="175">
        <v>2138</v>
      </c>
      <c r="I27" s="175">
        <v>3281</v>
      </c>
      <c r="J27" s="176">
        <f t="shared" si="2"/>
        <v>5419</v>
      </c>
      <c r="K27" s="199">
        <v>12</v>
      </c>
      <c r="L27" s="199">
        <v>518</v>
      </c>
      <c r="M27" s="453">
        <f t="shared" si="3"/>
        <v>530</v>
      </c>
      <c r="N27" s="177">
        <f t="shared" si="4"/>
        <v>115146</v>
      </c>
    </row>
    <row r="28" spans="1:14" s="3" customFormat="1" ht="14.1" customHeight="1">
      <c r="A28" s="454">
        <v>41</v>
      </c>
      <c r="B28" s="175">
        <v>19914</v>
      </c>
      <c r="C28" s="175">
        <v>68418</v>
      </c>
      <c r="D28" s="176">
        <f t="shared" si="0"/>
        <v>88332</v>
      </c>
      <c r="E28" s="175">
        <v>5183</v>
      </c>
      <c r="F28" s="175">
        <v>26878</v>
      </c>
      <c r="G28" s="176">
        <f t="shared" si="1"/>
        <v>32061</v>
      </c>
      <c r="H28" s="175">
        <v>2469</v>
      </c>
      <c r="I28" s="175">
        <v>3620</v>
      </c>
      <c r="J28" s="176">
        <f t="shared" si="2"/>
        <v>6089</v>
      </c>
      <c r="K28" s="199">
        <v>16</v>
      </c>
      <c r="L28" s="199">
        <v>642</v>
      </c>
      <c r="M28" s="453">
        <f t="shared" si="3"/>
        <v>658</v>
      </c>
      <c r="N28" s="177">
        <f t="shared" si="4"/>
        <v>127140</v>
      </c>
    </row>
    <row r="29" spans="1:14" s="3" customFormat="1" ht="14.1" customHeight="1">
      <c r="A29" s="454">
        <v>42</v>
      </c>
      <c r="B29" s="175">
        <v>19474</v>
      </c>
      <c r="C29" s="175">
        <v>64812</v>
      </c>
      <c r="D29" s="176">
        <f t="shared" si="0"/>
        <v>84286</v>
      </c>
      <c r="E29" s="175">
        <v>5362</v>
      </c>
      <c r="F29" s="175">
        <v>26405</v>
      </c>
      <c r="G29" s="176">
        <f t="shared" si="1"/>
        <v>31767</v>
      </c>
      <c r="H29" s="175">
        <v>2495</v>
      </c>
      <c r="I29" s="175">
        <v>3530</v>
      </c>
      <c r="J29" s="176">
        <f t="shared" si="2"/>
        <v>6025</v>
      </c>
      <c r="K29" s="199">
        <v>20</v>
      </c>
      <c r="L29" s="199">
        <v>618</v>
      </c>
      <c r="M29" s="453">
        <f t="shared" si="3"/>
        <v>638</v>
      </c>
      <c r="N29" s="177">
        <f t="shared" si="4"/>
        <v>122716</v>
      </c>
    </row>
    <row r="30" spans="1:14" s="3" customFormat="1" ht="14.1" customHeight="1">
      <c r="A30" s="454">
        <v>43</v>
      </c>
      <c r="B30" s="175">
        <v>18295</v>
      </c>
      <c r="C30" s="175">
        <v>62330</v>
      </c>
      <c r="D30" s="176">
        <f t="shared" si="0"/>
        <v>80625</v>
      </c>
      <c r="E30" s="175">
        <v>5345</v>
      </c>
      <c r="F30" s="175">
        <v>25759</v>
      </c>
      <c r="G30" s="176">
        <f t="shared" si="1"/>
        <v>31104</v>
      </c>
      <c r="H30" s="175">
        <v>2389</v>
      </c>
      <c r="I30" s="175">
        <v>3411</v>
      </c>
      <c r="J30" s="176">
        <f t="shared" si="2"/>
        <v>5800</v>
      </c>
      <c r="K30" s="199">
        <v>15</v>
      </c>
      <c r="L30" s="199">
        <v>686</v>
      </c>
      <c r="M30" s="453">
        <f t="shared" si="3"/>
        <v>701</v>
      </c>
      <c r="N30" s="177">
        <f t="shared" si="4"/>
        <v>118230</v>
      </c>
    </row>
    <row r="31" spans="1:14" s="3" customFormat="1" ht="14.1" customHeight="1">
      <c r="A31" s="454">
        <v>44</v>
      </c>
      <c r="B31" s="175">
        <v>16945</v>
      </c>
      <c r="C31" s="175">
        <v>58321</v>
      </c>
      <c r="D31" s="176">
        <f t="shared" si="0"/>
        <v>75266</v>
      </c>
      <c r="E31" s="175">
        <v>5130</v>
      </c>
      <c r="F31" s="175">
        <v>25179</v>
      </c>
      <c r="G31" s="176">
        <f t="shared" si="1"/>
        <v>30309</v>
      </c>
      <c r="H31" s="175">
        <v>2323</v>
      </c>
      <c r="I31" s="175">
        <v>3299</v>
      </c>
      <c r="J31" s="176">
        <f t="shared" si="2"/>
        <v>5622</v>
      </c>
      <c r="K31" s="199">
        <v>16</v>
      </c>
      <c r="L31" s="199">
        <v>682</v>
      </c>
      <c r="M31" s="453">
        <f t="shared" si="3"/>
        <v>698</v>
      </c>
      <c r="N31" s="177">
        <f t="shared" si="4"/>
        <v>111895</v>
      </c>
    </row>
    <row r="32" spans="1:14" s="3" customFormat="1" ht="14.1" customHeight="1">
      <c r="A32" s="454">
        <v>45</v>
      </c>
      <c r="B32" s="175">
        <v>15883</v>
      </c>
      <c r="C32" s="175">
        <v>55767</v>
      </c>
      <c r="D32" s="176">
        <f t="shared" si="0"/>
        <v>71650</v>
      </c>
      <c r="E32" s="175">
        <v>5405</v>
      </c>
      <c r="F32" s="175">
        <v>25714</v>
      </c>
      <c r="G32" s="176">
        <f t="shared" si="1"/>
        <v>31119</v>
      </c>
      <c r="H32" s="175">
        <v>2251</v>
      </c>
      <c r="I32" s="175">
        <v>3068</v>
      </c>
      <c r="J32" s="176">
        <f t="shared" si="2"/>
        <v>5319</v>
      </c>
      <c r="K32" s="199">
        <v>12</v>
      </c>
      <c r="L32" s="199">
        <v>701</v>
      </c>
      <c r="M32" s="453">
        <f t="shared" si="3"/>
        <v>713</v>
      </c>
      <c r="N32" s="177">
        <f t="shared" si="4"/>
        <v>108801</v>
      </c>
    </row>
    <row r="33" spans="1:14" s="3" customFormat="1" ht="14.1" customHeight="1">
      <c r="A33" s="454">
        <v>46</v>
      </c>
      <c r="B33" s="175">
        <v>14209</v>
      </c>
      <c r="C33" s="175">
        <v>48802</v>
      </c>
      <c r="D33" s="176">
        <f t="shared" si="0"/>
        <v>63011</v>
      </c>
      <c r="E33" s="175">
        <v>4793</v>
      </c>
      <c r="F33" s="175">
        <v>23564</v>
      </c>
      <c r="G33" s="176">
        <f t="shared" si="1"/>
        <v>28357</v>
      </c>
      <c r="H33" s="175">
        <v>2056</v>
      </c>
      <c r="I33" s="175">
        <v>2600</v>
      </c>
      <c r="J33" s="176">
        <f t="shared" si="2"/>
        <v>4656</v>
      </c>
      <c r="K33" s="199">
        <v>14</v>
      </c>
      <c r="L33" s="199">
        <v>684</v>
      </c>
      <c r="M33" s="453">
        <f t="shared" si="3"/>
        <v>698</v>
      </c>
      <c r="N33" s="177">
        <f t="shared" si="4"/>
        <v>96722</v>
      </c>
    </row>
    <row r="34" spans="1:14" s="3" customFormat="1" ht="14.1" customHeight="1">
      <c r="A34" s="454">
        <v>47</v>
      </c>
      <c r="B34" s="175">
        <v>12179</v>
      </c>
      <c r="C34" s="175">
        <v>42698</v>
      </c>
      <c r="D34" s="176">
        <f t="shared" si="0"/>
        <v>54877</v>
      </c>
      <c r="E34" s="175">
        <v>4502</v>
      </c>
      <c r="F34" s="175">
        <v>22198</v>
      </c>
      <c r="G34" s="176">
        <f t="shared" si="1"/>
        <v>26700</v>
      </c>
      <c r="H34" s="175">
        <v>1993</v>
      </c>
      <c r="I34" s="175">
        <v>2174</v>
      </c>
      <c r="J34" s="176">
        <f t="shared" si="2"/>
        <v>4167</v>
      </c>
      <c r="K34" s="199">
        <v>8</v>
      </c>
      <c r="L34" s="199">
        <v>579</v>
      </c>
      <c r="M34" s="453">
        <f t="shared" si="3"/>
        <v>587</v>
      </c>
      <c r="N34" s="177">
        <f t="shared" si="4"/>
        <v>86331</v>
      </c>
    </row>
    <row r="35" spans="1:14" s="3" customFormat="1" ht="14.1" customHeight="1">
      <c r="A35" s="454">
        <v>48</v>
      </c>
      <c r="B35" s="175">
        <v>9783</v>
      </c>
      <c r="C35" s="175">
        <v>33622</v>
      </c>
      <c r="D35" s="176">
        <f t="shared" si="0"/>
        <v>43405</v>
      </c>
      <c r="E35" s="175">
        <v>3804</v>
      </c>
      <c r="F35" s="175">
        <v>18258</v>
      </c>
      <c r="G35" s="176">
        <f t="shared" si="1"/>
        <v>22062</v>
      </c>
      <c r="H35" s="175">
        <v>1606</v>
      </c>
      <c r="I35" s="175">
        <v>1673</v>
      </c>
      <c r="J35" s="176">
        <f t="shared" si="2"/>
        <v>3279</v>
      </c>
      <c r="K35" s="199">
        <v>11</v>
      </c>
      <c r="L35" s="199">
        <v>481</v>
      </c>
      <c r="M35" s="453">
        <f t="shared" si="3"/>
        <v>492</v>
      </c>
      <c r="N35" s="177">
        <f t="shared" si="4"/>
        <v>69238</v>
      </c>
    </row>
    <row r="36" spans="1:14" s="3" customFormat="1" ht="14.1" customHeight="1">
      <c r="A36" s="454">
        <v>49</v>
      </c>
      <c r="B36" s="175">
        <v>11284</v>
      </c>
      <c r="C36" s="175">
        <v>35627</v>
      </c>
      <c r="D36" s="176">
        <f t="shared" si="0"/>
        <v>46911</v>
      </c>
      <c r="E36" s="175">
        <v>4977</v>
      </c>
      <c r="F36" s="175">
        <v>22367</v>
      </c>
      <c r="G36" s="176">
        <f t="shared" si="1"/>
        <v>27344</v>
      </c>
      <c r="H36" s="175">
        <v>2111</v>
      </c>
      <c r="I36" s="175">
        <v>1689</v>
      </c>
      <c r="J36" s="176">
        <f t="shared" si="2"/>
        <v>3800</v>
      </c>
      <c r="K36" s="199">
        <v>10</v>
      </c>
      <c r="L36" s="199">
        <v>670</v>
      </c>
      <c r="M36" s="453">
        <f t="shared" si="3"/>
        <v>680</v>
      </c>
      <c r="N36" s="177">
        <f t="shared" si="4"/>
        <v>78735</v>
      </c>
    </row>
    <row r="37" spans="1:14" s="3" customFormat="1" ht="14.1" customHeight="1">
      <c r="A37" s="454">
        <v>50</v>
      </c>
      <c r="B37" s="175">
        <v>10820</v>
      </c>
      <c r="C37" s="175">
        <v>28157</v>
      </c>
      <c r="D37" s="176">
        <f t="shared" si="0"/>
        <v>38977</v>
      </c>
      <c r="E37" s="175">
        <v>5266</v>
      </c>
      <c r="F37" s="175">
        <v>22622</v>
      </c>
      <c r="G37" s="176">
        <f t="shared" si="1"/>
        <v>27888</v>
      </c>
      <c r="H37" s="175">
        <v>2058</v>
      </c>
      <c r="I37" s="175">
        <v>1435</v>
      </c>
      <c r="J37" s="176">
        <f t="shared" si="2"/>
        <v>3493</v>
      </c>
      <c r="K37" s="199">
        <v>19</v>
      </c>
      <c r="L37" s="199">
        <v>686</v>
      </c>
      <c r="M37" s="453">
        <f t="shared" si="3"/>
        <v>705</v>
      </c>
      <c r="N37" s="177">
        <f t="shared" si="4"/>
        <v>71063</v>
      </c>
    </row>
    <row r="38" spans="1:14" s="3" customFormat="1" ht="14.1" customHeight="1">
      <c r="A38" s="454">
        <v>51</v>
      </c>
      <c r="B38" s="175">
        <v>9257</v>
      </c>
      <c r="C38" s="175">
        <v>19972</v>
      </c>
      <c r="D38" s="176">
        <f t="shared" si="0"/>
        <v>29229</v>
      </c>
      <c r="E38" s="175">
        <v>4745</v>
      </c>
      <c r="F38" s="175">
        <v>19485</v>
      </c>
      <c r="G38" s="176">
        <f t="shared" si="1"/>
        <v>24230</v>
      </c>
      <c r="H38" s="175">
        <v>1905</v>
      </c>
      <c r="I38" s="175">
        <v>1131</v>
      </c>
      <c r="J38" s="176">
        <f t="shared" si="2"/>
        <v>3036</v>
      </c>
      <c r="K38" s="199">
        <v>17</v>
      </c>
      <c r="L38" s="199">
        <v>623</v>
      </c>
      <c r="M38" s="453">
        <f t="shared" si="3"/>
        <v>640</v>
      </c>
      <c r="N38" s="177">
        <f t="shared" si="4"/>
        <v>57135</v>
      </c>
    </row>
    <row r="39" spans="1:14" s="3" customFormat="1" ht="14.1" customHeight="1">
      <c r="A39" s="454">
        <v>52</v>
      </c>
      <c r="B39" s="175">
        <v>7530</v>
      </c>
      <c r="C39" s="175">
        <v>14190</v>
      </c>
      <c r="D39" s="176">
        <f t="shared" si="0"/>
        <v>21720</v>
      </c>
      <c r="E39" s="175">
        <v>3915</v>
      </c>
      <c r="F39" s="175">
        <v>15993</v>
      </c>
      <c r="G39" s="176">
        <f t="shared" si="1"/>
        <v>19908</v>
      </c>
      <c r="H39" s="175">
        <v>1607</v>
      </c>
      <c r="I39" s="175">
        <v>884</v>
      </c>
      <c r="J39" s="176">
        <f t="shared" si="2"/>
        <v>2491</v>
      </c>
      <c r="K39" s="199">
        <v>9</v>
      </c>
      <c r="L39" s="199">
        <v>507</v>
      </c>
      <c r="M39" s="453">
        <f t="shared" si="3"/>
        <v>516</v>
      </c>
      <c r="N39" s="177">
        <f t="shared" si="4"/>
        <v>44635</v>
      </c>
    </row>
    <row r="40" spans="1:14" s="3" customFormat="1" ht="14.1" customHeight="1">
      <c r="A40" s="454">
        <v>53</v>
      </c>
      <c r="B40" s="175">
        <v>6674</v>
      </c>
      <c r="C40" s="175">
        <v>11852</v>
      </c>
      <c r="D40" s="176">
        <f t="shared" si="0"/>
        <v>18526</v>
      </c>
      <c r="E40" s="175">
        <v>3714</v>
      </c>
      <c r="F40" s="175">
        <v>14633</v>
      </c>
      <c r="G40" s="176">
        <f t="shared" si="1"/>
        <v>18347</v>
      </c>
      <c r="H40" s="175">
        <v>1464</v>
      </c>
      <c r="I40" s="175">
        <v>743</v>
      </c>
      <c r="J40" s="176">
        <f t="shared" si="2"/>
        <v>2207</v>
      </c>
      <c r="K40" s="199">
        <v>9</v>
      </c>
      <c r="L40" s="199">
        <v>448</v>
      </c>
      <c r="M40" s="453">
        <f t="shared" si="3"/>
        <v>457</v>
      </c>
      <c r="N40" s="177">
        <f t="shared" si="4"/>
        <v>39537</v>
      </c>
    </row>
    <row r="41" spans="1:14" s="3" customFormat="1" ht="14.1" customHeight="1">
      <c r="A41" s="454">
        <v>54</v>
      </c>
      <c r="B41" s="175">
        <v>5351</v>
      </c>
      <c r="C41" s="175">
        <v>8898</v>
      </c>
      <c r="D41" s="176">
        <f t="shared" si="0"/>
        <v>14249</v>
      </c>
      <c r="E41" s="175">
        <v>2880</v>
      </c>
      <c r="F41" s="175">
        <v>11825</v>
      </c>
      <c r="G41" s="176">
        <f t="shared" si="1"/>
        <v>14705</v>
      </c>
      <c r="H41" s="175">
        <v>1190</v>
      </c>
      <c r="I41" s="175">
        <v>651</v>
      </c>
      <c r="J41" s="176">
        <f t="shared" si="2"/>
        <v>1841</v>
      </c>
      <c r="K41" s="199">
        <v>4</v>
      </c>
      <c r="L41" s="199">
        <v>356</v>
      </c>
      <c r="M41" s="453">
        <f t="shared" si="3"/>
        <v>360</v>
      </c>
      <c r="N41" s="177">
        <f t="shared" si="4"/>
        <v>31155</v>
      </c>
    </row>
    <row r="42" spans="1:14" s="3" customFormat="1" ht="14.1" customHeight="1">
      <c r="A42" s="454">
        <v>55</v>
      </c>
      <c r="B42" s="175">
        <v>5983</v>
      </c>
      <c r="C42" s="175">
        <v>10010</v>
      </c>
      <c r="D42" s="176">
        <f t="shared" si="0"/>
        <v>15993</v>
      </c>
      <c r="E42" s="175">
        <v>3663</v>
      </c>
      <c r="F42" s="175">
        <v>14612</v>
      </c>
      <c r="G42" s="176">
        <f t="shared" si="1"/>
        <v>18275</v>
      </c>
      <c r="H42" s="175">
        <v>1342</v>
      </c>
      <c r="I42" s="175">
        <v>685</v>
      </c>
      <c r="J42" s="176">
        <f t="shared" si="2"/>
        <v>2027</v>
      </c>
      <c r="K42" s="199">
        <v>8</v>
      </c>
      <c r="L42" s="199">
        <v>419</v>
      </c>
      <c r="M42" s="453">
        <f t="shared" si="3"/>
        <v>427</v>
      </c>
      <c r="N42" s="177">
        <f t="shared" si="4"/>
        <v>36722</v>
      </c>
    </row>
    <row r="43" spans="1:14" s="3" customFormat="1" ht="14.1" customHeight="1">
      <c r="A43" s="454">
        <v>56</v>
      </c>
      <c r="B43" s="175">
        <v>4125</v>
      </c>
      <c r="C43" s="175">
        <v>7463</v>
      </c>
      <c r="D43" s="176">
        <f t="shared" si="0"/>
        <v>11588</v>
      </c>
      <c r="E43" s="175">
        <v>2377</v>
      </c>
      <c r="F43" s="175">
        <v>11567</v>
      </c>
      <c r="G43" s="176">
        <f t="shared" si="1"/>
        <v>13944</v>
      </c>
      <c r="H43" s="175">
        <v>894</v>
      </c>
      <c r="I43" s="175">
        <v>544</v>
      </c>
      <c r="J43" s="176">
        <f t="shared" si="2"/>
        <v>1438</v>
      </c>
      <c r="K43" s="199">
        <v>5</v>
      </c>
      <c r="L43" s="199">
        <v>340</v>
      </c>
      <c r="M43" s="453">
        <f t="shared" si="3"/>
        <v>345</v>
      </c>
      <c r="N43" s="177">
        <f t="shared" si="4"/>
        <v>27315</v>
      </c>
    </row>
    <row r="44" spans="1:14" s="3" customFormat="1" ht="14.1" customHeight="1">
      <c r="A44" s="454">
        <v>57</v>
      </c>
      <c r="B44" s="175">
        <v>3151</v>
      </c>
      <c r="C44" s="175">
        <v>6067</v>
      </c>
      <c r="D44" s="176">
        <f t="shared" si="0"/>
        <v>9218</v>
      </c>
      <c r="E44" s="175">
        <v>1819</v>
      </c>
      <c r="F44" s="175">
        <v>9788</v>
      </c>
      <c r="G44" s="176">
        <f t="shared" si="1"/>
        <v>11607</v>
      </c>
      <c r="H44" s="175">
        <v>652</v>
      </c>
      <c r="I44" s="175">
        <v>460</v>
      </c>
      <c r="J44" s="176">
        <f t="shared" si="2"/>
        <v>1112</v>
      </c>
      <c r="K44" s="199">
        <v>3</v>
      </c>
      <c r="L44" s="199">
        <v>299</v>
      </c>
      <c r="M44" s="453">
        <f t="shared" si="3"/>
        <v>302</v>
      </c>
      <c r="N44" s="177">
        <f t="shared" si="4"/>
        <v>22239</v>
      </c>
    </row>
    <row r="45" spans="1:14" s="3" customFormat="1" ht="14.1" customHeight="1">
      <c r="A45" s="454">
        <v>58</v>
      </c>
      <c r="B45" s="175">
        <v>2475</v>
      </c>
      <c r="C45" s="175">
        <v>3659</v>
      </c>
      <c r="D45" s="176">
        <f t="shared" si="0"/>
        <v>6134</v>
      </c>
      <c r="E45" s="175">
        <v>1397</v>
      </c>
      <c r="F45" s="175">
        <v>4912</v>
      </c>
      <c r="G45" s="176">
        <f t="shared" si="1"/>
        <v>6309</v>
      </c>
      <c r="H45" s="175">
        <v>490</v>
      </c>
      <c r="I45" s="175">
        <v>202</v>
      </c>
      <c r="J45" s="176">
        <f t="shared" si="2"/>
        <v>692</v>
      </c>
      <c r="K45" s="199">
        <v>2</v>
      </c>
      <c r="L45" s="199">
        <v>135</v>
      </c>
      <c r="M45" s="453">
        <f t="shared" si="3"/>
        <v>137</v>
      </c>
      <c r="N45" s="177">
        <f t="shared" si="4"/>
        <v>13272</v>
      </c>
    </row>
    <row r="46" spans="1:14" s="3" customFormat="1" ht="14.1" customHeight="1">
      <c r="A46" s="454">
        <v>59</v>
      </c>
      <c r="B46" s="175">
        <v>2772</v>
      </c>
      <c r="C46" s="175">
        <v>3811</v>
      </c>
      <c r="D46" s="176">
        <f t="shared" si="0"/>
        <v>6583</v>
      </c>
      <c r="E46" s="175">
        <v>1830</v>
      </c>
      <c r="F46" s="175">
        <v>5600</v>
      </c>
      <c r="G46" s="176">
        <f t="shared" si="1"/>
        <v>7430</v>
      </c>
      <c r="H46" s="175">
        <v>517</v>
      </c>
      <c r="I46" s="175">
        <v>236</v>
      </c>
      <c r="J46" s="176">
        <f t="shared" si="2"/>
        <v>753</v>
      </c>
      <c r="K46" s="199">
        <v>3</v>
      </c>
      <c r="L46" s="199">
        <v>192</v>
      </c>
      <c r="M46" s="453">
        <f t="shared" si="3"/>
        <v>195</v>
      </c>
      <c r="N46" s="177">
        <f t="shared" si="4"/>
        <v>14961</v>
      </c>
    </row>
    <row r="47" spans="1:14" s="3" customFormat="1" ht="14.1" customHeight="1">
      <c r="A47" s="454">
        <v>60</v>
      </c>
      <c r="B47" s="175">
        <v>2558</v>
      </c>
      <c r="C47" s="175">
        <v>3083</v>
      </c>
      <c r="D47" s="176">
        <f t="shared" si="0"/>
        <v>5641</v>
      </c>
      <c r="E47" s="175">
        <v>1622</v>
      </c>
      <c r="F47" s="175">
        <v>4713</v>
      </c>
      <c r="G47" s="176">
        <f t="shared" si="1"/>
        <v>6335</v>
      </c>
      <c r="H47" s="175">
        <v>428</v>
      </c>
      <c r="I47" s="175">
        <v>214</v>
      </c>
      <c r="J47" s="176">
        <f t="shared" si="2"/>
        <v>642</v>
      </c>
      <c r="K47" s="199">
        <v>6</v>
      </c>
      <c r="L47" s="199">
        <v>155</v>
      </c>
      <c r="M47" s="453">
        <f t="shared" si="3"/>
        <v>161</v>
      </c>
      <c r="N47" s="177">
        <f t="shared" si="4"/>
        <v>12779</v>
      </c>
    </row>
    <row r="48" spans="1:14" s="3" customFormat="1" ht="14.1" customHeight="1">
      <c r="A48" s="454">
        <v>61</v>
      </c>
      <c r="B48" s="175">
        <v>1850</v>
      </c>
      <c r="C48" s="175">
        <v>2344</v>
      </c>
      <c r="D48" s="176">
        <f t="shared" si="0"/>
        <v>4194</v>
      </c>
      <c r="E48" s="175">
        <v>1262</v>
      </c>
      <c r="F48" s="175">
        <v>3376</v>
      </c>
      <c r="G48" s="176">
        <f t="shared" si="1"/>
        <v>4638</v>
      </c>
      <c r="H48" s="175">
        <v>275</v>
      </c>
      <c r="I48" s="175">
        <v>178</v>
      </c>
      <c r="J48" s="176">
        <f t="shared" si="2"/>
        <v>453</v>
      </c>
      <c r="K48" s="199">
        <v>1</v>
      </c>
      <c r="L48" s="199">
        <v>87</v>
      </c>
      <c r="M48" s="453">
        <f t="shared" si="3"/>
        <v>88</v>
      </c>
      <c r="N48" s="177">
        <f t="shared" si="4"/>
        <v>9373</v>
      </c>
    </row>
    <row r="49" spans="1:18" s="3" customFormat="1" ht="14.1" customHeight="1">
      <c r="A49" s="454">
        <v>62</v>
      </c>
      <c r="B49" s="175">
        <v>1631</v>
      </c>
      <c r="C49" s="175">
        <v>1808</v>
      </c>
      <c r="D49" s="176">
        <f t="shared" si="0"/>
        <v>3439</v>
      </c>
      <c r="E49" s="175">
        <v>1011</v>
      </c>
      <c r="F49" s="175">
        <v>2707</v>
      </c>
      <c r="G49" s="176">
        <f t="shared" si="1"/>
        <v>3718</v>
      </c>
      <c r="H49" s="175">
        <v>212</v>
      </c>
      <c r="I49" s="175">
        <v>147</v>
      </c>
      <c r="J49" s="176">
        <f t="shared" si="2"/>
        <v>359</v>
      </c>
      <c r="K49" s="199">
        <v>3</v>
      </c>
      <c r="L49" s="199">
        <v>83</v>
      </c>
      <c r="M49" s="453">
        <f t="shared" si="3"/>
        <v>86</v>
      </c>
      <c r="N49" s="177">
        <f t="shared" si="4"/>
        <v>7602</v>
      </c>
    </row>
    <row r="50" spans="1:18" s="3" customFormat="1" ht="14.1" customHeight="1">
      <c r="A50" s="454">
        <v>63</v>
      </c>
      <c r="B50" s="175">
        <v>1253</v>
      </c>
      <c r="C50" s="175">
        <v>1632</v>
      </c>
      <c r="D50" s="176">
        <f t="shared" si="0"/>
        <v>2885</v>
      </c>
      <c r="E50" s="175">
        <v>908</v>
      </c>
      <c r="F50" s="175">
        <v>2349</v>
      </c>
      <c r="G50" s="176">
        <f t="shared" si="1"/>
        <v>3257</v>
      </c>
      <c r="H50" s="175">
        <v>168</v>
      </c>
      <c r="I50" s="175">
        <v>118</v>
      </c>
      <c r="J50" s="176">
        <f t="shared" si="2"/>
        <v>286</v>
      </c>
      <c r="K50" s="199">
        <v>6</v>
      </c>
      <c r="L50" s="199">
        <v>66</v>
      </c>
      <c r="M50" s="453">
        <f t="shared" si="3"/>
        <v>72</v>
      </c>
      <c r="N50" s="177">
        <f t="shared" si="4"/>
        <v>6500</v>
      </c>
    </row>
    <row r="51" spans="1:18" s="3" customFormat="1" ht="14.1" customHeight="1">
      <c r="A51" s="454">
        <v>64</v>
      </c>
      <c r="B51" s="175">
        <v>992</v>
      </c>
      <c r="C51" s="175">
        <v>1171</v>
      </c>
      <c r="D51" s="176">
        <f t="shared" si="0"/>
        <v>2163</v>
      </c>
      <c r="E51" s="175">
        <v>686</v>
      </c>
      <c r="F51" s="175">
        <v>1684</v>
      </c>
      <c r="G51" s="176">
        <f t="shared" si="1"/>
        <v>2370</v>
      </c>
      <c r="H51" s="175">
        <v>131</v>
      </c>
      <c r="I51" s="175">
        <v>117</v>
      </c>
      <c r="J51" s="176">
        <f t="shared" si="2"/>
        <v>248</v>
      </c>
      <c r="K51" s="199">
        <v>2</v>
      </c>
      <c r="L51" s="199">
        <v>44</v>
      </c>
      <c r="M51" s="453">
        <f t="shared" si="3"/>
        <v>46</v>
      </c>
      <c r="N51" s="177">
        <f t="shared" si="4"/>
        <v>4827</v>
      </c>
    </row>
    <row r="52" spans="1:18" s="3" customFormat="1" ht="14.1" customHeight="1">
      <c r="A52" s="454">
        <v>65</v>
      </c>
      <c r="B52" s="175">
        <v>1185</v>
      </c>
      <c r="C52" s="175">
        <v>1473</v>
      </c>
      <c r="D52" s="176">
        <f t="shared" si="0"/>
        <v>2658</v>
      </c>
      <c r="E52" s="175">
        <v>832</v>
      </c>
      <c r="F52" s="175">
        <v>2336</v>
      </c>
      <c r="G52" s="176">
        <f t="shared" si="1"/>
        <v>3168</v>
      </c>
      <c r="H52" s="175">
        <v>147</v>
      </c>
      <c r="I52" s="175">
        <v>119</v>
      </c>
      <c r="J52" s="176">
        <f t="shared" si="2"/>
        <v>266</v>
      </c>
      <c r="K52" s="199">
        <v>4</v>
      </c>
      <c r="L52" s="199">
        <v>91</v>
      </c>
      <c r="M52" s="453">
        <f t="shared" si="3"/>
        <v>95</v>
      </c>
      <c r="N52" s="177">
        <f t="shared" si="4"/>
        <v>6187</v>
      </c>
    </row>
    <row r="53" spans="1:18" s="3" customFormat="1" ht="14.1" customHeight="1">
      <c r="A53" s="454">
        <v>66</v>
      </c>
      <c r="B53" s="175">
        <v>952</v>
      </c>
      <c r="C53" s="175">
        <v>1051</v>
      </c>
      <c r="D53" s="176">
        <f t="shared" si="0"/>
        <v>2003</v>
      </c>
      <c r="E53" s="175">
        <v>670</v>
      </c>
      <c r="F53" s="175">
        <v>1563</v>
      </c>
      <c r="G53" s="176">
        <f t="shared" si="1"/>
        <v>2233</v>
      </c>
      <c r="H53" s="175">
        <v>98</v>
      </c>
      <c r="I53" s="175">
        <v>80</v>
      </c>
      <c r="J53" s="176">
        <f t="shared" si="2"/>
        <v>178</v>
      </c>
      <c r="K53" s="199">
        <v>1</v>
      </c>
      <c r="L53" s="199">
        <v>51</v>
      </c>
      <c r="M53" s="453">
        <f t="shared" si="3"/>
        <v>52</v>
      </c>
      <c r="N53" s="177">
        <f t="shared" si="4"/>
        <v>4466</v>
      </c>
    </row>
    <row r="54" spans="1:18" s="3" customFormat="1" ht="14.1" customHeight="1">
      <c r="A54" s="454">
        <v>67</v>
      </c>
      <c r="B54" s="175">
        <v>769</v>
      </c>
      <c r="C54" s="175">
        <v>850</v>
      </c>
      <c r="D54" s="176">
        <f t="shared" si="0"/>
        <v>1619</v>
      </c>
      <c r="E54" s="175">
        <v>512</v>
      </c>
      <c r="F54" s="175">
        <v>1308</v>
      </c>
      <c r="G54" s="176">
        <f t="shared" si="1"/>
        <v>1820</v>
      </c>
      <c r="H54" s="175">
        <v>62</v>
      </c>
      <c r="I54" s="175">
        <v>52</v>
      </c>
      <c r="J54" s="176">
        <f t="shared" si="2"/>
        <v>114</v>
      </c>
      <c r="K54" s="199">
        <v>3</v>
      </c>
      <c r="L54" s="199">
        <v>39</v>
      </c>
      <c r="M54" s="453">
        <f t="shared" si="3"/>
        <v>42</v>
      </c>
      <c r="N54" s="177">
        <f t="shared" si="4"/>
        <v>3595</v>
      </c>
    </row>
    <row r="55" spans="1:18" s="3" customFormat="1" ht="14.1" customHeight="1">
      <c r="A55" s="454">
        <v>68</v>
      </c>
      <c r="B55" s="175">
        <v>663</v>
      </c>
      <c r="C55" s="175">
        <v>802</v>
      </c>
      <c r="D55" s="176">
        <f t="shared" si="0"/>
        <v>1465</v>
      </c>
      <c r="E55" s="175">
        <v>412</v>
      </c>
      <c r="F55" s="175">
        <v>1012</v>
      </c>
      <c r="G55" s="176">
        <f t="shared" si="1"/>
        <v>1424</v>
      </c>
      <c r="H55" s="175">
        <v>69</v>
      </c>
      <c r="I55" s="175">
        <v>42</v>
      </c>
      <c r="J55" s="176">
        <f t="shared" si="2"/>
        <v>111</v>
      </c>
      <c r="K55" s="199">
        <v>0</v>
      </c>
      <c r="L55" s="199">
        <v>30</v>
      </c>
      <c r="M55" s="453">
        <f t="shared" si="3"/>
        <v>30</v>
      </c>
      <c r="N55" s="177">
        <f t="shared" si="4"/>
        <v>3030</v>
      </c>
    </row>
    <row r="56" spans="1:18" s="3" customFormat="1" ht="14.1" customHeight="1">
      <c r="A56" s="454">
        <v>69</v>
      </c>
      <c r="B56" s="175">
        <v>573</v>
      </c>
      <c r="C56" s="175">
        <v>636</v>
      </c>
      <c r="D56" s="176">
        <f t="shared" si="0"/>
        <v>1209</v>
      </c>
      <c r="E56" s="175">
        <v>331</v>
      </c>
      <c r="F56" s="175">
        <v>846</v>
      </c>
      <c r="G56" s="176">
        <f t="shared" si="1"/>
        <v>1177</v>
      </c>
      <c r="H56" s="175">
        <v>44</v>
      </c>
      <c r="I56" s="175">
        <v>35</v>
      </c>
      <c r="J56" s="176">
        <f t="shared" si="2"/>
        <v>79</v>
      </c>
      <c r="K56" s="199">
        <v>0</v>
      </c>
      <c r="L56" s="199">
        <v>19</v>
      </c>
      <c r="M56" s="453">
        <f t="shared" si="3"/>
        <v>19</v>
      </c>
      <c r="N56" s="177">
        <f t="shared" si="4"/>
        <v>2484</v>
      </c>
    </row>
    <row r="57" spans="1:18" s="3" customFormat="1" ht="14.1" customHeight="1">
      <c r="A57" s="454">
        <v>70</v>
      </c>
      <c r="B57" s="175">
        <v>610</v>
      </c>
      <c r="C57" s="175">
        <v>688</v>
      </c>
      <c r="D57" s="176">
        <f t="shared" si="0"/>
        <v>1298</v>
      </c>
      <c r="E57" s="175">
        <v>398</v>
      </c>
      <c r="F57" s="175">
        <v>1019</v>
      </c>
      <c r="G57" s="176">
        <f t="shared" si="1"/>
        <v>1417</v>
      </c>
      <c r="H57" s="175">
        <v>40</v>
      </c>
      <c r="I57" s="175">
        <v>42</v>
      </c>
      <c r="J57" s="176">
        <f t="shared" si="2"/>
        <v>82</v>
      </c>
      <c r="K57" s="199">
        <v>0</v>
      </c>
      <c r="L57" s="199">
        <v>32</v>
      </c>
      <c r="M57" s="453">
        <f t="shared" si="3"/>
        <v>32</v>
      </c>
      <c r="N57" s="177">
        <f t="shared" si="4"/>
        <v>2829</v>
      </c>
    </row>
    <row r="58" spans="1:18" s="3" customFormat="1" ht="14.1" customHeight="1">
      <c r="A58" s="454">
        <v>71</v>
      </c>
      <c r="B58" s="175">
        <v>462</v>
      </c>
      <c r="C58" s="175">
        <v>491</v>
      </c>
      <c r="D58" s="176">
        <f t="shared" si="0"/>
        <v>953</v>
      </c>
      <c r="E58" s="175">
        <v>260</v>
      </c>
      <c r="F58" s="175">
        <v>751</v>
      </c>
      <c r="G58" s="176">
        <f t="shared" si="1"/>
        <v>1011</v>
      </c>
      <c r="H58" s="175">
        <v>24</v>
      </c>
      <c r="I58" s="175">
        <v>29</v>
      </c>
      <c r="J58" s="176">
        <f t="shared" si="2"/>
        <v>53</v>
      </c>
      <c r="K58" s="199">
        <v>1</v>
      </c>
      <c r="L58" s="199">
        <v>31</v>
      </c>
      <c r="M58" s="453">
        <f t="shared" si="3"/>
        <v>32</v>
      </c>
      <c r="N58" s="177">
        <f t="shared" si="4"/>
        <v>2049</v>
      </c>
    </row>
    <row r="59" spans="1:18" s="173" customFormat="1" ht="14.1" customHeight="1">
      <c r="A59" s="454">
        <v>72</v>
      </c>
      <c r="B59" s="37">
        <v>425</v>
      </c>
      <c r="C59" s="37">
        <v>435</v>
      </c>
      <c r="D59" s="176">
        <f t="shared" si="0"/>
        <v>860</v>
      </c>
      <c r="E59" s="37">
        <v>222</v>
      </c>
      <c r="F59" s="37">
        <v>673</v>
      </c>
      <c r="G59" s="176">
        <f t="shared" si="1"/>
        <v>895</v>
      </c>
      <c r="H59" s="37">
        <v>19</v>
      </c>
      <c r="I59" s="37">
        <v>29</v>
      </c>
      <c r="J59" s="176">
        <f t="shared" si="2"/>
        <v>48</v>
      </c>
      <c r="K59" s="455">
        <v>2</v>
      </c>
      <c r="L59" s="455">
        <v>21</v>
      </c>
      <c r="M59" s="453">
        <f t="shared" si="3"/>
        <v>23</v>
      </c>
      <c r="N59" s="177">
        <f t="shared" si="4"/>
        <v>1826</v>
      </c>
      <c r="R59" s="3"/>
    </row>
    <row r="60" spans="1:18" s="3" customFormat="1" ht="14.1" customHeight="1">
      <c r="A60" s="454">
        <v>73</v>
      </c>
      <c r="B60" s="199">
        <v>347</v>
      </c>
      <c r="C60" s="199">
        <v>406</v>
      </c>
      <c r="D60" s="176">
        <f t="shared" si="0"/>
        <v>753</v>
      </c>
      <c r="E60" s="175">
        <v>213</v>
      </c>
      <c r="F60" s="175">
        <v>710</v>
      </c>
      <c r="G60" s="176">
        <f t="shared" si="1"/>
        <v>923</v>
      </c>
      <c r="H60" s="175">
        <v>15</v>
      </c>
      <c r="I60" s="175">
        <v>26</v>
      </c>
      <c r="J60" s="176">
        <f t="shared" si="2"/>
        <v>41</v>
      </c>
      <c r="K60" s="199">
        <v>0</v>
      </c>
      <c r="L60" s="199">
        <v>17</v>
      </c>
      <c r="M60" s="453">
        <f t="shared" si="3"/>
        <v>17</v>
      </c>
      <c r="N60" s="177">
        <f t="shared" si="4"/>
        <v>1734</v>
      </c>
    </row>
    <row r="61" spans="1:18" s="3" customFormat="1" ht="14.1" customHeight="1">
      <c r="A61" s="454">
        <v>74</v>
      </c>
      <c r="B61" s="199">
        <v>307</v>
      </c>
      <c r="C61" s="199">
        <v>326</v>
      </c>
      <c r="D61" s="176">
        <f t="shared" si="0"/>
        <v>633</v>
      </c>
      <c r="E61" s="175">
        <v>213</v>
      </c>
      <c r="F61" s="175">
        <v>629</v>
      </c>
      <c r="G61" s="176">
        <f t="shared" si="1"/>
        <v>842</v>
      </c>
      <c r="H61" s="175">
        <v>12</v>
      </c>
      <c r="I61" s="175">
        <v>15</v>
      </c>
      <c r="J61" s="176">
        <f t="shared" si="2"/>
        <v>27</v>
      </c>
      <c r="K61" s="199">
        <v>1</v>
      </c>
      <c r="L61" s="199">
        <v>16</v>
      </c>
      <c r="M61" s="453">
        <f t="shared" si="3"/>
        <v>17</v>
      </c>
      <c r="N61" s="177">
        <f t="shared" si="4"/>
        <v>1519</v>
      </c>
    </row>
    <row r="62" spans="1:18" s="3" customFormat="1" ht="15" customHeight="1">
      <c r="A62" s="454">
        <v>75</v>
      </c>
      <c r="B62" s="199">
        <v>285</v>
      </c>
      <c r="C62" s="199">
        <v>351</v>
      </c>
      <c r="D62" s="176">
        <f t="shared" si="0"/>
        <v>636</v>
      </c>
      <c r="E62" s="175">
        <v>205</v>
      </c>
      <c r="F62" s="175">
        <v>728</v>
      </c>
      <c r="G62" s="176">
        <f t="shared" si="1"/>
        <v>933</v>
      </c>
      <c r="H62" s="175">
        <v>15</v>
      </c>
      <c r="I62" s="175">
        <v>12</v>
      </c>
      <c r="J62" s="176">
        <f t="shared" si="2"/>
        <v>27</v>
      </c>
      <c r="K62" s="199">
        <v>0</v>
      </c>
      <c r="L62" s="199">
        <v>14</v>
      </c>
      <c r="M62" s="453">
        <f t="shared" si="3"/>
        <v>14</v>
      </c>
      <c r="N62" s="177">
        <f t="shared" si="4"/>
        <v>1610</v>
      </c>
    </row>
    <row r="63" spans="1:18" s="3" customFormat="1" ht="15" customHeight="1">
      <c r="A63" s="454">
        <v>76</v>
      </c>
      <c r="B63" s="199">
        <v>249</v>
      </c>
      <c r="C63" s="199">
        <v>336</v>
      </c>
      <c r="D63" s="176">
        <f t="shared" si="0"/>
        <v>585</v>
      </c>
      <c r="E63" s="175">
        <v>157</v>
      </c>
      <c r="F63" s="175">
        <v>610</v>
      </c>
      <c r="G63" s="176">
        <f t="shared" si="1"/>
        <v>767</v>
      </c>
      <c r="H63" s="175">
        <v>12</v>
      </c>
      <c r="I63" s="175">
        <v>24</v>
      </c>
      <c r="J63" s="176">
        <f t="shared" si="2"/>
        <v>36</v>
      </c>
      <c r="K63" s="199">
        <v>0</v>
      </c>
      <c r="L63" s="199">
        <v>15</v>
      </c>
      <c r="M63" s="453">
        <f t="shared" si="3"/>
        <v>15</v>
      </c>
      <c r="N63" s="177">
        <f t="shared" si="4"/>
        <v>1403</v>
      </c>
    </row>
    <row r="64" spans="1:18" s="3" customFormat="1" ht="15" customHeight="1">
      <c r="A64" s="454">
        <v>77</v>
      </c>
      <c r="B64" s="199">
        <v>241</v>
      </c>
      <c r="C64" s="199">
        <v>310</v>
      </c>
      <c r="D64" s="176">
        <f t="shared" si="0"/>
        <v>551</v>
      </c>
      <c r="E64" s="175">
        <v>188</v>
      </c>
      <c r="F64" s="175">
        <v>627</v>
      </c>
      <c r="G64" s="176">
        <f t="shared" si="1"/>
        <v>815</v>
      </c>
      <c r="H64" s="175">
        <v>11</v>
      </c>
      <c r="I64" s="175">
        <v>20</v>
      </c>
      <c r="J64" s="176">
        <f t="shared" si="2"/>
        <v>31</v>
      </c>
      <c r="K64" s="199">
        <v>0</v>
      </c>
      <c r="L64" s="199">
        <v>8</v>
      </c>
      <c r="M64" s="453">
        <f t="shared" si="3"/>
        <v>8</v>
      </c>
      <c r="N64" s="177">
        <f t="shared" si="4"/>
        <v>1405</v>
      </c>
    </row>
    <row r="65" spans="1:14" s="3" customFormat="1" ht="15" customHeight="1">
      <c r="A65" s="454">
        <v>78</v>
      </c>
      <c r="B65" s="199">
        <v>204</v>
      </c>
      <c r="C65" s="199">
        <v>281</v>
      </c>
      <c r="D65" s="176">
        <f t="shared" si="0"/>
        <v>485</v>
      </c>
      <c r="E65" s="175">
        <v>140</v>
      </c>
      <c r="F65" s="175">
        <v>506</v>
      </c>
      <c r="G65" s="176">
        <f t="shared" si="1"/>
        <v>646</v>
      </c>
      <c r="H65" s="175">
        <v>6</v>
      </c>
      <c r="I65" s="175">
        <v>21</v>
      </c>
      <c r="J65" s="176">
        <f t="shared" si="2"/>
        <v>27</v>
      </c>
      <c r="K65" s="199">
        <v>0</v>
      </c>
      <c r="L65" s="199">
        <v>11</v>
      </c>
      <c r="M65" s="453">
        <f t="shared" si="3"/>
        <v>11</v>
      </c>
      <c r="N65" s="177">
        <f t="shared" si="4"/>
        <v>1169</v>
      </c>
    </row>
    <row r="66" spans="1:14" s="3" customFormat="1" ht="15" customHeight="1">
      <c r="A66" s="454">
        <v>79</v>
      </c>
      <c r="B66" s="199">
        <v>179</v>
      </c>
      <c r="C66" s="199">
        <v>252</v>
      </c>
      <c r="D66" s="176">
        <f t="shared" si="0"/>
        <v>431</v>
      </c>
      <c r="E66" s="175">
        <v>131</v>
      </c>
      <c r="F66" s="175">
        <v>481</v>
      </c>
      <c r="G66" s="176">
        <f t="shared" si="1"/>
        <v>612</v>
      </c>
      <c r="H66" s="175">
        <v>9</v>
      </c>
      <c r="I66" s="175">
        <v>7</v>
      </c>
      <c r="J66" s="176">
        <f t="shared" si="2"/>
        <v>16</v>
      </c>
      <c r="K66" s="199">
        <v>0</v>
      </c>
      <c r="L66" s="199">
        <v>6</v>
      </c>
      <c r="M66" s="453">
        <f t="shared" si="3"/>
        <v>6</v>
      </c>
      <c r="N66" s="177">
        <f t="shared" si="4"/>
        <v>1065</v>
      </c>
    </row>
    <row r="67" spans="1:14" s="3" customFormat="1" ht="15" customHeight="1">
      <c r="A67" s="454">
        <v>80</v>
      </c>
      <c r="B67" s="199">
        <v>144</v>
      </c>
      <c r="C67" s="199">
        <v>202</v>
      </c>
      <c r="D67" s="176">
        <f t="shared" si="0"/>
        <v>346</v>
      </c>
      <c r="E67" s="175">
        <v>92</v>
      </c>
      <c r="F67" s="175">
        <v>362</v>
      </c>
      <c r="G67" s="176">
        <f t="shared" si="1"/>
        <v>454</v>
      </c>
      <c r="H67" s="175">
        <v>6</v>
      </c>
      <c r="I67" s="175">
        <v>8</v>
      </c>
      <c r="J67" s="176">
        <f t="shared" si="2"/>
        <v>14</v>
      </c>
      <c r="K67" s="199">
        <v>0</v>
      </c>
      <c r="L67" s="199">
        <v>9</v>
      </c>
      <c r="M67" s="453">
        <f t="shared" si="3"/>
        <v>9</v>
      </c>
      <c r="N67" s="177">
        <f t="shared" si="4"/>
        <v>823</v>
      </c>
    </row>
    <row r="68" spans="1:14" s="3" customFormat="1" ht="15" customHeight="1">
      <c r="A68" s="454" t="s">
        <v>501</v>
      </c>
      <c r="B68" s="199">
        <v>1252</v>
      </c>
      <c r="C68" s="199">
        <v>3651</v>
      </c>
      <c r="D68" s="176">
        <f t="shared" si="0"/>
        <v>4903</v>
      </c>
      <c r="E68" s="175">
        <v>802</v>
      </c>
      <c r="F68" s="175">
        <v>3803</v>
      </c>
      <c r="G68" s="176">
        <f t="shared" si="1"/>
        <v>4605</v>
      </c>
      <c r="H68" s="175">
        <v>40</v>
      </c>
      <c r="I68" s="175">
        <v>70</v>
      </c>
      <c r="J68" s="176">
        <f t="shared" si="2"/>
        <v>110</v>
      </c>
      <c r="K68" s="199">
        <v>1</v>
      </c>
      <c r="L68" s="199">
        <v>101</v>
      </c>
      <c r="M68" s="453">
        <f t="shared" si="3"/>
        <v>102</v>
      </c>
      <c r="N68" s="177">
        <f t="shared" si="4"/>
        <v>9720</v>
      </c>
    </row>
    <row r="69" spans="1:14" s="3" customFormat="1" ht="22.5" customHeight="1">
      <c r="A69" s="667" t="s">
        <v>176</v>
      </c>
      <c r="B69" s="452">
        <f t="shared" ref="B69:L69" si="5">SUM(B5:B68)</f>
        <v>450648</v>
      </c>
      <c r="C69" s="452">
        <f t="shared" si="5"/>
        <v>1570509</v>
      </c>
      <c r="D69" s="452">
        <f t="shared" ref="D69" si="6">B69+C69</f>
        <v>2021157</v>
      </c>
      <c r="E69" s="452">
        <f t="shared" si="5"/>
        <v>131473</v>
      </c>
      <c r="F69" s="452">
        <f t="shared" si="5"/>
        <v>665861</v>
      </c>
      <c r="G69" s="452">
        <f t="shared" ref="G69" si="7">SUM(E69:F69)</f>
        <v>797334</v>
      </c>
      <c r="H69" s="452">
        <f t="shared" si="5"/>
        <v>49214</v>
      </c>
      <c r="I69" s="452">
        <f t="shared" si="5"/>
        <v>55785</v>
      </c>
      <c r="J69" s="452">
        <f t="shared" si="5"/>
        <v>104999</v>
      </c>
      <c r="K69" s="452">
        <f t="shared" si="5"/>
        <v>317</v>
      </c>
      <c r="L69" s="452">
        <f t="shared" si="5"/>
        <v>14227</v>
      </c>
      <c r="M69" s="452">
        <f t="shared" ref="M69" si="8">SUM(K69:L69)</f>
        <v>14544</v>
      </c>
      <c r="N69" s="452">
        <f t="shared" si="4"/>
        <v>2938034</v>
      </c>
    </row>
    <row r="72" spans="1:14">
      <c r="G72" s="496"/>
    </row>
    <row r="73" spans="1:14">
      <c r="B73" s="496"/>
      <c r="C73" s="496"/>
      <c r="D73" s="496"/>
      <c r="E73" s="496"/>
      <c r="F73" s="496"/>
      <c r="G73" s="496"/>
      <c r="J73" s="496"/>
    </row>
  </sheetData>
  <mergeCells count="8">
    <mergeCell ref="A1:N1"/>
    <mergeCell ref="A2:N2"/>
    <mergeCell ref="A3:A4"/>
    <mergeCell ref="B3:D3"/>
    <mergeCell ref="E3:G3"/>
    <mergeCell ref="H3:J3"/>
    <mergeCell ref="K3:M3"/>
    <mergeCell ref="N3:N4"/>
  </mergeCells>
  <pageMargins left="0" right="0" top="0" bottom="0" header="0" footer="0"/>
  <pageSetup paperSize="9" scale="8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8"/>
  <sheetViews>
    <sheetView showGridLines="0" topLeftCell="A25" zoomScaleNormal="100" workbookViewId="0">
      <selection sqref="A1:X1"/>
    </sheetView>
  </sheetViews>
  <sheetFormatPr defaultRowHeight="24.95" customHeight="1"/>
  <cols>
    <col min="1" max="1" width="10.7109375" style="431" customWidth="1"/>
    <col min="2" max="2" width="4.7109375" style="431" customWidth="1"/>
    <col min="3" max="3" width="9.28515625" style="431" customWidth="1"/>
    <col min="4" max="4" width="8.7109375" style="431" customWidth="1"/>
    <col min="5" max="10" width="7.7109375" style="431" customWidth="1"/>
    <col min="11" max="23" width="6.7109375" style="431" customWidth="1"/>
    <col min="24" max="24" width="9.7109375" style="431" customWidth="1"/>
    <col min="25" max="16384" width="9.140625" style="431"/>
  </cols>
  <sheetData>
    <row r="1" spans="1:29" s="466" customFormat="1" ht="21" customHeight="1">
      <c r="A1" s="952" t="s">
        <v>642</v>
      </c>
      <c r="B1" s="952"/>
      <c r="C1" s="952"/>
      <c r="D1" s="952"/>
      <c r="E1" s="952"/>
      <c r="F1" s="952"/>
      <c r="G1" s="952"/>
      <c r="H1" s="952"/>
      <c r="I1" s="952"/>
      <c r="J1" s="952"/>
      <c r="K1" s="952"/>
      <c r="L1" s="952"/>
      <c r="M1" s="952"/>
      <c r="N1" s="952"/>
      <c r="O1" s="952"/>
      <c r="P1" s="952"/>
      <c r="Q1" s="952"/>
      <c r="R1" s="952"/>
      <c r="S1" s="952"/>
      <c r="T1" s="952"/>
      <c r="U1" s="952"/>
      <c r="V1" s="952"/>
      <c r="W1" s="952"/>
      <c r="X1" s="952"/>
    </row>
    <row r="2" spans="1:29" s="466" customFormat="1" ht="21" customHeight="1">
      <c r="A2" s="958" t="s">
        <v>643</v>
      </c>
      <c r="B2" s="958"/>
      <c r="C2" s="958"/>
      <c r="D2" s="958"/>
      <c r="E2" s="958"/>
      <c r="F2" s="958"/>
      <c r="G2" s="958"/>
      <c r="H2" s="958"/>
      <c r="I2" s="958"/>
      <c r="J2" s="958"/>
      <c r="K2" s="958"/>
      <c r="L2" s="958"/>
      <c r="M2" s="958"/>
      <c r="N2" s="958"/>
      <c r="O2" s="958"/>
      <c r="P2" s="958"/>
      <c r="Q2" s="958"/>
      <c r="R2" s="958"/>
      <c r="S2" s="958"/>
      <c r="T2" s="958"/>
      <c r="U2" s="958"/>
      <c r="V2" s="958"/>
      <c r="W2" s="958"/>
      <c r="X2" s="958"/>
    </row>
    <row r="3" spans="1:29" s="466" customFormat="1" ht="12" customHeight="1">
      <c r="A3" s="467"/>
      <c r="B3" s="467"/>
      <c r="C3" s="467"/>
      <c r="D3" s="467"/>
      <c r="E3" s="467"/>
      <c r="F3" s="467"/>
      <c r="G3" s="467"/>
      <c r="H3" s="467"/>
      <c r="I3" s="467"/>
      <c r="J3" s="467"/>
      <c r="K3" s="467"/>
      <c r="L3" s="467"/>
      <c r="M3" s="467"/>
      <c r="N3" s="467"/>
      <c r="O3" s="467"/>
      <c r="P3" s="467"/>
      <c r="Q3" s="467"/>
      <c r="R3" s="467"/>
      <c r="S3" s="467"/>
      <c r="T3" s="467"/>
      <c r="U3" s="467"/>
      <c r="V3" s="467"/>
      <c r="W3" s="467"/>
      <c r="X3" s="467"/>
    </row>
    <row r="4" spans="1:29" ht="30" customHeight="1">
      <c r="A4" s="954" t="s">
        <v>522</v>
      </c>
      <c r="B4" s="956" t="s">
        <v>757</v>
      </c>
      <c r="C4" s="939" t="s">
        <v>494</v>
      </c>
      <c r="D4" s="940"/>
      <c r="E4" s="940"/>
      <c r="F4" s="940"/>
      <c r="G4" s="940"/>
      <c r="H4" s="940"/>
      <c r="I4" s="940"/>
      <c r="J4" s="940"/>
      <c r="K4" s="940"/>
      <c r="L4" s="940"/>
      <c r="M4" s="940"/>
      <c r="N4" s="940"/>
      <c r="O4" s="940"/>
      <c r="P4" s="940"/>
      <c r="Q4" s="940"/>
      <c r="R4" s="940"/>
      <c r="S4" s="940"/>
      <c r="T4" s="940"/>
      <c r="U4" s="940"/>
      <c r="V4" s="940"/>
      <c r="W4" s="940"/>
      <c r="X4" s="940"/>
      <c r="Y4" s="940"/>
      <c r="Z4" s="940"/>
      <c r="AA4" s="940"/>
      <c r="AB4" s="941"/>
      <c r="AC4" s="935" t="s">
        <v>176</v>
      </c>
    </row>
    <row r="5" spans="1:29" ht="35.1" customHeight="1">
      <c r="A5" s="955"/>
      <c r="B5" s="957"/>
      <c r="C5" s="411">
        <v>42.45</v>
      </c>
      <c r="D5" s="412" t="s">
        <v>731</v>
      </c>
      <c r="E5" s="413" t="s">
        <v>732</v>
      </c>
      <c r="F5" s="413" t="s">
        <v>733</v>
      </c>
      <c r="G5" s="413" t="s">
        <v>734</v>
      </c>
      <c r="H5" s="413" t="s">
        <v>735</v>
      </c>
      <c r="I5" s="413" t="s">
        <v>736</v>
      </c>
      <c r="J5" s="413" t="s">
        <v>737</v>
      </c>
      <c r="K5" s="413" t="s">
        <v>738</v>
      </c>
      <c r="L5" s="413" t="s">
        <v>739</v>
      </c>
      <c r="M5" s="413" t="s">
        <v>740</v>
      </c>
      <c r="N5" s="413" t="s">
        <v>741</v>
      </c>
      <c r="O5" s="413" t="s">
        <v>742</v>
      </c>
      <c r="P5" s="413" t="s">
        <v>743</v>
      </c>
      <c r="Q5" s="413" t="s">
        <v>744</v>
      </c>
      <c r="R5" s="413" t="s">
        <v>745</v>
      </c>
      <c r="S5" s="413" t="s">
        <v>746</v>
      </c>
      <c r="T5" s="413" t="s">
        <v>747</v>
      </c>
      <c r="U5" s="413" t="s">
        <v>748</v>
      </c>
      <c r="V5" s="413" t="s">
        <v>749</v>
      </c>
      <c r="W5" s="414" t="s">
        <v>750</v>
      </c>
      <c r="X5" s="588" t="s">
        <v>751</v>
      </c>
      <c r="Y5" s="588" t="s">
        <v>752</v>
      </c>
      <c r="Z5" s="588" t="s">
        <v>753</v>
      </c>
      <c r="AA5" s="588" t="s">
        <v>754</v>
      </c>
      <c r="AB5" s="414" t="s">
        <v>755</v>
      </c>
      <c r="AC5" s="936"/>
    </row>
    <row r="6" spans="1:29" ht="14.45" customHeight="1">
      <c r="A6" s="953" t="s">
        <v>521</v>
      </c>
      <c r="B6" s="464" t="s">
        <v>509</v>
      </c>
      <c r="C6" s="465">
        <v>77844</v>
      </c>
      <c r="D6" s="465">
        <v>185</v>
      </c>
      <c r="E6" s="601">
        <v>35</v>
      </c>
      <c r="F6" s="601">
        <v>24</v>
      </c>
      <c r="G6" s="601">
        <v>12</v>
      </c>
      <c r="H6" s="601">
        <v>9</v>
      </c>
      <c r="I6" s="601">
        <v>17</v>
      </c>
      <c r="J6" s="601">
        <v>2</v>
      </c>
      <c r="K6" s="601">
        <v>2</v>
      </c>
      <c r="L6" s="601">
        <v>1</v>
      </c>
      <c r="M6" s="601">
        <v>4</v>
      </c>
      <c r="N6" s="601">
        <v>5</v>
      </c>
      <c r="O6" s="601">
        <v>1</v>
      </c>
      <c r="P6" s="601">
        <v>1</v>
      </c>
      <c r="Q6" s="601">
        <v>0</v>
      </c>
      <c r="R6" s="601">
        <v>2</v>
      </c>
      <c r="S6" s="601">
        <v>5</v>
      </c>
      <c r="T6" s="601">
        <v>0</v>
      </c>
      <c r="U6" s="601">
        <v>2</v>
      </c>
      <c r="V6" s="601">
        <v>0</v>
      </c>
      <c r="W6" s="601">
        <v>1</v>
      </c>
      <c r="X6" s="602">
        <v>2</v>
      </c>
      <c r="Y6" s="602">
        <v>0</v>
      </c>
      <c r="Z6" s="602">
        <v>4</v>
      </c>
      <c r="AA6" s="602">
        <v>2</v>
      </c>
      <c r="AB6" s="602">
        <v>10</v>
      </c>
      <c r="AC6" s="463">
        <f>SUM(C6:AB6)</f>
        <v>78170</v>
      </c>
    </row>
    <row r="7" spans="1:29" ht="14.45" customHeight="1">
      <c r="A7" s="953"/>
      <c r="B7" s="464" t="s">
        <v>508</v>
      </c>
      <c r="C7" s="465">
        <v>16917</v>
      </c>
      <c r="D7" s="601">
        <v>28</v>
      </c>
      <c r="E7" s="601">
        <v>16</v>
      </c>
      <c r="F7" s="601">
        <v>5</v>
      </c>
      <c r="G7" s="601">
        <v>4</v>
      </c>
      <c r="H7" s="601">
        <v>2</v>
      </c>
      <c r="I7" s="601">
        <v>8</v>
      </c>
      <c r="J7" s="601">
        <v>0</v>
      </c>
      <c r="K7" s="601">
        <v>1</v>
      </c>
      <c r="L7" s="601">
        <v>2</v>
      </c>
      <c r="M7" s="601">
        <v>0</v>
      </c>
      <c r="N7" s="601">
        <v>1</v>
      </c>
      <c r="O7" s="601">
        <v>0</v>
      </c>
      <c r="P7" s="601">
        <v>1</v>
      </c>
      <c r="Q7" s="601">
        <v>0</v>
      </c>
      <c r="R7" s="601">
        <v>0</v>
      </c>
      <c r="S7" s="601">
        <v>0</v>
      </c>
      <c r="T7" s="601">
        <v>0</v>
      </c>
      <c r="U7" s="465">
        <v>0</v>
      </c>
      <c r="V7" s="601">
        <v>0</v>
      </c>
      <c r="W7" s="601">
        <v>0</v>
      </c>
      <c r="X7" s="457">
        <v>0</v>
      </c>
      <c r="Y7" s="602">
        <v>0</v>
      </c>
      <c r="Z7" s="602">
        <v>1</v>
      </c>
      <c r="AA7" s="602">
        <v>0</v>
      </c>
      <c r="AB7" s="602">
        <v>1</v>
      </c>
      <c r="AC7" s="463">
        <f t="shared" ref="AC7:AC41" si="0">SUM(C7:AB7)</f>
        <v>16987</v>
      </c>
    </row>
    <row r="8" spans="1:29" s="459" customFormat="1" ht="14.45" customHeight="1">
      <c r="A8" s="953"/>
      <c r="B8" s="464" t="s">
        <v>507</v>
      </c>
      <c r="C8" s="463">
        <f>SUM(C6:C7)</f>
        <v>94761</v>
      </c>
      <c r="D8" s="463">
        <f t="shared" ref="D8:Y8" si="1">SUM(D6:D7)</f>
        <v>213</v>
      </c>
      <c r="E8" s="463">
        <f t="shared" si="1"/>
        <v>51</v>
      </c>
      <c r="F8" s="463">
        <f t="shared" si="1"/>
        <v>29</v>
      </c>
      <c r="G8" s="463">
        <f t="shared" si="1"/>
        <v>16</v>
      </c>
      <c r="H8" s="463">
        <f t="shared" si="1"/>
        <v>11</v>
      </c>
      <c r="I8" s="463">
        <f t="shared" si="1"/>
        <v>25</v>
      </c>
      <c r="J8" s="463">
        <f t="shared" si="1"/>
        <v>2</v>
      </c>
      <c r="K8" s="463">
        <f t="shared" si="1"/>
        <v>3</v>
      </c>
      <c r="L8" s="463">
        <f t="shared" si="1"/>
        <v>3</v>
      </c>
      <c r="M8" s="463">
        <f t="shared" si="1"/>
        <v>4</v>
      </c>
      <c r="N8" s="463">
        <f t="shared" si="1"/>
        <v>6</v>
      </c>
      <c r="O8" s="463">
        <f t="shared" si="1"/>
        <v>1</v>
      </c>
      <c r="P8" s="463">
        <f t="shared" si="1"/>
        <v>2</v>
      </c>
      <c r="Q8" s="463">
        <f t="shared" si="1"/>
        <v>0</v>
      </c>
      <c r="R8" s="463">
        <f t="shared" si="1"/>
        <v>2</v>
      </c>
      <c r="S8" s="463">
        <f t="shared" si="1"/>
        <v>5</v>
      </c>
      <c r="T8" s="463">
        <f t="shared" si="1"/>
        <v>0</v>
      </c>
      <c r="U8" s="463">
        <f t="shared" si="1"/>
        <v>2</v>
      </c>
      <c r="V8" s="463">
        <f t="shared" si="1"/>
        <v>0</v>
      </c>
      <c r="W8" s="463">
        <f t="shared" si="1"/>
        <v>1</v>
      </c>
      <c r="X8" s="463">
        <f t="shared" si="1"/>
        <v>2</v>
      </c>
      <c r="Y8" s="463">
        <f t="shared" si="1"/>
        <v>0</v>
      </c>
      <c r="Z8" s="463">
        <v>0</v>
      </c>
      <c r="AA8" s="463">
        <v>0</v>
      </c>
      <c r="AB8" s="463">
        <v>0</v>
      </c>
      <c r="AC8" s="463">
        <f t="shared" si="0"/>
        <v>95139</v>
      </c>
    </row>
    <row r="9" spans="1:29" ht="14.45" customHeight="1">
      <c r="A9" s="953" t="s">
        <v>520</v>
      </c>
      <c r="B9" s="464" t="s">
        <v>509</v>
      </c>
      <c r="C9" s="465">
        <v>185185</v>
      </c>
      <c r="D9" s="465">
        <v>562</v>
      </c>
      <c r="E9" s="465">
        <v>195</v>
      </c>
      <c r="F9" s="601">
        <v>106</v>
      </c>
      <c r="G9" s="601">
        <v>68</v>
      </c>
      <c r="H9" s="601">
        <v>56</v>
      </c>
      <c r="I9" s="601">
        <v>79</v>
      </c>
      <c r="J9" s="601">
        <v>28</v>
      </c>
      <c r="K9" s="601">
        <v>20</v>
      </c>
      <c r="L9" s="601">
        <v>11</v>
      </c>
      <c r="M9" s="601">
        <v>24</v>
      </c>
      <c r="N9" s="601">
        <v>21</v>
      </c>
      <c r="O9" s="601">
        <v>2</v>
      </c>
      <c r="P9" s="601">
        <v>11</v>
      </c>
      <c r="Q9" s="601">
        <v>1</v>
      </c>
      <c r="R9" s="601">
        <v>3</v>
      </c>
      <c r="S9" s="601">
        <v>13</v>
      </c>
      <c r="T9" s="601">
        <v>3</v>
      </c>
      <c r="U9" s="601">
        <v>3</v>
      </c>
      <c r="V9" s="601">
        <v>4</v>
      </c>
      <c r="W9" s="601">
        <v>9</v>
      </c>
      <c r="X9" s="602">
        <v>6</v>
      </c>
      <c r="Y9" s="602">
        <v>1</v>
      </c>
      <c r="Z9" s="602">
        <v>23</v>
      </c>
      <c r="AA9" s="602">
        <v>6</v>
      </c>
      <c r="AB9" s="602">
        <v>16</v>
      </c>
      <c r="AC9" s="463">
        <f t="shared" si="0"/>
        <v>186456</v>
      </c>
    </row>
    <row r="10" spans="1:29" ht="14.45" customHeight="1">
      <c r="A10" s="953"/>
      <c r="B10" s="464" t="s">
        <v>508</v>
      </c>
      <c r="C10" s="465">
        <v>40632</v>
      </c>
      <c r="D10" s="465">
        <v>178</v>
      </c>
      <c r="E10" s="601">
        <v>100</v>
      </c>
      <c r="F10" s="601">
        <v>41</v>
      </c>
      <c r="G10" s="601">
        <v>19</v>
      </c>
      <c r="H10" s="601">
        <v>11</v>
      </c>
      <c r="I10" s="601">
        <v>21</v>
      </c>
      <c r="J10" s="601">
        <v>7</v>
      </c>
      <c r="K10" s="601">
        <v>6</v>
      </c>
      <c r="L10" s="601">
        <v>2</v>
      </c>
      <c r="M10" s="601">
        <v>6</v>
      </c>
      <c r="N10" s="601">
        <v>7</v>
      </c>
      <c r="O10" s="601">
        <v>5</v>
      </c>
      <c r="P10" s="601">
        <v>1</v>
      </c>
      <c r="Q10" s="601">
        <v>2</v>
      </c>
      <c r="R10" s="601">
        <v>4</v>
      </c>
      <c r="S10" s="601">
        <v>4</v>
      </c>
      <c r="T10" s="601">
        <v>0</v>
      </c>
      <c r="U10" s="601">
        <v>0</v>
      </c>
      <c r="V10" s="601">
        <v>2</v>
      </c>
      <c r="W10" s="601">
        <v>1</v>
      </c>
      <c r="X10" s="457">
        <v>2</v>
      </c>
      <c r="Y10" s="602">
        <v>0</v>
      </c>
      <c r="Z10" s="602">
        <v>5</v>
      </c>
      <c r="AA10" s="602">
        <v>1</v>
      </c>
      <c r="AB10" s="602">
        <v>7</v>
      </c>
      <c r="AC10" s="463">
        <f t="shared" si="0"/>
        <v>41064</v>
      </c>
    </row>
    <row r="11" spans="1:29" s="459" customFormat="1" ht="14.45" customHeight="1">
      <c r="A11" s="953"/>
      <c r="B11" s="464" t="s">
        <v>507</v>
      </c>
      <c r="C11" s="463">
        <f>SUM(C9:C10)</f>
        <v>225817</v>
      </c>
      <c r="D11" s="463">
        <f t="shared" ref="D11:Y11" si="2">SUM(D9:D10)</f>
        <v>740</v>
      </c>
      <c r="E11" s="463">
        <f t="shared" si="2"/>
        <v>295</v>
      </c>
      <c r="F11" s="463">
        <f t="shared" si="2"/>
        <v>147</v>
      </c>
      <c r="G11" s="463">
        <f t="shared" si="2"/>
        <v>87</v>
      </c>
      <c r="H11" s="463">
        <f t="shared" si="2"/>
        <v>67</v>
      </c>
      <c r="I11" s="463">
        <f t="shared" si="2"/>
        <v>100</v>
      </c>
      <c r="J11" s="463">
        <f t="shared" si="2"/>
        <v>35</v>
      </c>
      <c r="K11" s="463">
        <f t="shared" si="2"/>
        <v>26</v>
      </c>
      <c r="L11" s="463">
        <f t="shared" si="2"/>
        <v>13</v>
      </c>
      <c r="M11" s="463">
        <f t="shared" si="2"/>
        <v>30</v>
      </c>
      <c r="N11" s="463">
        <f t="shared" si="2"/>
        <v>28</v>
      </c>
      <c r="O11" s="463">
        <f t="shared" si="2"/>
        <v>7</v>
      </c>
      <c r="P11" s="463">
        <f t="shared" si="2"/>
        <v>12</v>
      </c>
      <c r="Q11" s="463">
        <f t="shared" si="2"/>
        <v>3</v>
      </c>
      <c r="R11" s="463">
        <f t="shared" si="2"/>
        <v>7</v>
      </c>
      <c r="S11" s="463">
        <f t="shared" si="2"/>
        <v>17</v>
      </c>
      <c r="T11" s="463">
        <f t="shared" si="2"/>
        <v>3</v>
      </c>
      <c r="U11" s="463">
        <f t="shared" si="2"/>
        <v>3</v>
      </c>
      <c r="V11" s="463">
        <f t="shared" si="2"/>
        <v>6</v>
      </c>
      <c r="W11" s="463">
        <f t="shared" si="2"/>
        <v>10</v>
      </c>
      <c r="X11" s="463">
        <f t="shared" si="2"/>
        <v>8</v>
      </c>
      <c r="Y11" s="463">
        <f t="shared" si="2"/>
        <v>1</v>
      </c>
      <c r="Z11" s="463">
        <v>0</v>
      </c>
      <c r="AA11" s="463">
        <v>0</v>
      </c>
      <c r="AB11" s="463">
        <v>0</v>
      </c>
      <c r="AC11" s="463">
        <f t="shared" si="0"/>
        <v>227462</v>
      </c>
    </row>
    <row r="12" spans="1:29" ht="14.45" customHeight="1">
      <c r="A12" s="953" t="s">
        <v>519</v>
      </c>
      <c r="B12" s="464" t="s">
        <v>509</v>
      </c>
      <c r="C12" s="465">
        <v>293828</v>
      </c>
      <c r="D12" s="465">
        <v>1367</v>
      </c>
      <c r="E12" s="465">
        <v>564</v>
      </c>
      <c r="F12" s="465">
        <v>367</v>
      </c>
      <c r="G12" s="465">
        <v>217</v>
      </c>
      <c r="H12" s="601">
        <v>152</v>
      </c>
      <c r="I12" s="601">
        <v>244</v>
      </c>
      <c r="J12" s="601">
        <v>63</v>
      </c>
      <c r="K12" s="601">
        <v>62</v>
      </c>
      <c r="L12" s="601">
        <v>30</v>
      </c>
      <c r="M12" s="601">
        <v>76</v>
      </c>
      <c r="N12" s="601">
        <v>68</v>
      </c>
      <c r="O12" s="601">
        <v>23</v>
      </c>
      <c r="P12" s="601">
        <v>44</v>
      </c>
      <c r="Q12" s="601">
        <v>7</v>
      </c>
      <c r="R12" s="601">
        <v>13</v>
      </c>
      <c r="S12" s="601">
        <v>35</v>
      </c>
      <c r="T12" s="601">
        <v>10</v>
      </c>
      <c r="U12" s="601">
        <v>12</v>
      </c>
      <c r="V12" s="601">
        <v>9</v>
      </c>
      <c r="W12" s="601">
        <v>10</v>
      </c>
      <c r="X12" s="602">
        <v>26</v>
      </c>
      <c r="Y12" s="602">
        <v>10</v>
      </c>
      <c r="Z12" s="602">
        <v>45</v>
      </c>
      <c r="AA12" s="602">
        <v>7</v>
      </c>
      <c r="AB12" s="602">
        <v>61</v>
      </c>
      <c r="AC12" s="463">
        <f t="shared" si="0"/>
        <v>297350</v>
      </c>
    </row>
    <row r="13" spans="1:29" ht="14.45" customHeight="1">
      <c r="A13" s="953"/>
      <c r="B13" s="464" t="s">
        <v>508</v>
      </c>
      <c r="C13" s="465">
        <v>72327</v>
      </c>
      <c r="D13" s="465">
        <v>408</v>
      </c>
      <c r="E13" s="601">
        <v>180</v>
      </c>
      <c r="F13" s="601">
        <v>105</v>
      </c>
      <c r="G13" s="601">
        <v>61</v>
      </c>
      <c r="H13" s="601">
        <v>46</v>
      </c>
      <c r="I13" s="601">
        <v>58</v>
      </c>
      <c r="J13" s="601">
        <v>8</v>
      </c>
      <c r="K13" s="601">
        <v>8</v>
      </c>
      <c r="L13" s="601">
        <v>10</v>
      </c>
      <c r="M13" s="601">
        <v>12</v>
      </c>
      <c r="N13" s="601">
        <v>18</v>
      </c>
      <c r="O13" s="601">
        <v>4</v>
      </c>
      <c r="P13" s="601">
        <v>4</v>
      </c>
      <c r="Q13" s="601">
        <v>4</v>
      </c>
      <c r="R13" s="601">
        <v>6</v>
      </c>
      <c r="S13" s="601">
        <v>7</v>
      </c>
      <c r="T13" s="601">
        <v>4</v>
      </c>
      <c r="U13" s="601">
        <v>6</v>
      </c>
      <c r="V13" s="601">
        <v>4</v>
      </c>
      <c r="W13" s="601">
        <v>8</v>
      </c>
      <c r="X13" s="602">
        <v>9</v>
      </c>
      <c r="Y13" s="602">
        <v>2</v>
      </c>
      <c r="Z13" s="602">
        <v>5</v>
      </c>
      <c r="AA13" s="602">
        <v>0</v>
      </c>
      <c r="AB13" s="602">
        <v>18</v>
      </c>
      <c r="AC13" s="463">
        <f t="shared" si="0"/>
        <v>73322</v>
      </c>
    </row>
    <row r="14" spans="1:29" s="459" customFormat="1" ht="14.45" customHeight="1">
      <c r="A14" s="953"/>
      <c r="B14" s="464" t="s">
        <v>507</v>
      </c>
      <c r="C14" s="463">
        <f>SUM(C12:C13)</f>
        <v>366155</v>
      </c>
      <c r="D14" s="463">
        <f t="shared" ref="D14:Y14" si="3">SUM(D12:D13)</f>
        <v>1775</v>
      </c>
      <c r="E14" s="463">
        <f t="shared" si="3"/>
        <v>744</v>
      </c>
      <c r="F14" s="463">
        <f t="shared" si="3"/>
        <v>472</v>
      </c>
      <c r="G14" s="463">
        <f t="shared" si="3"/>
        <v>278</v>
      </c>
      <c r="H14" s="463">
        <f t="shared" si="3"/>
        <v>198</v>
      </c>
      <c r="I14" s="463">
        <f t="shared" si="3"/>
        <v>302</v>
      </c>
      <c r="J14" s="463">
        <f t="shared" si="3"/>
        <v>71</v>
      </c>
      <c r="K14" s="463">
        <f t="shared" si="3"/>
        <v>70</v>
      </c>
      <c r="L14" s="463">
        <f t="shared" si="3"/>
        <v>40</v>
      </c>
      <c r="M14" s="463">
        <f t="shared" si="3"/>
        <v>88</v>
      </c>
      <c r="N14" s="463">
        <f t="shared" si="3"/>
        <v>86</v>
      </c>
      <c r="O14" s="463">
        <f t="shared" si="3"/>
        <v>27</v>
      </c>
      <c r="P14" s="463">
        <f t="shared" si="3"/>
        <v>48</v>
      </c>
      <c r="Q14" s="463">
        <f t="shared" si="3"/>
        <v>11</v>
      </c>
      <c r="R14" s="463">
        <f t="shared" si="3"/>
        <v>19</v>
      </c>
      <c r="S14" s="463">
        <f t="shared" si="3"/>
        <v>42</v>
      </c>
      <c r="T14" s="463">
        <f t="shared" si="3"/>
        <v>14</v>
      </c>
      <c r="U14" s="463">
        <f t="shared" si="3"/>
        <v>18</v>
      </c>
      <c r="V14" s="463">
        <f t="shared" si="3"/>
        <v>13</v>
      </c>
      <c r="W14" s="463">
        <f t="shared" si="3"/>
        <v>18</v>
      </c>
      <c r="X14" s="463">
        <f t="shared" si="3"/>
        <v>35</v>
      </c>
      <c r="Y14" s="463">
        <f t="shared" si="3"/>
        <v>12</v>
      </c>
      <c r="Z14" s="463">
        <v>0</v>
      </c>
      <c r="AA14" s="463">
        <v>0</v>
      </c>
      <c r="AB14" s="463">
        <v>0</v>
      </c>
      <c r="AC14" s="463">
        <f t="shared" si="0"/>
        <v>370536</v>
      </c>
    </row>
    <row r="15" spans="1:29" ht="14.45" customHeight="1">
      <c r="A15" s="953" t="s">
        <v>518</v>
      </c>
      <c r="B15" s="464" t="s">
        <v>509</v>
      </c>
      <c r="C15" s="465">
        <v>352677</v>
      </c>
      <c r="D15" s="465">
        <v>2310</v>
      </c>
      <c r="E15" s="465">
        <v>1108</v>
      </c>
      <c r="F15" s="465">
        <v>726</v>
      </c>
      <c r="G15" s="465">
        <v>544</v>
      </c>
      <c r="H15" s="601">
        <v>331</v>
      </c>
      <c r="I15" s="601">
        <v>560</v>
      </c>
      <c r="J15" s="601">
        <v>114</v>
      </c>
      <c r="K15" s="601">
        <v>130</v>
      </c>
      <c r="L15" s="601">
        <v>74</v>
      </c>
      <c r="M15" s="601">
        <v>107</v>
      </c>
      <c r="N15" s="601">
        <v>127</v>
      </c>
      <c r="O15" s="601">
        <v>45</v>
      </c>
      <c r="P15" s="601">
        <v>64</v>
      </c>
      <c r="Q15" s="601">
        <v>30</v>
      </c>
      <c r="R15" s="601">
        <v>19</v>
      </c>
      <c r="S15" s="601">
        <v>72</v>
      </c>
      <c r="T15" s="601">
        <v>25</v>
      </c>
      <c r="U15" s="601">
        <v>35</v>
      </c>
      <c r="V15" s="601">
        <v>18</v>
      </c>
      <c r="W15" s="601">
        <v>50</v>
      </c>
      <c r="X15" s="602">
        <v>40</v>
      </c>
      <c r="Y15" s="602">
        <v>10</v>
      </c>
      <c r="Z15" s="602">
        <v>78</v>
      </c>
      <c r="AA15" s="602">
        <v>8</v>
      </c>
      <c r="AB15" s="602">
        <v>111</v>
      </c>
      <c r="AC15" s="463">
        <f t="shared" si="0"/>
        <v>359413</v>
      </c>
    </row>
    <row r="16" spans="1:29" ht="14.45" customHeight="1">
      <c r="A16" s="953"/>
      <c r="B16" s="464" t="s">
        <v>508</v>
      </c>
      <c r="C16" s="465">
        <v>99289</v>
      </c>
      <c r="D16" s="465">
        <v>631</v>
      </c>
      <c r="E16" s="465">
        <v>321</v>
      </c>
      <c r="F16" s="601">
        <v>215</v>
      </c>
      <c r="G16" s="601">
        <v>134</v>
      </c>
      <c r="H16" s="601">
        <v>76</v>
      </c>
      <c r="I16" s="601">
        <v>113</v>
      </c>
      <c r="J16" s="601">
        <v>36</v>
      </c>
      <c r="K16" s="601">
        <v>33</v>
      </c>
      <c r="L16" s="601">
        <v>25</v>
      </c>
      <c r="M16" s="601">
        <v>36</v>
      </c>
      <c r="N16" s="601">
        <v>29</v>
      </c>
      <c r="O16" s="601">
        <v>6</v>
      </c>
      <c r="P16" s="601">
        <v>6</v>
      </c>
      <c r="Q16" s="601">
        <v>10</v>
      </c>
      <c r="R16" s="601">
        <v>4</v>
      </c>
      <c r="S16" s="601">
        <v>17</v>
      </c>
      <c r="T16" s="601">
        <v>9</v>
      </c>
      <c r="U16" s="601">
        <v>5</v>
      </c>
      <c r="V16" s="601">
        <v>5</v>
      </c>
      <c r="W16" s="601">
        <v>9</v>
      </c>
      <c r="X16" s="602">
        <v>11</v>
      </c>
      <c r="Y16" s="602">
        <v>4</v>
      </c>
      <c r="Z16" s="602">
        <v>24</v>
      </c>
      <c r="AA16" s="602">
        <v>0</v>
      </c>
      <c r="AB16" s="602">
        <v>26</v>
      </c>
      <c r="AC16" s="463">
        <f t="shared" si="0"/>
        <v>101074</v>
      </c>
    </row>
    <row r="17" spans="1:29" s="459" customFormat="1" ht="14.45" customHeight="1">
      <c r="A17" s="953"/>
      <c r="B17" s="464" t="s">
        <v>507</v>
      </c>
      <c r="C17" s="463">
        <f>SUM(C15:C16)</f>
        <v>451966</v>
      </c>
      <c r="D17" s="463">
        <f t="shared" ref="D17:Y17" si="4">SUM(D15:D16)</f>
        <v>2941</v>
      </c>
      <c r="E17" s="463">
        <f t="shared" si="4"/>
        <v>1429</v>
      </c>
      <c r="F17" s="463">
        <f t="shared" si="4"/>
        <v>941</v>
      </c>
      <c r="G17" s="463">
        <f t="shared" si="4"/>
        <v>678</v>
      </c>
      <c r="H17" s="463">
        <f t="shared" si="4"/>
        <v>407</v>
      </c>
      <c r="I17" s="463">
        <f t="shared" si="4"/>
        <v>673</v>
      </c>
      <c r="J17" s="463">
        <f t="shared" si="4"/>
        <v>150</v>
      </c>
      <c r="K17" s="463">
        <f t="shared" si="4"/>
        <v>163</v>
      </c>
      <c r="L17" s="463">
        <f t="shared" si="4"/>
        <v>99</v>
      </c>
      <c r="M17" s="463">
        <f t="shared" si="4"/>
        <v>143</v>
      </c>
      <c r="N17" s="463">
        <f t="shared" si="4"/>
        <v>156</v>
      </c>
      <c r="O17" s="463">
        <f t="shared" si="4"/>
        <v>51</v>
      </c>
      <c r="P17" s="463">
        <f t="shared" si="4"/>
        <v>70</v>
      </c>
      <c r="Q17" s="463">
        <f t="shared" si="4"/>
        <v>40</v>
      </c>
      <c r="R17" s="463">
        <f t="shared" si="4"/>
        <v>23</v>
      </c>
      <c r="S17" s="463">
        <f t="shared" si="4"/>
        <v>89</v>
      </c>
      <c r="T17" s="463">
        <f t="shared" si="4"/>
        <v>34</v>
      </c>
      <c r="U17" s="463">
        <f t="shared" si="4"/>
        <v>40</v>
      </c>
      <c r="V17" s="463">
        <f t="shared" si="4"/>
        <v>23</v>
      </c>
      <c r="W17" s="463">
        <f t="shared" si="4"/>
        <v>59</v>
      </c>
      <c r="X17" s="463">
        <f t="shared" si="4"/>
        <v>51</v>
      </c>
      <c r="Y17" s="463">
        <f t="shared" si="4"/>
        <v>14</v>
      </c>
      <c r="Z17" s="463">
        <v>0</v>
      </c>
      <c r="AA17" s="463">
        <v>0</v>
      </c>
      <c r="AB17" s="463">
        <v>0</v>
      </c>
      <c r="AC17" s="463">
        <f t="shared" si="0"/>
        <v>460240</v>
      </c>
    </row>
    <row r="18" spans="1:29" ht="14.45" customHeight="1">
      <c r="A18" s="953" t="s">
        <v>517</v>
      </c>
      <c r="B18" s="464" t="s">
        <v>509</v>
      </c>
      <c r="C18" s="465">
        <v>327759</v>
      </c>
      <c r="D18" s="465">
        <v>3518</v>
      </c>
      <c r="E18" s="465">
        <v>1696</v>
      </c>
      <c r="F18" s="465">
        <v>1132</v>
      </c>
      <c r="G18" s="465">
        <v>834</v>
      </c>
      <c r="H18" s="601">
        <v>458</v>
      </c>
      <c r="I18" s="601">
        <v>825</v>
      </c>
      <c r="J18" s="465">
        <v>201</v>
      </c>
      <c r="K18" s="601">
        <v>213</v>
      </c>
      <c r="L18" s="601">
        <v>129</v>
      </c>
      <c r="M18" s="601">
        <v>178</v>
      </c>
      <c r="N18" s="601">
        <v>223</v>
      </c>
      <c r="O18" s="601">
        <v>69</v>
      </c>
      <c r="P18" s="601">
        <v>104</v>
      </c>
      <c r="Q18" s="601">
        <v>57</v>
      </c>
      <c r="R18" s="601">
        <v>43</v>
      </c>
      <c r="S18" s="601">
        <v>116</v>
      </c>
      <c r="T18" s="601">
        <v>41</v>
      </c>
      <c r="U18" s="601">
        <v>51</v>
      </c>
      <c r="V18" s="601">
        <v>54</v>
      </c>
      <c r="W18" s="601">
        <v>72</v>
      </c>
      <c r="X18" s="602">
        <v>83</v>
      </c>
      <c r="Y18" s="602">
        <v>30</v>
      </c>
      <c r="Z18" s="602">
        <v>132</v>
      </c>
      <c r="AA18" s="602">
        <v>19</v>
      </c>
      <c r="AB18" s="602">
        <v>155</v>
      </c>
      <c r="AC18" s="463">
        <f t="shared" si="0"/>
        <v>338192</v>
      </c>
    </row>
    <row r="19" spans="1:29" ht="14.45" customHeight="1">
      <c r="A19" s="953"/>
      <c r="B19" s="464" t="s">
        <v>508</v>
      </c>
      <c r="C19" s="465">
        <v>102380</v>
      </c>
      <c r="D19" s="465">
        <v>851</v>
      </c>
      <c r="E19" s="465">
        <v>468</v>
      </c>
      <c r="F19" s="601">
        <v>265</v>
      </c>
      <c r="G19" s="601">
        <v>194</v>
      </c>
      <c r="H19" s="601">
        <v>109</v>
      </c>
      <c r="I19" s="601">
        <v>177</v>
      </c>
      <c r="J19" s="601">
        <v>46</v>
      </c>
      <c r="K19" s="601">
        <v>41</v>
      </c>
      <c r="L19" s="601">
        <v>33</v>
      </c>
      <c r="M19" s="601">
        <v>40</v>
      </c>
      <c r="N19" s="601">
        <v>52</v>
      </c>
      <c r="O19" s="601">
        <v>20</v>
      </c>
      <c r="P19" s="601">
        <v>24</v>
      </c>
      <c r="Q19" s="601">
        <v>17</v>
      </c>
      <c r="R19" s="601">
        <v>6</v>
      </c>
      <c r="S19" s="601">
        <v>22</v>
      </c>
      <c r="T19" s="601">
        <v>13</v>
      </c>
      <c r="U19" s="601">
        <v>8</v>
      </c>
      <c r="V19" s="601">
        <v>11</v>
      </c>
      <c r="W19" s="601">
        <v>18</v>
      </c>
      <c r="X19" s="602">
        <v>16</v>
      </c>
      <c r="Y19" s="602">
        <v>1</v>
      </c>
      <c r="Z19" s="602">
        <v>27</v>
      </c>
      <c r="AA19" s="602">
        <v>3</v>
      </c>
      <c r="AB19" s="602">
        <v>40</v>
      </c>
      <c r="AC19" s="463">
        <f t="shared" si="0"/>
        <v>104882</v>
      </c>
    </row>
    <row r="20" spans="1:29" s="459" customFormat="1" ht="14.45" customHeight="1">
      <c r="A20" s="953"/>
      <c r="B20" s="464" t="s">
        <v>507</v>
      </c>
      <c r="C20" s="463">
        <f>SUM(C18:C19)</f>
        <v>430139</v>
      </c>
      <c r="D20" s="463">
        <f t="shared" ref="D20:Y20" si="5">SUM(D18:D19)</f>
        <v>4369</v>
      </c>
      <c r="E20" s="463">
        <f t="shared" si="5"/>
        <v>2164</v>
      </c>
      <c r="F20" s="463">
        <f t="shared" si="5"/>
        <v>1397</v>
      </c>
      <c r="G20" s="463">
        <f t="shared" si="5"/>
        <v>1028</v>
      </c>
      <c r="H20" s="463">
        <f t="shared" si="5"/>
        <v>567</v>
      </c>
      <c r="I20" s="463">
        <f t="shared" si="5"/>
        <v>1002</v>
      </c>
      <c r="J20" s="463">
        <f t="shared" si="5"/>
        <v>247</v>
      </c>
      <c r="K20" s="463">
        <f t="shared" si="5"/>
        <v>254</v>
      </c>
      <c r="L20" s="463">
        <f t="shared" si="5"/>
        <v>162</v>
      </c>
      <c r="M20" s="463">
        <f t="shared" si="5"/>
        <v>218</v>
      </c>
      <c r="N20" s="463">
        <f t="shared" si="5"/>
        <v>275</v>
      </c>
      <c r="O20" s="463">
        <f t="shared" si="5"/>
        <v>89</v>
      </c>
      <c r="P20" s="463">
        <f t="shared" si="5"/>
        <v>128</v>
      </c>
      <c r="Q20" s="463">
        <f t="shared" si="5"/>
        <v>74</v>
      </c>
      <c r="R20" s="463">
        <f t="shared" si="5"/>
        <v>49</v>
      </c>
      <c r="S20" s="463">
        <f t="shared" si="5"/>
        <v>138</v>
      </c>
      <c r="T20" s="463">
        <f t="shared" si="5"/>
        <v>54</v>
      </c>
      <c r="U20" s="463">
        <f t="shared" si="5"/>
        <v>59</v>
      </c>
      <c r="V20" s="463">
        <f t="shared" si="5"/>
        <v>65</v>
      </c>
      <c r="W20" s="463">
        <f t="shared" si="5"/>
        <v>90</v>
      </c>
      <c r="X20" s="463">
        <f t="shared" si="5"/>
        <v>99</v>
      </c>
      <c r="Y20" s="463">
        <f t="shared" si="5"/>
        <v>31</v>
      </c>
      <c r="Z20" s="463">
        <v>0</v>
      </c>
      <c r="AA20" s="463">
        <v>0</v>
      </c>
      <c r="AB20" s="463">
        <v>0</v>
      </c>
      <c r="AC20" s="463">
        <f t="shared" si="0"/>
        <v>442698</v>
      </c>
    </row>
    <row r="21" spans="1:29" ht="14.45" customHeight="1">
      <c r="A21" s="953" t="s">
        <v>516</v>
      </c>
      <c r="B21" s="464" t="s">
        <v>509</v>
      </c>
      <c r="C21" s="465">
        <v>219425</v>
      </c>
      <c r="D21" s="465">
        <v>3632</v>
      </c>
      <c r="E21" s="465">
        <v>1826</v>
      </c>
      <c r="F21" s="465">
        <v>1180</v>
      </c>
      <c r="G21" s="465">
        <v>883</v>
      </c>
      <c r="H21" s="601">
        <v>469</v>
      </c>
      <c r="I21" s="601">
        <v>901</v>
      </c>
      <c r="J21" s="601">
        <v>217</v>
      </c>
      <c r="K21" s="601">
        <v>247</v>
      </c>
      <c r="L21" s="601">
        <v>152</v>
      </c>
      <c r="M21" s="601">
        <v>197</v>
      </c>
      <c r="N21" s="601">
        <v>349</v>
      </c>
      <c r="O21" s="601">
        <v>114</v>
      </c>
      <c r="P21" s="601">
        <v>130</v>
      </c>
      <c r="Q21" s="601">
        <v>64</v>
      </c>
      <c r="R21" s="601">
        <v>59</v>
      </c>
      <c r="S21" s="601">
        <v>167</v>
      </c>
      <c r="T21" s="601">
        <v>48</v>
      </c>
      <c r="U21" s="601">
        <v>66</v>
      </c>
      <c r="V21" s="601">
        <v>60</v>
      </c>
      <c r="W21" s="601">
        <v>92</v>
      </c>
      <c r="X21" s="602">
        <v>98</v>
      </c>
      <c r="Y21" s="602">
        <v>24</v>
      </c>
      <c r="Z21" s="602">
        <v>201</v>
      </c>
      <c r="AA21" s="602">
        <v>21</v>
      </c>
      <c r="AB21" s="602">
        <v>212</v>
      </c>
      <c r="AC21" s="463">
        <f t="shared" si="0"/>
        <v>230834</v>
      </c>
    </row>
    <row r="22" spans="1:29" ht="14.45" customHeight="1">
      <c r="A22" s="953"/>
      <c r="B22" s="464" t="s">
        <v>508</v>
      </c>
      <c r="C22" s="465">
        <v>71604</v>
      </c>
      <c r="D22" s="465">
        <v>549</v>
      </c>
      <c r="E22" s="601">
        <v>344</v>
      </c>
      <c r="F22" s="601">
        <v>216</v>
      </c>
      <c r="G22" s="601">
        <v>118</v>
      </c>
      <c r="H22" s="601">
        <v>67</v>
      </c>
      <c r="I22" s="601">
        <v>135</v>
      </c>
      <c r="J22" s="601">
        <v>38</v>
      </c>
      <c r="K22" s="601">
        <v>24</v>
      </c>
      <c r="L22" s="601">
        <v>18</v>
      </c>
      <c r="M22" s="601">
        <v>11</v>
      </c>
      <c r="N22" s="601">
        <v>40</v>
      </c>
      <c r="O22" s="601">
        <v>13</v>
      </c>
      <c r="P22" s="601">
        <v>15</v>
      </c>
      <c r="Q22" s="601">
        <v>12</v>
      </c>
      <c r="R22" s="601">
        <v>7</v>
      </c>
      <c r="S22" s="601">
        <v>13</v>
      </c>
      <c r="T22" s="601">
        <v>5</v>
      </c>
      <c r="U22" s="601">
        <v>7</v>
      </c>
      <c r="V22" s="601">
        <v>5</v>
      </c>
      <c r="W22" s="601">
        <v>12</v>
      </c>
      <c r="X22" s="602">
        <v>12</v>
      </c>
      <c r="Y22" s="602">
        <v>4</v>
      </c>
      <c r="Z22" s="602">
        <v>14</v>
      </c>
      <c r="AA22" s="602">
        <v>3</v>
      </c>
      <c r="AB22" s="602">
        <v>27</v>
      </c>
      <c r="AC22" s="463">
        <f t="shared" si="0"/>
        <v>73313</v>
      </c>
    </row>
    <row r="23" spans="1:29" s="459" customFormat="1" ht="14.45" customHeight="1">
      <c r="A23" s="953"/>
      <c r="B23" s="464" t="s">
        <v>507</v>
      </c>
      <c r="C23" s="463">
        <f>SUM(C21:C22)</f>
        <v>291029</v>
      </c>
      <c r="D23" s="463">
        <f t="shared" ref="D23:Y23" si="6">SUM(D21:D22)</f>
        <v>4181</v>
      </c>
      <c r="E23" s="463">
        <f t="shared" si="6"/>
        <v>2170</v>
      </c>
      <c r="F23" s="463">
        <f t="shared" si="6"/>
        <v>1396</v>
      </c>
      <c r="G23" s="463">
        <f t="shared" si="6"/>
        <v>1001</v>
      </c>
      <c r="H23" s="463">
        <f t="shared" si="6"/>
        <v>536</v>
      </c>
      <c r="I23" s="463">
        <f t="shared" si="6"/>
        <v>1036</v>
      </c>
      <c r="J23" s="463">
        <f t="shared" si="6"/>
        <v>255</v>
      </c>
      <c r="K23" s="463">
        <f t="shared" si="6"/>
        <v>271</v>
      </c>
      <c r="L23" s="463">
        <f t="shared" si="6"/>
        <v>170</v>
      </c>
      <c r="M23" s="463">
        <f t="shared" si="6"/>
        <v>208</v>
      </c>
      <c r="N23" s="463">
        <f t="shared" si="6"/>
        <v>389</v>
      </c>
      <c r="O23" s="463">
        <f t="shared" si="6"/>
        <v>127</v>
      </c>
      <c r="P23" s="463">
        <f t="shared" si="6"/>
        <v>145</v>
      </c>
      <c r="Q23" s="463">
        <f t="shared" si="6"/>
        <v>76</v>
      </c>
      <c r="R23" s="463">
        <f t="shared" si="6"/>
        <v>66</v>
      </c>
      <c r="S23" s="463">
        <f t="shared" si="6"/>
        <v>180</v>
      </c>
      <c r="T23" s="463">
        <f t="shared" si="6"/>
        <v>53</v>
      </c>
      <c r="U23" s="463">
        <f t="shared" si="6"/>
        <v>73</v>
      </c>
      <c r="V23" s="463">
        <f t="shared" si="6"/>
        <v>65</v>
      </c>
      <c r="W23" s="463">
        <f t="shared" si="6"/>
        <v>104</v>
      </c>
      <c r="X23" s="463">
        <f t="shared" si="6"/>
        <v>110</v>
      </c>
      <c r="Y23" s="463">
        <f t="shared" si="6"/>
        <v>28</v>
      </c>
      <c r="Z23" s="463">
        <v>0</v>
      </c>
      <c r="AA23" s="463">
        <v>0</v>
      </c>
      <c r="AB23" s="463">
        <v>0</v>
      </c>
      <c r="AC23" s="463">
        <f t="shared" si="0"/>
        <v>303669</v>
      </c>
    </row>
    <row r="24" spans="1:29" ht="14.45" customHeight="1">
      <c r="A24" s="953" t="s">
        <v>515</v>
      </c>
      <c r="B24" s="464" t="s">
        <v>509</v>
      </c>
      <c r="C24" s="465">
        <v>87805</v>
      </c>
      <c r="D24" s="465">
        <v>889</v>
      </c>
      <c r="E24" s="601">
        <v>432</v>
      </c>
      <c r="F24" s="601">
        <v>283</v>
      </c>
      <c r="G24" s="601">
        <v>172</v>
      </c>
      <c r="H24" s="601">
        <v>91</v>
      </c>
      <c r="I24" s="601">
        <v>225</v>
      </c>
      <c r="J24" s="601">
        <v>51</v>
      </c>
      <c r="K24" s="601">
        <v>48</v>
      </c>
      <c r="L24" s="601">
        <v>33</v>
      </c>
      <c r="M24" s="601">
        <v>43</v>
      </c>
      <c r="N24" s="601">
        <v>72</v>
      </c>
      <c r="O24" s="601">
        <v>24</v>
      </c>
      <c r="P24" s="601">
        <v>34</v>
      </c>
      <c r="Q24" s="601">
        <v>21</v>
      </c>
      <c r="R24" s="601">
        <v>11</v>
      </c>
      <c r="S24" s="601">
        <v>52</v>
      </c>
      <c r="T24" s="601">
        <v>30</v>
      </c>
      <c r="U24" s="601">
        <v>17</v>
      </c>
      <c r="V24" s="601">
        <v>18</v>
      </c>
      <c r="W24" s="601">
        <v>29</v>
      </c>
      <c r="X24" s="602">
        <v>24</v>
      </c>
      <c r="Y24" s="602">
        <v>8</v>
      </c>
      <c r="Z24" s="602">
        <v>44</v>
      </c>
      <c r="AA24" s="602">
        <v>7</v>
      </c>
      <c r="AB24" s="602">
        <v>68</v>
      </c>
      <c r="AC24" s="463">
        <f t="shared" si="0"/>
        <v>90531</v>
      </c>
    </row>
    <row r="25" spans="1:29" ht="14.45" customHeight="1">
      <c r="A25" s="953"/>
      <c r="B25" s="464" t="s">
        <v>508</v>
      </c>
      <c r="C25" s="465">
        <v>47128</v>
      </c>
      <c r="D25" s="465">
        <v>252</v>
      </c>
      <c r="E25" s="601">
        <v>154</v>
      </c>
      <c r="F25" s="601">
        <v>65</v>
      </c>
      <c r="G25" s="601">
        <v>51</v>
      </c>
      <c r="H25" s="601">
        <v>31</v>
      </c>
      <c r="I25" s="601">
        <v>41</v>
      </c>
      <c r="J25" s="601">
        <v>15</v>
      </c>
      <c r="K25" s="601">
        <v>9</v>
      </c>
      <c r="L25" s="601">
        <v>9</v>
      </c>
      <c r="M25" s="601">
        <v>9</v>
      </c>
      <c r="N25" s="601">
        <v>8</v>
      </c>
      <c r="O25" s="601">
        <v>6</v>
      </c>
      <c r="P25" s="601">
        <v>1</v>
      </c>
      <c r="Q25" s="601">
        <v>2</v>
      </c>
      <c r="R25" s="601">
        <v>4</v>
      </c>
      <c r="S25" s="601">
        <v>6</v>
      </c>
      <c r="T25" s="601">
        <v>3</v>
      </c>
      <c r="U25" s="601">
        <v>2</v>
      </c>
      <c r="V25" s="601">
        <v>0</v>
      </c>
      <c r="W25" s="601">
        <v>4</v>
      </c>
      <c r="X25" s="602">
        <v>0</v>
      </c>
      <c r="Y25" s="602">
        <v>0</v>
      </c>
      <c r="Z25" s="602">
        <v>9</v>
      </c>
      <c r="AA25" s="602">
        <v>0</v>
      </c>
      <c r="AB25" s="602">
        <v>11</v>
      </c>
      <c r="AC25" s="463">
        <f t="shared" si="0"/>
        <v>47820</v>
      </c>
    </row>
    <row r="26" spans="1:29" s="459" customFormat="1" ht="14.45" customHeight="1">
      <c r="A26" s="953"/>
      <c r="B26" s="464" t="s">
        <v>507</v>
      </c>
      <c r="C26" s="463">
        <f>SUM(C24:C25)</f>
        <v>134933</v>
      </c>
      <c r="D26" s="463">
        <f t="shared" ref="D26:Y26" si="7">SUM(D24:D25)</f>
        <v>1141</v>
      </c>
      <c r="E26" s="463">
        <f t="shared" si="7"/>
        <v>586</v>
      </c>
      <c r="F26" s="463">
        <f t="shared" si="7"/>
        <v>348</v>
      </c>
      <c r="G26" s="463">
        <f t="shared" si="7"/>
        <v>223</v>
      </c>
      <c r="H26" s="463">
        <f t="shared" si="7"/>
        <v>122</v>
      </c>
      <c r="I26" s="463">
        <f t="shared" si="7"/>
        <v>266</v>
      </c>
      <c r="J26" s="463">
        <f t="shared" si="7"/>
        <v>66</v>
      </c>
      <c r="K26" s="463">
        <f t="shared" si="7"/>
        <v>57</v>
      </c>
      <c r="L26" s="463">
        <f t="shared" si="7"/>
        <v>42</v>
      </c>
      <c r="M26" s="463">
        <f t="shared" si="7"/>
        <v>52</v>
      </c>
      <c r="N26" s="463">
        <f t="shared" si="7"/>
        <v>80</v>
      </c>
      <c r="O26" s="463">
        <f t="shared" si="7"/>
        <v>30</v>
      </c>
      <c r="P26" s="463">
        <f t="shared" si="7"/>
        <v>35</v>
      </c>
      <c r="Q26" s="463">
        <f t="shared" si="7"/>
        <v>23</v>
      </c>
      <c r="R26" s="463">
        <f t="shared" si="7"/>
        <v>15</v>
      </c>
      <c r="S26" s="463">
        <f t="shared" si="7"/>
        <v>58</v>
      </c>
      <c r="T26" s="463">
        <f t="shared" si="7"/>
        <v>33</v>
      </c>
      <c r="U26" s="463">
        <f t="shared" si="7"/>
        <v>19</v>
      </c>
      <c r="V26" s="463">
        <f t="shared" si="7"/>
        <v>18</v>
      </c>
      <c r="W26" s="463">
        <f t="shared" si="7"/>
        <v>33</v>
      </c>
      <c r="X26" s="463">
        <f t="shared" si="7"/>
        <v>24</v>
      </c>
      <c r="Y26" s="463">
        <f t="shared" si="7"/>
        <v>8</v>
      </c>
      <c r="Z26" s="463">
        <v>0</v>
      </c>
      <c r="AA26" s="463">
        <v>0</v>
      </c>
      <c r="AB26" s="463">
        <v>0</v>
      </c>
      <c r="AC26" s="463">
        <f t="shared" si="0"/>
        <v>138212</v>
      </c>
    </row>
    <row r="27" spans="1:29" ht="14.45" customHeight="1">
      <c r="A27" s="953" t="s">
        <v>514</v>
      </c>
      <c r="B27" s="464" t="s">
        <v>509</v>
      </c>
      <c r="C27" s="465">
        <v>34059</v>
      </c>
      <c r="D27" s="601">
        <v>142</v>
      </c>
      <c r="E27" s="601">
        <v>72</v>
      </c>
      <c r="F27" s="601">
        <v>43</v>
      </c>
      <c r="G27" s="601">
        <v>24</v>
      </c>
      <c r="H27" s="601">
        <v>17</v>
      </c>
      <c r="I27" s="601">
        <v>37</v>
      </c>
      <c r="J27" s="601">
        <v>3</v>
      </c>
      <c r="K27" s="601">
        <v>8</v>
      </c>
      <c r="L27" s="601">
        <v>7</v>
      </c>
      <c r="M27" s="601">
        <v>7</v>
      </c>
      <c r="N27" s="601">
        <v>14</v>
      </c>
      <c r="O27" s="601">
        <v>13</v>
      </c>
      <c r="P27" s="601">
        <v>3</v>
      </c>
      <c r="Q27" s="601">
        <v>2</v>
      </c>
      <c r="R27" s="601">
        <v>6</v>
      </c>
      <c r="S27" s="601">
        <v>11</v>
      </c>
      <c r="T27" s="601">
        <v>5</v>
      </c>
      <c r="U27" s="601">
        <v>7</v>
      </c>
      <c r="V27" s="601">
        <v>1</v>
      </c>
      <c r="W27" s="601">
        <v>5</v>
      </c>
      <c r="X27" s="602">
        <v>6</v>
      </c>
      <c r="Y27" s="602">
        <v>0</v>
      </c>
      <c r="Z27" s="602">
        <v>7</v>
      </c>
      <c r="AA27" s="602">
        <v>1</v>
      </c>
      <c r="AB27" s="602">
        <v>16</v>
      </c>
      <c r="AC27" s="463">
        <f t="shared" si="0"/>
        <v>34516</v>
      </c>
    </row>
    <row r="28" spans="1:29" ht="14.45" customHeight="1">
      <c r="A28" s="953"/>
      <c r="B28" s="464" t="s">
        <v>508</v>
      </c>
      <c r="C28" s="465">
        <v>22058</v>
      </c>
      <c r="D28" s="601">
        <v>105</v>
      </c>
      <c r="E28" s="601">
        <v>55</v>
      </c>
      <c r="F28" s="601">
        <v>42</v>
      </c>
      <c r="G28" s="601">
        <v>21</v>
      </c>
      <c r="H28" s="601">
        <v>11</v>
      </c>
      <c r="I28" s="601">
        <v>17</v>
      </c>
      <c r="J28" s="601">
        <v>4</v>
      </c>
      <c r="K28" s="601">
        <v>7</v>
      </c>
      <c r="L28" s="601">
        <v>3</v>
      </c>
      <c r="M28" s="601">
        <v>1</v>
      </c>
      <c r="N28" s="601">
        <v>8</v>
      </c>
      <c r="O28" s="601">
        <v>3</v>
      </c>
      <c r="P28" s="601">
        <v>5</v>
      </c>
      <c r="Q28" s="601">
        <v>3</v>
      </c>
      <c r="R28" s="601">
        <v>2</v>
      </c>
      <c r="S28" s="601">
        <v>3</v>
      </c>
      <c r="T28" s="601">
        <v>1</v>
      </c>
      <c r="U28" s="601">
        <v>1</v>
      </c>
      <c r="V28" s="601">
        <v>1</v>
      </c>
      <c r="W28" s="601">
        <v>1</v>
      </c>
      <c r="X28" s="602">
        <v>3</v>
      </c>
      <c r="Y28" s="602">
        <v>1</v>
      </c>
      <c r="Z28" s="602">
        <v>2</v>
      </c>
      <c r="AA28" s="602">
        <v>0</v>
      </c>
      <c r="AB28" s="602">
        <v>3</v>
      </c>
      <c r="AC28" s="463">
        <f t="shared" si="0"/>
        <v>22361</v>
      </c>
    </row>
    <row r="29" spans="1:29" s="459" customFormat="1" ht="14.45" customHeight="1">
      <c r="A29" s="953"/>
      <c r="B29" s="464" t="s">
        <v>507</v>
      </c>
      <c r="C29" s="463">
        <f>SUM(C27:C28)</f>
        <v>56117</v>
      </c>
      <c r="D29" s="463">
        <f t="shared" ref="D29:Y29" si="8">SUM(D27:D28)</f>
        <v>247</v>
      </c>
      <c r="E29" s="463">
        <f t="shared" si="8"/>
        <v>127</v>
      </c>
      <c r="F29" s="463">
        <f t="shared" si="8"/>
        <v>85</v>
      </c>
      <c r="G29" s="463">
        <f t="shared" si="8"/>
        <v>45</v>
      </c>
      <c r="H29" s="463">
        <f t="shared" si="8"/>
        <v>28</v>
      </c>
      <c r="I29" s="463">
        <f t="shared" si="8"/>
        <v>54</v>
      </c>
      <c r="J29" s="463">
        <f t="shared" si="8"/>
        <v>7</v>
      </c>
      <c r="K29" s="463">
        <f t="shared" si="8"/>
        <v>15</v>
      </c>
      <c r="L29" s="463">
        <f t="shared" si="8"/>
        <v>10</v>
      </c>
      <c r="M29" s="463">
        <f t="shared" si="8"/>
        <v>8</v>
      </c>
      <c r="N29" s="463">
        <f t="shared" si="8"/>
        <v>22</v>
      </c>
      <c r="O29" s="463">
        <f t="shared" si="8"/>
        <v>16</v>
      </c>
      <c r="P29" s="463">
        <f t="shared" si="8"/>
        <v>8</v>
      </c>
      <c r="Q29" s="463">
        <f t="shared" si="8"/>
        <v>5</v>
      </c>
      <c r="R29" s="463">
        <f t="shared" si="8"/>
        <v>8</v>
      </c>
      <c r="S29" s="463">
        <f t="shared" si="8"/>
        <v>14</v>
      </c>
      <c r="T29" s="463">
        <f t="shared" si="8"/>
        <v>6</v>
      </c>
      <c r="U29" s="463">
        <f t="shared" si="8"/>
        <v>8</v>
      </c>
      <c r="V29" s="463">
        <f t="shared" si="8"/>
        <v>2</v>
      </c>
      <c r="W29" s="463">
        <f t="shared" si="8"/>
        <v>6</v>
      </c>
      <c r="X29" s="463">
        <f t="shared" si="8"/>
        <v>9</v>
      </c>
      <c r="Y29" s="463">
        <f t="shared" si="8"/>
        <v>1</v>
      </c>
      <c r="Z29" s="463">
        <v>0</v>
      </c>
      <c r="AA29" s="463">
        <v>0</v>
      </c>
      <c r="AB29" s="463">
        <v>0</v>
      </c>
      <c r="AC29" s="463">
        <f t="shared" si="0"/>
        <v>56848</v>
      </c>
    </row>
    <row r="30" spans="1:29" ht="14.45" customHeight="1">
      <c r="A30" s="953" t="s">
        <v>513</v>
      </c>
      <c r="B30" s="464" t="s">
        <v>509</v>
      </c>
      <c r="C30" s="465">
        <v>11182</v>
      </c>
      <c r="D30" s="601">
        <v>16</v>
      </c>
      <c r="E30" s="601">
        <v>4</v>
      </c>
      <c r="F30" s="601">
        <v>12</v>
      </c>
      <c r="G30" s="601">
        <v>2</v>
      </c>
      <c r="H30" s="601">
        <v>0</v>
      </c>
      <c r="I30" s="601">
        <v>3</v>
      </c>
      <c r="J30" s="601">
        <v>0</v>
      </c>
      <c r="K30" s="601">
        <v>1</v>
      </c>
      <c r="L30" s="601">
        <v>3</v>
      </c>
      <c r="M30" s="601">
        <v>5</v>
      </c>
      <c r="N30" s="601">
        <v>2</v>
      </c>
      <c r="O30" s="601">
        <v>0</v>
      </c>
      <c r="P30" s="601">
        <v>0</v>
      </c>
      <c r="Q30" s="601">
        <v>1</v>
      </c>
      <c r="R30" s="601">
        <v>1</v>
      </c>
      <c r="S30" s="465">
        <v>2</v>
      </c>
      <c r="T30" s="601">
        <v>1</v>
      </c>
      <c r="U30" s="465">
        <v>0</v>
      </c>
      <c r="V30" s="601">
        <v>0</v>
      </c>
      <c r="W30" s="601">
        <v>1</v>
      </c>
      <c r="X30" s="457">
        <v>0</v>
      </c>
      <c r="Y30" s="602">
        <v>0</v>
      </c>
      <c r="Z30" s="602">
        <v>2</v>
      </c>
      <c r="AA30" s="602">
        <v>1</v>
      </c>
      <c r="AB30" s="602">
        <v>3</v>
      </c>
      <c r="AC30" s="463">
        <f t="shared" si="0"/>
        <v>11242</v>
      </c>
    </row>
    <row r="31" spans="1:29" ht="14.45" customHeight="1">
      <c r="A31" s="953"/>
      <c r="B31" s="464" t="s">
        <v>508</v>
      </c>
      <c r="C31" s="465">
        <v>9398</v>
      </c>
      <c r="D31" s="601">
        <v>27</v>
      </c>
      <c r="E31" s="601">
        <v>21</v>
      </c>
      <c r="F31" s="601">
        <v>12</v>
      </c>
      <c r="G31" s="601">
        <v>6</v>
      </c>
      <c r="H31" s="601">
        <v>4</v>
      </c>
      <c r="I31" s="601">
        <v>3</v>
      </c>
      <c r="J31" s="601">
        <v>4</v>
      </c>
      <c r="K31" s="601">
        <v>7</v>
      </c>
      <c r="L31" s="601">
        <v>2</v>
      </c>
      <c r="M31" s="601">
        <v>4</v>
      </c>
      <c r="N31" s="601">
        <v>2</v>
      </c>
      <c r="O31" s="601">
        <v>3</v>
      </c>
      <c r="P31" s="601">
        <v>1</v>
      </c>
      <c r="Q31" s="601">
        <v>0</v>
      </c>
      <c r="R31" s="465">
        <v>0</v>
      </c>
      <c r="S31" s="601">
        <v>1</v>
      </c>
      <c r="T31" s="465">
        <v>0</v>
      </c>
      <c r="U31" s="601">
        <v>0</v>
      </c>
      <c r="V31" s="601">
        <v>0</v>
      </c>
      <c r="W31" s="465">
        <v>1</v>
      </c>
      <c r="X31" s="457">
        <v>0</v>
      </c>
      <c r="Y31" s="602">
        <v>0</v>
      </c>
      <c r="Z31" s="602">
        <v>1</v>
      </c>
      <c r="AA31" s="602">
        <v>0</v>
      </c>
      <c r="AB31" s="602">
        <v>0</v>
      </c>
      <c r="AC31" s="463">
        <f t="shared" si="0"/>
        <v>9497</v>
      </c>
    </row>
    <row r="32" spans="1:29" s="459" customFormat="1" ht="14.45" customHeight="1">
      <c r="A32" s="953"/>
      <c r="B32" s="464" t="s">
        <v>507</v>
      </c>
      <c r="C32" s="463">
        <f>SUM(C30:C31)</f>
        <v>20580</v>
      </c>
      <c r="D32" s="463">
        <f t="shared" ref="D32:Y32" si="9">SUM(D30:D31)</f>
        <v>43</v>
      </c>
      <c r="E32" s="463">
        <f t="shared" si="9"/>
        <v>25</v>
      </c>
      <c r="F32" s="463">
        <f t="shared" si="9"/>
        <v>24</v>
      </c>
      <c r="G32" s="463">
        <f t="shared" si="9"/>
        <v>8</v>
      </c>
      <c r="H32" s="463">
        <f t="shared" si="9"/>
        <v>4</v>
      </c>
      <c r="I32" s="463">
        <f t="shared" si="9"/>
        <v>6</v>
      </c>
      <c r="J32" s="463">
        <f t="shared" si="9"/>
        <v>4</v>
      </c>
      <c r="K32" s="463">
        <f t="shared" si="9"/>
        <v>8</v>
      </c>
      <c r="L32" s="463">
        <f t="shared" si="9"/>
        <v>5</v>
      </c>
      <c r="M32" s="463">
        <f t="shared" si="9"/>
        <v>9</v>
      </c>
      <c r="N32" s="463">
        <f t="shared" si="9"/>
        <v>4</v>
      </c>
      <c r="O32" s="463">
        <f t="shared" si="9"/>
        <v>3</v>
      </c>
      <c r="P32" s="463">
        <f t="shared" si="9"/>
        <v>1</v>
      </c>
      <c r="Q32" s="463">
        <f t="shared" si="9"/>
        <v>1</v>
      </c>
      <c r="R32" s="463">
        <f t="shared" si="9"/>
        <v>1</v>
      </c>
      <c r="S32" s="463">
        <f t="shared" si="9"/>
        <v>3</v>
      </c>
      <c r="T32" s="463">
        <f t="shared" si="9"/>
        <v>1</v>
      </c>
      <c r="U32" s="463">
        <f t="shared" si="9"/>
        <v>0</v>
      </c>
      <c r="V32" s="463">
        <f t="shared" si="9"/>
        <v>0</v>
      </c>
      <c r="W32" s="463">
        <f t="shared" si="9"/>
        <v>2</v>
      </c>
      <c r="X32" s="463">
        <f t="shared" si="9"/>
        <v>0</v>
      </c>
      <c r="Y32" s="463">
        <f t="shared" si="9"/>
        <v>0</v>
      </c>
      <c r="Z32" s="463">
        <v>0</v>
      </c>
      <c r="AA32" s="463">
        <v>0</v>
      </c>
      <c r="AB32" s="463">
        <v>0</v>
      </c>
      <c r="AC32" s="463">
        <f t="shared" si="0"/>
        <v>20732</v>
      </c>
    </row>
    <row r="33" spans="1:33" ht="14.45" customHeight="1">
      <c r="A33" s="953" t="s">
        <v>512</v>
      </c>
      <c r="B33" s="464" t="s">
        <v>509</v>
      </c>
      <c r="C33" s="465">
        <v>5351</v>
      </c>
      <c r="D33" s="601">
        <v>3</v>
      </c>
      <c r="E33" s="601">
        <v>2</v>
      </c>
      <c r="F33" s="601">
        <v>1</v>
      </c>
      <c r="G33" s="601">
        <v>0</v>
      </c>
      <c r="H33" s="601">
        <v>1</v>
      </c>
      <c r="I33" s="601">
        <v>2</v>
      </c>
      <c r="J33" s="601">
        <v>2</v>
      </c>
      <c r="K33" s="465">
        <v>2</v>
      </c>
      <c r="L33" s="601">
        <v>0</v>
      </c>
      <c r="M33" s="601">
        <v>0</v>
      </c>
      <c r="N33" s="601">
        <v>2</v>
      </c>
      <c r="O33" s="601">
        <v>0</v>
      </c>
      <c r="P33" s="601">
        <v>0</v>
      </c>
      <c r="Q33" s="465">
        <v>0</v>
      </c>
      <c r="R33" s="465">
        <v>0</v>
      </c>
      <c r="S33" s="465">
        <v>1</v>
      </c>
      <c r="T33" s="601">
        <v>0</v>
      </c>
      <c r="U33" s="465">
        <v>0</v>
      </c>
      <c r="V33" s="465">
        <v>0</v>
      </c>
      <c r="W33" s="465">
        <v>0</v>
      </c>
      <c r="X33" s="457">
        <v>0</v>
      </c>
      <c r="Y33" s="602">
        <v>0</v>
      </c>
      <c r="Z33" s="602">
        <v>0</v>
      </c>
      <c r="AA33" s="602">
        <v>0</v>
      </c>
      <c r="AB33" s="602">
        <v>0</v>
      </c>
      <c r="AC33" s="463">
        <f t="shared" si="0"/>
        <v>5367</v>
      </c>
    </row>
    <row r="34" spans="1:33" ht="14.45" customHeight="1">
      <c r="A34" s="953"/>
      <c r="B34" s="464" t="s">
        <v>508</v>
      </c>
      <c r="C34" s="465">
        <v>4534</v>
      </c>
      <c r="D34" s="601">
        <v>8</v>
      </c>
      <c r="E34" s="601">
        <v>6</v>
      </c>
      <c r="F34" s="601">
        <v>3</v>
      </c>
      <c r="G34" s="601">
        <v>2</v>
      </c>
      <c r="H34" s="601">
        <v>0</v>
      </c>
      <c r="I34" s="601">
        <v>3</v>
      </c>
      <c r="J34" s="601">
        <v>1</v>
      </c>
      <c r="K34" s="601">
        <v>1</v>
      </c>
      <c r="L34" s="601">
        <v>1</v>
      </c>
      <c r="M34" s="601">
        <v>1</v>
      </c>
      <c r="N34" s="601">
        <v>0</v>
      </c>
      <c r="O34" s="601">
        <v>0</v>
      </c>
      <c r="P34" s="465">
        <v>0</v>
      </c>
      <c r="Q34" s="601">
        <v>2</v>
      </c>
      <c r="R34" s="465">
        <v>0</v>
      </c>
      <c r="S34" s="465">
        <v>2</v>
      </c>
      <c r="T34" s="601">
        <v>0</v>
      </c>
      <c r="U34" s="465">
        <v>0</v>
      </c>
      <c r="V34" s="465">
        <v>0</v>
      </c>
      <c r="W34" s="465">
        <v>0</v>
      </c>
      <c r="X34" s="457">
        <v>0</v>
      </c>
      <c r="Y34" s="602">
        <v>0</v>
      </c>
      <c r="Z34" s="602">
        <v>0</v>
      </c>
      <c r="AA34" s="602">
        <v>0</v>
      </c>
      <c r="AB34" s="602">
        <v>0</v>
      </c>
      <c r="AC34" s="463">
        <f t="shared" si="0"/>
        <v>4564</v>
      </c>
    </row>
    <row r="35" spans="1:33" s="459" customFormat="1" ht="14.45" customHeight="1">
      <c r="A35" s="953"/>
      <c r="B35" s="464" t="s">
        <v>507</v>
      </c>
      <c r="C35" s="463">
        <f>SUM(C33:C34)</f>
        <v>9885</v>
      </c>
      <c r="D35" s="463">
        <f t="shared" ref="D35:Y35" si="10">SUM(D33:D34)</f>
        <v>11</v>
      </c>
      <c r="E35" s="463">
        <f t="shared" si="10"/>
        <v>8</v>
      </c>
      <c r="F35" s="463">
        <f t="shared" si="10"/>
        <v>4</v>
      </c>
      <c r="G35" s="463">
        <f t="shared" si="10"/>
        <v>2</v>
      </c>
      <c r="H35" s="463">
        <f t="shared" si="10"/>
        <v>1</v>
      </c>
      <c r="I35" s="463">
        <f t="shared" si="10"/>
        <v>5</v>
      </c>
      <c r="J35" s="463">
        <f t="shared" si="10"/>
        <v>3</v>
      </c>
      <c r="K35" s="463">
        <f t="shared" si="10"/>
        <v>3</v>
      </c>
      <c r="L35" s="463">
        <f t="shared" si="10"/>
        <v>1</v>
      </c>
      <c r="M35" s="463">
        <f t="shared" si="10"/>
        <v>1</v>
      </c>
      <c r="N35" s="463">
        <f t="shared" si="10"/>
        <v>2</v>
      </c>
      <c r="O35" s="463">
        <f t="shared" si="10"/>
        <v>0</v>
      </c>
      <c r="P35" s="463">
        <f t="shared" si="10"/>
        <v>0</v>
      </c>
      <c r="Q35" s="463">
        <f t="shared" si="10"/>
        <v>2</v>
      </c>
      <c r="R35" s="463">
        <f t="shared" si="10"/>
        <v>0</v>
      </c>
      <c r="S35" s="463">
        <f t="shared" si="10"/>
        <v>3</v>
      </c>
      <c r="T35" s="463">
        <f t="shared" si="10"/>
        <v>0</v>
      </c>
      <c r="U35" s="463">
        <f t="shared" si="10"/>
        <v>0</v>
      </c>
      <c r="V35" s="463">
        <f t="shared" si="10"/>
        <v>0</v>
      </c>
      <c r="W35" s="463">
        <f t="shared" si="10"/>
        <v>0</v>
      </c>
      <c r="X35" s="463">
        <f t="shared" si="10"/>
        <v>0</v>
      </c>
      <c r="Y35" s="463">
        <f t="shared" si="10"/>
        <v>0</v>
      </c>
      <c r="Z35" s="463">
        <v>0</v>
      </c>
      <c r="AA35" s="463">
        <v>0</v>
      </c>
      <c r="AB35" s="463">
        <v>0</v>
      </c>
      <c r="AC35" s="463">
        <f t="shared" si="0"/>
        <v>9931</v>
      </c>
    </row>
    <row r="36" spans="1:33" ht="14.45" customHeight="1">
      <c r="A36" s="953" t="s">
        <v>511</v>
      </c>
      <c r="B36" s="464" t="s">
        <v>509</v>
      </c>
      <c r="C36" s="465">
        <v>2601</v>
      </c>
      <c r="D36" s="601">
        <v>1</v>
      </c>
      <c r="E36" s="601">
        <v>0</v>
      </c>
      <c r="F36" s="601">
        <v>0</v>
      </c>
      <c r="G36" s="601">
        <v>1</v>
      </c>
      <c r="H36" s="601">
        <v>0</v>
      </c>
      <c r="I36" s="601">
        <v>0</v>
      </c>
      <c r="J36" s="465">
        <v>0</v>
      </c>
      <c r="K36" s="465">
        <v>0</v>
      </c>
      <c r="L36" s="465">
        <v>0</v>
      </c>
      <c r="M36" s="465">
        <v>0</v>
      </c>
      <c r="N36" s="601">
        <v>0</v>
      </c>
      <c r="O36" s="465">
        <v>0</v>
      </c>
      <c r="P36" s="465">
        <v>0</v>
      </c>
      <c r="Q36" s="465">
        <v>0</v>
      </c>
      <c r="R36" s="465">
        <v>0</v>
      </c>
      <c r="S36" s="465">
        <v>0</v>
      </c>
      <c r="T36" s="465">
        <v>0</v>
      </c>
      <c r="U36" s="465">
        <v>0</v>
      </c>
      <c r="V36" s="465">
        <v>0</v>
      </c>
      <c r="W36" s="465">
        <v>0</v>
      </c>
      <c r="X36" s="457">
        <v>0</v>
      </c>
      <c r="Y36" s="431">
        <v>0</v>
      </c>
      <c r="Z36" s="431">
        <v>0</v>
      </c>
      <c r="AA36" s="431">
        <v>0</v>
      </c>
      <c r="AB36" s="431">
        <v>0</v>
      </c>
      <c r="AC36" s="463">
        <f t="shared" si="0"/>
        <v>2603</v>
      </c>
      <c r="AF36" s="457"/>
      <c r="AG36" s="457"/>
    </row>
    <row r="37" spans="1:33" ht="14.45" customHeight="1">
      <c r="A37" s="953"/>
      <c r="B37" s="464" t="s">
        <v>508</v>
      </c>
      <c r="C37" s="465">
        <v>2248</v>
      </c>
      <c r="D37" s="601">
        <v>5</v>
      </c>
      <c r="E37" s="601">
        <v>2</v>
      </c>
      <c r="F37" s="601">
        <v>2</v>
      </c>
      <c r="G37" s="601">
        <v>1</v>
      </c>
      <c r="H37" s="601">
        <v>0</v>
      </c>
      <c r="I37" s="601">
        <v>1</v>
      </c>
      <c r="J37" s="601">
        <v>0</v>
      </c>
      <c r="K37" s="465">
        <v>0</v>
      </c>
      <c r="L37" s="601">
        <v>0</v>
      </c>
      <c r="M37" s="601">
        <v>2</v>
      </c>
      <c r="N37" s="601">
        <v>0</v>
      </c>
      <c r="O37" s="601">
        <v>0</v>
      </c>
      <c r="P37" s="465">
        <v>0</v>
      </c>
      <c r="Q37" s="465">
        <v>0</v>
      </c>
      <c r="R37" s="465">
        <v>0</v>
      </c>
      <c r="S37" s="465">
        <v>0</v>
      </c>
      <c r="T37" s="601">
        <v>1</v>
      </c>
      <c r="U37" s="465">
        <v>0</v>
      </c>
      <c r="V37" s="465">
        <v>0</v>
      </c>
      <c r="W37" s="465">
        <v>0</v>
      </c>
      <c r="X37" s="457">
        <v>1</v>
      </c>
      <c r="Y37" s="431">
        <v>0</v>
      </c>
      <c r="Z37" s="431">
        <v>0</v>
      </c>
      <c r="AA37" s="431">
        <v>0</v>
      </c>
      <c r="AB37" s="431">
        <v>0</v>
      </c>
      <c r="AC37" s="463">
        <f t="shared" si="0"/>
        <v>2263</v>
      </c>
    </row>
    <row r="38" spans="1:33" s="459" customFormat="1" ht="14.45" customHeight="1">
      <c r="A38" s="953"/>
      <c r="B38" s="464" t="s">
        <v>507</v>
      </c>
      <c r="C38" s="463">
        <f>SUM(C36:C37)</f>
        <v>4849</v>
      </c>
      <c r="D38" s="463">
        <f t="shared" ref="D38:Y38" si="11">SUM(D36:D37)</f>
        <v>6</v>
      </c>
      <c r="E38" s="463">
        <f t="shared" si="11"/>
        <v>2</v>
      </c>
      <c r="F38" s="463">
        <f t="shared" si="11"/>
        <v>2</v>
      </c>
      <c r="G38" s="463">
        <f t="shared" si="11"/>
        <v>2</v>
      </c>
      <c r="H38" s="463">
        <f t="shared" si="11"/>
        <v>0</v>
      </c>
      <c r="I38" s="463">
        <f t="shared" si="11"/>
        <v>1</v>
      </c>
      <c r="J38" s="463">
        <f t="shared" si="11"/>
        <v>0</v>
      </c>
      <c r="K38" s="463">
        <f t="shared" si="11"/>
        <v>0</v>
      </c>
      <c r="L38" s="463">
        <f t="shared" si="11"/>
        <v>0</v>
      </c>
      <c r="M38" s="463">
        <f t="shared" si="11"/>
        <v>2</v>
      </c>
      <c r="N38" s="463">
        <f t="shared" si="11"/>
        <v>0</v>
      </c>
      <c r="O38" s="463">
        <f t="shared" si="11"/>
        <v>0</v>
      </c>
      <c r="P38" s="463">
        <f t="shared" si="11"/>
        <v>0</v>
      </c>
      <c r="Q38" s="463">
        <f t="shared" si="11"/>
        <v>0</v>
      </c>
      <c r="R38" s="463">
        <f t="shared" si="11"/>
        <v>0</v>
      </c>
      <c r="S38" s="463">
        <f t="shared" si="11"/>
        <v>0</v>
      </c>
      <c r="T38" s="463">
        <f t="shared" si="11"/>
        <v>1</v>
      </c>
      <c r="U38" s="463">
        <f t="shared" si="11"/>
        <v>0</v>
      </c>
      <c r="V38" s="463">
        <f t="shared" si="11"/>
        <v>0</v>
      </c>
      <c r="W38" s="463">
        <f t="shared" si="11"/>
        <v>0</v>
      </c>
      <c r="X38" s="463">
        <f t="shared" si="11"/>
        <v>1</v>
      </c>
      <c r="Y38" s="463">
        <f t="shared" si="11"/>
        <v>0</v>
      </c>
      <c r="Z38" s="463">
        <v>0</v>
      </c>
      <c r="AA38" s="463">
        <v>0</v>
      </c>
      <c r="AB38" s="463">
        <v>0</v>
      </c>
      <c r="AC38" s="463">
        <f t="shared" si="0"/>
        <v>4866</v>
      </c>
    </row>
    <row r="39" spans="1:33" ht="14.45" customHeight="1">
      <c r="A39" s="953" t="s">
        <v>510</v>
      </c>
      <c r="B39" s="464" t="s">
        <v>509</v>
      </c>
      <c r="C39" s="465">
        <v>5698</v>
      </c>
      <c r="D39" s="601">
        <v>0</v>
      </c>
      <c r="E39" s="601">
        <v>1</v>
      </c>
      <c r="F39" s="601">
        <v>1</v>
      </c>
      <c r="G39" s="601">
        <v>0</v>
      </c>
      <c r="H39" s="601">
        <v>1</v>
      </c>
      <c r="I39" s="601">
        <v>0</v>
      </c>
      <c r="J39" s="601">
        <v>1</v>
      </c>
      <c r="K39" s="601">
        <v>0</v>
      </c>
      <c r="L39" s="601">
        <v>0</v>
      </c>
      <c r="M39" s="601">
        <v>1</v>
      </c>
      <c r="N39" s="465">
        <v>2</v>
      </c>
      <c r="O39" s="465">
        <v>0</v>
      </c>
      <c r="P39" s="465">
        <v>0</v>
      </c>
      <c r="Q39" s="465">
        <v>0</v>
      </c>
      <c r="R39" s="465">
        <v>0</v>
      </c>
      <c r="S39" s="465">
        <v>0</v>
      </c>
      <c r="T39" s="601">
        <v>0</v>
      </c>
      <c r="U39" s="465">
        <v>0</v>
      </c>
      <c r="V39" s="465">
        <v>0</v>
      </c>
      <c r="W39" s="465">
        <v>0</v>
      </c>
      <c r="X39" s="457">
        <v>0</v>
      </c>
      <c r="Y39" s="602">
        <v>0</v>
      </c>
      <c r="Z39" s="602">
        <v>0</v>
      </c>
      <c r="AA39" s="602">
        <v>0</v>
      </c>
      <c r="AB39" s="602">
        <v>0</v>
      </c>
      <c r="AC39" s="463">
        <f t="shared" si="0"/>
        <v>5705</v>
      </c>
    </row>
    <row r="40" spans="1:33" ht="14.45" customHeight="1">
      <c r="A40" s="953"/>
      <c r="B40" s="464" t="s">
        <v>508</v>
      </c>
      <c r="C40" s="465">
        <v>2648</v>
      </c>
      <c r="D40" s="601">
        <v>0</v>
      </c>
      <c r="E40" s="601">
        <v>1</v>
      </c>
      <c r="F40" s="601">
        <v>0</v>
      </c>
      <c r="G40" s="601">
        <v>1</v>
      </c>
      <c r="H40" s="601">
        <v>0</v>
      </c>
      <c r="I40" s="601">
        <v>0</v>
      </c>
      <c r="J40" s="601">
        <v>0</v>
      </c>
      <c r="K40" s="601">
        <v>0</v>
      </c>
      <c r="L40" s="601">
        <v>0</v>
      </c>
      <c r="M40" s="601">
        <v>0</v>
      </c>
      <c r="N40" s="601">
        <v>1</v>
      </c>
      <c r="O40" s="465">
        <v>0</v>
      </c>
      <c r="P40" s="465">
        <v>0</v>
      </c>
      <c r="Q40" s="465">
        <v>0</v>
      </c>
      <c r="R40" s="465">
        <v>0</v>
      </c>
      <c r="S40" s="465">
        <v>0</v>
      </c>
      <c r="T40" s="601">
        <v>0</v>
      </c>
      <c r="U40" s="465">
        <v>0</v>
      </c>
      <c r="V40" s="465">
        <v>0</v>
      </c>
      <c r="W40" s="465">
        <v>0</v>
      </c>
      <c r="X40" s="457">
        <v>0</v>
      </c>
      <c r="Y40" s="602">
        <v>1</v>
      </c>
      <c r="Z40" s="602">
        <v>0</v>
      </c>
      <c r="AA40" s="602">
        <v>0</v>
      </c>
      <c r="AB40" s="602">
        <v>0</v>
      </c>
      <c r="AC40" s="463">
        <f t="shared" si="0"/>
        <v>2652</v>
      </c>
    </row>
    <row r="41" spans="1:33" s="459" customFormat="1" ht="14.45" customHeight="1">
      <c r="A41" s="953"/>
      <c r="B41" s="464" t="s">
        <v>507</v>
      </c>
      <c r="C41" s="603">
        <f>SUM(C39:C40)</f>
        <v>8346</v>
      </c>
      <c r="D41" s="603">
        <f t="shared" ref="D41:Y41" si="12">SUM(D39:D40)</f>
        <v>0</v>
      </c>
      <c r="E41" s="603">
        <f t="shared" si="12"/>
        <v>2</v>
      </c>
      <c r="F41" s="603">
        <f t="shared" si="12"/>
        <v>1</v>
      </c>
      <c r="G41" s="603">
        <f t="shared" si="12"/>
        <v>1</v>
      </c>
      <c r="H41" s="603">
        <f t="shared" si="12"/>
        <v>1</v>
      </c>
      <c r="I41" s="603">
        <f t="shared" si="12"/>
        <v>0</v>
      </c>
      <c r="J41" s="603">
        <f t="shared" si="12"/>
        <v>1</v>
      </c>
      <c r="K41" s="603">
        <f t="shared" si="12"/>
        <v>0</v>
      </c>
      <c r="L41" s="603">
        <f t="shared" si="12"/>
        <v>0</v>
      </c>
      <c r="M41" s="603">
        <f t="shared" si="12"/>
        <v>1</v>
      </c>
      <c r="N41" s="603">
        <f t="shared" si="12"/>
        <v>3</v>
      </c>
      <c r="O41" s="603">
        <f t="shared" si="12"/>
        <v>0</v>
      </c>
      <c r="P41" s="603">
        <f t="shared" si="12"/>
        <v>0</v>
      </c>
      <c r="Q41" s="603">
        <f t="shared" si="12"/>
        <v>0</v>
      </c>
      <c r="R41" s="603">
        <f t="shared" si="12"/>
        <v>0</v>
      </c>
      <c r="S41" s="603">
        <f t="shared" si="12"/>
        <v>0</v>
      </c>
      <c r="T41" s="603">
        <f t="shared" si="12"/>
        <v>0</v>
      </c>
      <c r="U41" s="603">
        <f t="shared" si="12"/>
        <v>0</v>
      </c>
      <c r="V41" s="603">
        <f t="shared" si="12"/>
        <v>0</v>
      </c>
      <c r="W41" s="603">
        <f t="shared" si="12"/>
        <v>0</v>
      </c>
      <c r="X41" s="603">
        <f t="shared" si="12"/>
        <v>0</v>
      </c>
      <c r="Y41" s="603">
        <f t="shared" si="12"/>
        <v>1</v>
      </c>
      <c r="Z41" s="603">
        <v>0</v>
      </c>
      <c r="AA41" s="603">
        <v>0</v>
      </c>
      <c r="AB41" s="603">
        <v>0</v>
      </c>
      <c r="AC41" s="603">
        <f t="shared" si="0"/>
        <v>8357</v>
      </c>
    </row>
    <row r="42" spans="1:33" s="460" customFormat="1" ht="24" customHeight="1">
      <c r="A42" s="960" t="s">
        <v>506</v>
      </c>
      <c r="B42" s="960"/>
      <c r="C42" s="462">
        <f t="shared" ref="C42:X42" si="13">+C6+C9+C12+C15+C18+C21+C24+C27+C30+C33+C36+C39</f>
        <v>1603414</v>
      </c>
      <c r="D42" s="462">
        <f t="shared" si="13"/>
        <v>12625</v>
      </c>
      <c r="E42" s="462">
        <f t="shared" si="13"/>
        <v>5935</v>
      </c>
      <c r="F42" s="462">
        <f t="shared" si="13"/>
        <v>3875</v>
      </c>
      <c r="G42" s="462">
        <f t="shared" si="13"/>
        <v>2757</v>
      </c>
      <c r="H42" s="462">
        <f t="shared" si="13"/>
        <v>1585</v>
      </c>
      <c r="I42" s="462">
        <f t="shared" si="13"/>
        <v>2893</v>
      </c>
      <c r="J42" s="462">
        <f t="shared" si="13"/>
        <v>682</v>
      </c>
      <c r="K42" s="462">
        <f t="shared" si="13"/>
        <v>733</v>
      </c>
      <c r="L42" s="462">
        <f t="shared" si="13"/>
        <v>440</v>
      </c>
      <c r="M42" s="462">
        <f t="shared" si="13"/>
        <v>642</v>
      </c>
      <c r="N42" s="462">
        <f t="shared" si="13"/>
        <v>885</v>
      </c>
      <c r="O42" s="462">
        <f t="shared" si="13"/>
        <v>291</v>
      </c>
      <c r="P42" s="462">
        <f t="shared" si="13"/>
        <v>391</v>
      </c>
      <c r="Q42" s="462">
        <f t="shared" si="13"/>
        <v>183</v>
      </c>
      <c r="R42" s="462">
        <f t="shared" si="13"/>
        <v>157</v>
      </c>
      <c r="S42" s="462">
        <f t="shared" si="13"/>
        <v>474</v>
      </c>
      <c r="T42" s="462">
        <f t="shared" si="13"/>
        <v>163</v>
      </c>
      <c r="U42" s="462">
        <f t="shared" si="13"/>
        <v>193</v>
      </c>
      <c r="V42" s="462">
        <f t="shared" si="13"/>
        <v>164</v>
      </c>
      <c r="W42" s="462">
        <f t="shared" si="13"/>
        <v>269</v>
      </c>
      <c r="X42" s="462">
        <f t="shared" si="13"/>
        <v>285</v>
      </c>
      <c r="Y42" s="462">
        <f>+Y6+Y9+Y12+Y15+Y18+Y21+Y24+Y27+Y30+Y33+Y36+Y39</f>
        <v>83</v>
      </c>
      <c r="Z42" s="462">
        <f t="shared" ref="Z42:AB42" si="14">+Z6+Z9+Z12+Z15+Z18+Z21+Z24+Z27+Z30+Z33+Z36+Z39</f>
        <v>536</v>
      </c>
      <c r="AA42" s="462">
        <f t="shared" si="14"/>
        <v>72</v>
      </c>
      <c r="AB42" s="462">
        <f t="shared" si="14"/>
        <v>652</v>
      </c>
      <c r="AC42" s="462">
        <f>+AC6+AC9+AC12+AC15+AC18+AC21+AC24+AC27+AC30+AC33+AC36+AC39</f>
        <v>1640379</v>
      </c>
      <c r="AD42" s="462"/>
    </row>
    <row r="43" spans="1:33" s="460" customFormat="1" ht="24" customHeight="1">
      <c r="A43" s="961" t="s">
        <v>505</v>
      </c>
      <c r="B43" s="961"/>
      <c r="C43" s="462">
        <f t="shared" ref="C43:AC43" si="15">+C40+C37+C34+C31+C28+C25+C22+C19+C16+C13+C10+C7</f>
        <v>491163</v>
      </c>
      <c r="D43" s="462">
        <f t="shared" si="15"/>
        <v>3042</v>
      </c>
      <c r="E43" s="462">
        <f t="shared" si="15"/>
        <v>1668</v>
      </c>
      <c r="F43" s="462">
        <f t="shared" si="15"/>
        <v>971</v>
      </c>
      <c r="G43" s="462">
        <f t="shared" si="15"/>
        <v>612</v>
      </c>
      <c r="H43" s="462">
        <f t="shared" si="15"/>
        <v>357</v>
      </c>
      <c r="I43" s="462">
        <f t="shared" si="15"/>
        <v>577</v>
      </c>
      <c r="J43" s="462">
        <f t="shared" si="15"/>
        <v>159</v>
      </c>
      <c r="K43" s="462">
        <f t="shared" si="15"/>
        <v>137</v>
      </c>
      <c r="L43" s="462">
        <f t="shared" si="15"/>
        <v>105</v>
      </c>
      <c r="M43" s="462">
        <f t="shared" si="15"/>
        <v>122</v>
      </c>
      <c r="N43" s="462">
        <f t="shared" si="15"/>
        <v>166</v>
      </c>
      <c r="O43" s="462">
        <f t="shared" si="15"/>
        <v>60</v>
      </c>
      <c r="P43" s="462">
        <f t="shared" si="15"/>
        <v>58</v>
      </c>
      <c r="Q43" s="462">
        <f t="shared" si="15"/>
        <v>52</v>
      </c>
      <c r="R43" s="462">
        <f t="shared" si="15"/>
        <v>33</v>
      </c>
      <c r="S43" s="462">
        <f t="shared" si="15"/>
        <v>75</v>
      </c>
      <c r="T43" s="462">
        <f t="shared" si="15"/>
        <v>36</v>
      </c>
      <c r="U43" s="462">
        <f t="shared" si="15"/>
        <v>29</v>
      </c>
      <c r="V43" s="462">
        <f t="shared" si="15"/>
        <v>28</v>
      </c>
      <c r="W43" s="462">
        <f t="shared" si="15"/>
        <v>54</v>
      </c>
      <c r="X43" s="462">
        <f t="shared" si="15"/>
        <v>54</v>
      </c>
      <c r="Y43" s="462">
        <f t="shared" si="15"/>
        <v>13</v>
      </c>
      <c r="Z43" s="462">
        <f t="shared" ref="Z43:AB43" si="16">+Z40+Z37+Z34+Z31+Z28+Z25+Z22+Z19+Z16+Z13+Z10+Z7</f>
        <v>88</v>
      </c>
      <c r="AA43" s="462">
        <f t="shared" si="16"/>
        <v>7</v>
      </c>
      <c r="AB43" s="462">
        <f t="shared" si="16"/>
        <v>133</v>
      </c>
      <c r="AC43" s="462">
        <f t="shared" si="15"/>
        <v>499799</v>
      </c>
    </row>
    <row r="44" spans="1:33" s="460" customFormat="1" ht="24" customHeight="1">
      <c r="A44" s="959" t="s">
        <v>504</v>
      </c>
      <c r="B44" s="959"/>
      <c r="C44" s="461">
        <f t="shared" ref="C44:AC44" si="17">C42+C43</f>
        <v>2094577</v>
      </c>
      <c r="D44" s="461">
        <f t="shared" si="17"/>
        <v>15667</v>
      </c>
      <c r="E44" s="461">
        <f t="shared" si="17"/>
        <v>7603</v>
      </c>
      <c r="F44" s="461">
        <f t="shared" si="17"/>
        <v>4846</v>
      </c>
      <c r="G44" s="461">
        <f t="shared" si="17"/>
        <v>3369</v>
      </c>
      <c r="H44" s="461">
        <f t="shared" si="17"/>
        <v>1942</v>
      </c>
      <c r="I44" s="461">
        <f t="shared" si="17"/>
        <v>3470</v>
      </c>
      <c r="J44" s="461">
        <f t="shared" si="17"/>
        <v>841</v>
      </c>
      <c r="K44" s="461">
        <f t="shared" si="17"/>
        <v>870</v>
      </c>
      <c r="L44" s="461">
        <f t="shared" si="17"/>
        <v>545</v>
      </c>
      <c r="M44" s="461">
        <f t="shared" si="17"/>
        <v>764</v>
      </c>
      <c r="N44" s="461">
        <f t="shared" si="17"/>
        <v>1051</v>
      </c>
      <c r="O44" s="461">
        <f t="shared" si="17"/>
        <v>351</v>
      </c>
      <c r="P44" s="461">
        <f t="shared" si="17"/>
        <v>449</v>
      </c>
      <c r="Q44" s="461">
        <f t="shared" si="17"/>
        <v>235</v>
      </c>
      <c r="R44" s="461">
        <f t="shared" si="17"/>
        <v>190</v>
      </c>
      <c r="S44" s="461">
        <f t="shared" si="17"/>
        <v>549</v>
      </c>
      <c r="T44" s="461">
        <f t="shared" si="17"/>
        <v>199</v>
      </c>
      <c r="U44" s="461">
        <f t="shared" si="17"/>
        <v>222</v>
      </c>
      <c r="V44" s="461">
        <f t="shared" si="17"/>
        <v>192</v>
      </c>
      <c r="W44" s="461">
        <f t="shared" si="17"/>
        <v>323</v>
      </c>
      <c r="X44" s="461">
        <f t="shared" si="17"/>
        <v>339</v>
      </c>
      <c r="Y44" s="461">
        <f t="shared" si="17"/>
        <v>96</v>
      </c>
      <c r="Z44" s="461">
        <f t="shared" si="17"/>
        <v>624</v>
      </c>
      <c r="AA44" s="461">
        <f t="shared" si="17"/>
        <v>79</v>
      </c>
      <c r="AB44" s="461">
        <f t="shared" si="17"/>
        <v>785</v>
      </c>
      <c r="AC44" s="461">
        <f t="shared" si="17"/>
        <v>2140178</v>
      </c>
    </row>
    <row r="45" spans="1:33" ht="15" customHeight="1">
      <c r="A45" s="459" t="s">
        <v>503</v>
      </c>
    </row>
    <row r="46" spans="1:33" ht="24.95" customHeight="1">
      <c r="A46" s="458"/>
      <c r="C46" s="457"/>
      <c r="D46" s="457"/>
      <c r="E46" s="457"/>
      <c r="F46" s="457"/>
      <c r="G46" s="457"/>
      <c r="H46" s="457"/>
      <c r="I46" s="457"/>
      <c r="J46" s="457"/>
      <c r="K46" s="457"/>
      <c r="L46" s="457"/>
      <c r="M46" s="457"/>
      <c r="N46" s="457"/>
      <c r="O46" s="457"/>
      <c r="P46" s="457"/>
      <c r="Q46" s="457"/>
      <c r="R46" s="457"/>
      <c r="S46" s="457"/>
      <c r="T46" s="457"/>
      <c r="U46" s="457"/>
      <c r="V46" s="457"/>
      <c r="W46" s="457"/>
      <c r="X46" s="457"/>
    </row>
    <row r="47" spans="1:33" ht="24.95" customHeight="1">
      <c r="A47" s="458"/>
    </row>
    <row r="48" spans="1:33" ht="24.95" customHeight="1">
      <c r="C48" s="457"/>
      <c r="D48" s="457"/>
      <c r="E48" s="457"/>
      <c r="F48" s="457"/>
      <c r="G48" s="457"/>
      <c r="H48" s="457"/>
      <c r="I48" s="457"/>
      <c r="J48" s="457"/>
      <c r="K48" s="457"/>
      <c r="L48" s="457"/>
      <c r="M48" s="457"/>
      <c r="N48" s="457"/>
      <c r="O48" s="457"/>
      <c r="P48" s="457"/>
      <c r="Q48" s="457"/>
      <c r="R48" s="457"/>
      <c r="S48" s="457"/>
      <c r="T48" s="457"/>
      <c r="U48" s="457"/>
      <c r="V48" s="457"/>
      <c r="W48" s="457"/>
      <c r="X48" s="457"/>
      <c r="Y48" s="457"/>
      <c r="Z48" s="457"/>
      <c r="AA48" s="457"/>
      <c r="AB48" s="457"/>
      <c r="AC48" s="457"/>
    </row>
  </sheetData>
  <mergeCells count="21">
    <mergeCell ref="AC4:AC5"/>
    <mergeCell ref="A44:B44"/>
    <mergeCell ref="A36:A38"/>
    <mergeCell ref="A39:A41"/>
    <mergeCell ref="A33:A35"/>
    <mergeCell ref="A42:B42"/>
    <mergeCell ref="A43:B43"/>
    <mergeCell ref="A1:X1"/>
    <mergeCell ref="A15:A17"/>
    <mergeCell ref="A30:A32"/>
    <mergeCell ref="A4:A5"/>
    <mergeCell ref="A12:A14"/>
    <mergeCell ref="A6:A8"/>
    <mergeCell ref="A9:A11"/>
    <mergeCell ref="B4:B5"/>
    <mergeCell ref="A2:X2"/>
    <mergeCell ref="A18:A20"/>
    <mergeCell ref="A21:A23"/>
    <mergeCell ref="A24:A26"/>
    <mergeCell ref="A27:A29"/>
    <mergeCell ref="C4:AB4"/>
  </mergeCells>
  <printOptions horizontalCentered="1" verticalCentered="1"/>
  <pageMargins left="0" right="0" top="0" bottom="0" header="0" footer="0"/>
  <pageSetup paperSize="9" scale="80" orientation="landscape" horizontalDpi="4294967295"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5"/>
  <sheetViews>
    <sheetView showGridLines="0" topLeftCell="A22" zoomScaleNormal="100" workbookViewId="0">
      <selection sqref="A1:X1"/>
    </sheetView>
  </sheetViews>
  <sheetFormatPr defaultRowHeight="24.95" customHeight="1"/>
  <cols>
    <col min="1" max="1" width="10.7109375" style="438" customWidth="1"/>
    <col min="2" max="2" width="4.7109375" style="438" customWidth="1"/>
    <col min="3" max="3" width="9.28515625" style="438" customWidth="1"/>
    <col min="4" max="4" width="6.140625" style="438" customWidth="1"/>
    <col min="5" max="23" width="7.28515625" style="438" customWidth="1"/>
    <col min="24" max="24" width="8.7109375" style="438" customWidth="1"/>
    <col min="25" max="28" width="5.5703125" style="438" customWidth="1"/>
    <col min="29" max="29" width="8.42578125" style="438" customWidth="1"/>
    <col min="30" max="33" width="6.7109375" style="438" customWidth="1"/>
    <col min="34" max="34" width="8.85546875" style="438" bestFit="1" customWidth="1"/>
    <col min="35" max="16384" width="9.140625" style="438"/>
  </cols>
  <sheetData>
    <row r="1" spans="1:38" s="440" customFormat="1" ht="21" customHeight="1">
      <c r="A1" s="962" t="s">
        <v>644</v>
      </c>
      <c r="B1" s="962"/>
      <c r="C1" s="962"/>
      <c r="D1" s="962"/>
      <c r="E1" s="962"/>
      <c r="F1" s="962"/>
      <c r="G1" s="962"/>
      <c r="H1" s="962"/>
      <c r="I1" s="962"/>
      <c r="J1" s="962"/>
      <c r="K1" s="962"/>
      <c r="L1" s="962"/>
      <c r="M1" s="962"/>
      <c r="N1" s="962"/>
      <c r="O1" s="962"/>
      <c r="P1" s="962"/>
      <c r="Q1" s="962"/>
      <c r="R1" s="962"/>
      <c r="S1" s="962"/>
      <c r="T1" s="962"/>
      <c r="U1" s="962"/>
      <c r="V1" s="962"/>
      <c r="W1" s="962"/>
      <c r="X1" s="962"/>
    </row>
    <row r="2" spans="1:38" s="440" customFormat="1" ht="21" customHeight="1">
      <c r="A2" s="963" t="s">
        <v>645</v>
      </c>
      <c r="B2" s="963"/>
      <c r="C2" s="963"/>
      <c r="D2" s="963"/>
      <c r="E2" s="963"/>
      <c r="F2" s="963"/>
      <c r="G2" s="963"/>
      <c r="H2" s="963"/>
      <c r="I2" s="963"/>
      <c r="J2" s="963"/>
      <c r="K2" s="963"/>
      <c r="L2" s="963"/>
      <c r="M2" s="963"/>
      <c r="N2" s="963"/>
      <c r="O2" s="963"/>
      <c r="P2" s="963"/>
      <c r="Q2" s="963"/>
      <c r="R2" s="963"/>
      <c r="S2" s="963"/>
      <c r="T2" s="963"/>
      <c r="U2" s="963"/>
      <c r="V2" s="963"/>
      <c r="W2" s="963"/>
      <c r="X2" s="963"/>
    </row>
    <row r="3" spans="1:38" s="440" customFormat="1" ht="12" customHeight="1">
      <c r="A3" s="474"/>
      <c r="B3" s="474"/>
      <c r="C3" s="474"/>
      <c r="D3" s="474"/>
      <c r="E3" s="474"/>
      <c r="F3" s="474"/>
      <c r="G3" s="474"/>
      <c r="H3" s="474"/>
      <c r="I3" s="474"/>
      <c r="J3" s="474"/>
      <c r="K3" s="474"/>
      <c r="L3" s="474"/>
      <c r="M3" s="474"/>
      <c r="N3" s="474"/>
      <c r="O3" s="474"/>
      <c r="P3" s="474"/>
      <c r="Q3" s="474"/>
      <c r="R3" s="474"/>
      <c r="S3" s="474"/>
      <c r="T3" s="474"/>
      <c r="U3" s="474"/>
      <c r="V3" s="474"/>
      <c r="W3" s="474"/>
      <c r="X3" s="474"/>
    </row>
    <row r="4" spans="1:38" ht="30" customHeight="1">
      <c r="A4" s="954" t="s">
        <v>522</v>
      </c>
      <c r="B4" s="956" t="s">
        <v>757</v>
      </c>
      <c r="C4" s="939" t="s">
        <v>494</v>
      </c>
      <c r="D4" s="940"/>
      <c r="E4" s="940"/>
      <c r="F4" s="940"/>
      <c r="G4" s="940"/>
      <c r="H4" s="940"/>
      <c r="I4" s="940"/>
      <c r="J4" s="940"/>
      <c r="K4" s="940"/>
      <c r="L4" s="940"/>
      <c r="M4" s="940"/>
      <c r="N4" s="940"/>
      <c r="O4" s="940"/>
      <c r="P4" s="940"/>
      <c r="Q4" s="940"/>
      <c r="R4" s="940"/>
      <c r="S4" s="940"/>
      <c r="T4" s="940"/>
      <c r="U4" s="940"/>
      <c r="V4" s="940"/>
      <c r="W4" s="940"/>
      <c r="X4" s="940"/>
      <c r="Y4" s="940"/>
      <c r="Z4" s="940"/>
      <c r="AA4" s="940"/>
      <c r="AB4" s="941"/>
      <c r="AC4" s="935" t="s">
        <v>176</v>
      </c>
      <c r="AD4" s="439"/>
    </row>
    <row r="5" spans="1:38" ht="35.1" customHeight="1">
      <c r="A5" s="955"/>
      <c r="B5" s="957"/>
      <c r="C5" s="411">
        <v>42.45</v>
      </c>
      <c r="D5" s="412" t="s">
        <v>731</v>
      </c>
      <c r="E5" s="413" t="s">
        <v>732</v>
      </c>
      <c r="F5" s="413" t="s">
        <v>733</v>
      </c>
      <c r="G5" s="413" t="s">
        <v>734</v>
      </c>
      <c r="H5" s="413" t="s">
        <v>735</v>
      </c>
      <c r="I5" s="413" t="s">
        <v>736</v>
      </c>
      <c r="J5" s="413" t="s">
        <v>737</v>
      </c>
      <c r="K5" s="413" t="s">
        <v>738</v>
      </c>
      <c r="L5" s="413" t="s">
        <v>739</v>
      </c>
      <c r="M5" s="413" t="s">
        <v>740</v>
      </c>
      <c r="N5" s="413" t="s">
        <v>741</v>
      </c>
      <c r="O5" s="413" t="s">
        <v>742</v>
      </c>
      <c r="P5" s="413" t="s">
        <v>743</v>
      </c>
      <c r="Q5" s="413" t="s">
        <v>744</v>
      </c>
      <c r="R5" s="413" t="s">
        <v>745</v>
      </c>
      <c r="S5" s="413" t="s">
        <v>746</v>
      </c>
      <c r="T5" s="413" t="s">
        <v>747</v>
      </c>
      <c r="U5" s="413" t="s">
        <v>748</v>
      </c>
      <c r="V5" s="413" t="s">
        <v>749</v>
      </c>
      <c r="W5" s="414" t="s">
        <v>750</v>
      </c>
      <c r="X5" s="588" t="s">
        <v>751</v>
      </c>
      <c r="Y5" s="588" t="s">
        <v>752</v>
      </c>
      <c r="Z5" s="588" t="s">
        <v>753</v>
      </c>
      <c r="AA5" s="588" t="s">
        <v>754</v>
      </c>
      <c r="AB5" s="414" t="s">
        <v>755</v>
      </c>
      <c r="AC5" s="936"/>
      <c r="AD5" s="439"/>
      <c r="AE5" s="439"/>
      <c r="AF5" s="439"/>
    </row>
    <row r="6" spans="1:38" ht="14.45" customHeight="1">
      <c r="A6" s="953" t="s">
        <v>521</v>
      </c>
      <c r="B6" s="472" t="s">
        <v>509</v>
      </c>
      <c r="C6" s="473">
        <v>17353</v>
      </c>
      <c r="D6" s="604">
        <v>0</v>
      </c>
      <c r="E6" s="604">
        <v>0</v>
      </c>
      <c r="F6" s="473">
        <v>0</v>
      </c>
      <c r="G6" s="473">
        <v>0</v>
      </c>
      <c r="H6" s="473">
        <v>0</v>
      </c>
      <c r="I6" s="473">
        <v>0</v>
      </c>
      <c r="J6" s="604">
        <v>0</v>
      </c>
      <c r="K6" s="473">
        <v>0</v>
      </c>
      <c r="L6" s="473">
        <v>0</v>
      </c>
      <c r="M6" s="473">
        <v>0</v>
      </c>
      <c r="N6" s="604">
        <v>0</v>
      </c>
      <c r="O6" s="473">
        <v>0</v>
      </c>
      <c r="P6" s="473">
        <v>0</v>
      </c>
      <c r="Q6" s="604">
        <v>0</v>
      </c>
      <c r="R6" s="473">
        <v>0</v>
      </c>
      <c r="S6" s="473">
        <v>0</v>
      </c>
      <c r="T6" s="473">
        <v>0</v>
      </c>
      <c r="U6" s="473">
        <v>0</v>
      </c>
      <c r="V6" s="473">
        <v>0</v>
      </c>
      <c r="W6" s="473">
        <v>0</v>
      </c>
      <c r="X6" s="473">
        <v>0</v>
      </c>
      <c r="Y6" s="473">
        <v>0</v>
      </c>
      <c r="Z6" s="473">
        <v>0</v>
      </c>
      <c r="AA6" s="473">
        <v>0</v>
      </c>
      <c r="AB6" s="473">
        <v>0</v>
      </c>
      <c r="AC6" s="471">
        <f>SUM(C6:AB6)</f>
        <v>17353</v>
      </c>
    </row>
    <row r="7" spans="1:38" ht="14.45" customHeight="1">
      <c r="A7" s="953"/>
      <c r="B7" s="472" t="s">
        <v>508</v>
      </c>
      <c r="C7" s="473">
        <v>2031</v>
      </c>
      <c r="D7" s="473">
        <v>0</v>
      </c>
      <c r="E7" s="473">
        <v>0</v>
      </c>
      <c r="F7" s="473">
        <v>0</v>
      </c>
      <c r="G7" s="473">
        <v>0</v>
      </c>
      <c r="H7" s="604">
        <v>0</v>
      </c>
      <c r="I7" s="473">
        <v>0</v>
      </c>
      <c r="J7" s="473">
        <v>0</v>
      </c>
      <c r="K7" s="473">
        <v>0</v>
      </c>
      <c r="L7" s="473">
        <v>0</v>
      </c>
      <c r="M7" s="473">
        <v>0</v>
      </c>
      <c r="N7" s="473">
        <v>0</v>
      </c>
      <c r="O7" s="473">
        <v>0</v>
      </c>
      <c r="P7" s="473">
        <v>0</v>
      </c>
      <c r="Q7" s="473">
        <v>0</v>
      </c>
      <c r="R7" s="473">
        <v>0</v>
      </c>
      <c r="S7" s="473">
        <v>0</v>
      </c>
      <c r="T7" s="473">
        <v>0</v>
      </c>
      <c r="U7" s="473">
        <v>0</v>
      </c>
      <c r="V7" s="473">
        <v>0</v>
      </c>
      <c r="W7" s="473">
        <v>0</v>
      </c>
      <c r="X7" s="473">
        <v>0</v>
      </c>
      <c r="Y7" s="473">
        <v>0</v>
      </c>
      <c r="Z7" s="473">
        <v>0</v>
      </c>
      <c r="AA7" s="473">
        <v>0</v>
      </c>
      <c r="AB7" s="473">
        <v>0</v>
      </c>
      <c r="AC7" s="471">
        <f t="shared" ref="AC7:AC41" si="0">SUM(C7:AB7)</f>
        <v>2031</v>
      </c>
    </row>
    <row r="8" spans="1:38" ht="14.45" customHeight="1">
      <c r="A8" s="953"/>
      <c r="B8" s="472" t="s">
        <v>507</v>
      </c>
      <c r="C8" s="471">
        <f>SUM(C6:C7)</f>
        <v>19384</v>
      </c>
      <c r="D8" s="471">
        <f t="shared" ref="D8:AB8" si="1">SUM(D6:D7)</f>
        <v>0</v>
      </c>
      <c r="E8" s="471">
        <f t="shared" si="1"/>
        <v>0</v>
      </c>
      <c r="F8" s="471">
        <f t="shared" si="1"/>
        <v>0</v>
      </c>
      <c r="G8" s="471">
        <f t="shared" si="1"/>
        <v>0</v>
      </c>
      <c r="H8" s="471">
        <f t="shared" si="1"/>
        <v>0</v>
      </c>
      <c r="I8" s="471">
        <f t="shared" si="1"/>
        <v>0</v>
      </c>
      <c r="J8" s="471">
        <f t="shared" si="1"/>
        <v>0</v>
      </c>
      <c r="K8" s="471">
        <f t="shared" si="1"/>
        <v>0</v>
      </c>
      <c r="L8" s="471">
        <f t="shared" si="1"/>
        <v>0</v>
      </c>
      <c r="M8" s="471">
        <f t="shared" si="1"/>
        <v>0</v>
      </c>
      <c r="N8" s="471">
        <f t="shared" si="1"/>
        <v>0</v>
      </c>
      <c r="O8" s="471">
        <f t="shared" si="1"/>
        <v>0</v>
      </c>
      <c r="P8" s="471">
        <f t="shared" si="1"/>
        <v>0</v>
      </c>
      <c r="Q8" s="471">
        <f t="shared" si="1"/>
        <v>0</v>
      </c>
      <c r="R8" s="471">
        <f t="shared" si="1"/>
        <v>0</v>
      </c>
      <c r="S8" s="471">
        <f t="shared" si="1"/>
        <v>0</v>
      </c>
      <c r="T8" s="471">
        <f t="shared" si="1"/>
        <v>0</v>
      </c>
      <c r="U8" s="471">
        <f t="shared" si="1"/>
        <v>0</v>
      </c>
      <c r="V8" s="471">
        <f t="shared" si="1"/>
        <v>0</v>
      </c>
      <c r="W8" s="471">
        <f t="shared" si="1"/>
        <v>0</v>
      </c>
      <c r="X8" s="471">
        <f t="shared" si="1"/>
        <v>0</v>
      </c>
      <c r="Y8" s="471">
        <f t="shared" si="1"/>
        <v>0</v>
      </c>
      <c r="Z8" s="471">
        <f t="shared" si="1"/>
        <v>0</v>
      </c>
      <c r="AA8" s="471">
        <f t="shared" si="1"/>
        <v>0</v>
      </c>
      <c r="AB8" s="471">
        <f t="shared" si="1"/>
        <v>0</v>
      </c>
      <c r="AC8" s="471">
        <f t="shared" si="0"/>
        <v>19384</v>
      </c>
    </row>
    <row r="9" spans="1:38" ht="14.45" customHeight="1">
      <c r="A9" s="953" t="s">
        <v>520</v>
      </c>
      <c r="B9" s="472" t="s">
        <v>509</v>
      </c>
      <c r="C9" s="473">
        <v>46205</v>
      </c>
      <c r="D9" s="604">
        <v>4</v>
      </c>
      <c r="E9" s="604">
        <v>0</v>
      </c>
      <c r="F9" s="604">
        <v>0</v>
      </c>
      <c r="G9" s="604">
        <v>1</v>
      </c>
      <c r="H9" s="604">
        <v>0</v>
      </c>
      <c r="I9" s="604">
        <v>0</v>
      </c>
      <c r="J9" s="473">
        <v>0</v>
      </c>
      <c r="K9" s="473">
        <v>0</v>
      </c>
      <c r="L9" s="473">
        <v>0</v>
      </c>
      <c r="M9" s="473">
        <v>0</v>
      </c>
      <c r="N9" s="473">
        <v>0</v>
      </c>
      <c r="O9" s="473">
        <v>0</v>
      </c>
      <c r="P9" s="473">
        <v>0</v>
      </c>
      <c r="Q9" s="473">
        <v>0</v>
      </c>
      <c r="R9" s="473">
        <v>0</v>
      </c>
      <c r="S9" s="473">
        <v>0</v>
      </c>
      <c r="T9" s="473">
        <v>1</v>
      </c>
      <c r="U9" s="473">
        <v>0</v>
      </c>
      <c r="V9" s="473">
        <v>0</v>
      </c>
      <c r="W9" s="473">
        <v>0</v>
      </c>
      <c r="X9" s="473">
        <v>0</v>
      </c>
      <c r="Y9" s="473">
        <v>0</v>
      </c>
      <c r="Z9" s="473">
        <v>0</v>
      </c>
      <c r="AA9" s="473">
        <v>0</v>
      </c>
      <c r="AB9" s="473">
        <v>0</v>
      </c>
      <c r="AC9" s="471">
        <f t="shared" si="0"/>
        <v>46211</v>
      </c>
    </row>
    <row r="10" spans="1:38" ht="14.45" customHeight="1">
      <c r="A10" s="953"/>
      <c r="B10" s="472" t="s">
        <v>508</v>
      </c>
      <c r="C10" s="473">
        <v>5878</v>
      </c>
      <c r="D10" s="473">
        <v>0</v>
      </c>
      <c r="E10" s="473">
        <v>0</v>
      </c>
      <c r="F10" s="473">
        <v>0</v>
      </c>
      <c r="G10" s="473">
        <v>0</v>
      </c>
      <c r="H10" s="473">
        <v>0</v>
      </c>
      <c r="I10" s="473">
        <v>0</v>
      </c>
      <c r="J10" s="473">
        <v>0</v>
      </c>
      <c r="K10" s="473">
        <v>0</v>
      </c>
      <c r="L10" s="473">
        <v>0</v>
      </c>
      <c r="M10" s="473">
        <v>0</v>
      </c>
      <c r="N10" s="473">
        <v>0</v>
      </c>
      <c r="O10" s="473">
        <v>0</v>
      </c>
      <c r="P10" s="473">
        <v>0</v>
      </c>
      <c r="Q10" s="473">
        <v>0</v>
      </c>
      <c r="R10" s="473">
        <v>0</v>
      </c>
      <c r="S10" s="473">
        <v>0</v>
      </c>
      <c r="T10" s="473">
        <v>0</v>
      </c>
      <c r="U10" s="473">
        <v>0</v>
      </c>
      <c r="V10" s="473">
        <v>0</v>
      </c>
      <c r="W10" s="473">
        <v>0</v>
      </c>
      <c r="X10" s="473">
        <v>0</v>
      </c>
      <c r="Y10" s="473">
        <v>0</v>
      </c>
      <c r="Z10" s="473">
        <v>0</v>
      </c>
      <c r="AA10" s="473">
        <v>0</v>
      </c>
      <c r="AB10" s="473">
        <v>0</v>
      </c>
      <c r="AC10" s="471">
        <f t="shared" si="0"/>
        <v>5878</v>
      </c>
    </row>
    <row r="11" spans="1:38" ht="14.45" customHeight="1">
      <c r="A11" s="953"/>
      <c r="B11" s="472" t="s">
        <v>507</v>
      </c>
      <c r="C11" s="471">
        <f>SUM(C9:C10)</f>
        <v>52083</v>
      </c>
      <c r="D11" s="471">
        <f t="shared" ref="D11" si="2">SUM(D9:D10)</f>
        <v>4</v>
      </c>
      <c r="E11" s="471">
        <f t="shared" ref="E11" si="3">SUM(E9:E10)</f>
        <v>0</v>
      </c>
      <c r="F11" s="471">
        <f t="shared" ref="F11" si="4">SUM(F9:F10)</f>
        <v>0</v>
      </c>
      <c r="G11" s="471">
        <f t="shared" ref="G11" si="5">SUM(G9:G10)</f>
        <v>1</v>
      </c>
      <c r="H11" s="471">
        <f t="shared" ref="H11" si="6">SUM(H9:H10)</f>
        <v>0</v>
      </c>
      <c r="I11" s="471">
        <f t="shared" ref="I11" si="7">SUM(I9:I10)</f>
        <v>0</v>
      </c>
      <c r="J11" s="471">
        <f t="shared" ref="J11" si="8">SUM(J9:J10)</f>
        <v>0</v>
      </c>
      <c r="K11" s="471">
        <f t="shared" ref="K11" si="9">SUM(K9:K10)</f>
        <v>0</v>
      </c>
      <c r="L11" s="471">
        <f t="shared" ref="L11" si="10">SUM(L9:L10)</f>
        <v>0</v>
      </c>
      <c r="M11" s="471">
        <f t="shared" ref="M11" si="11">SUM(M9:M10)</f>
        <v>0</v>
      </c>
      <c r="N11" s="471">
        <f t="shared" ref="N11" si="12">SUM(N9:N10)</f>
        <v>0</v>
      </c>
      <c r="O11" s="471">
        <f t="shared" ref="O11" si="13">SUM(O9:O10)</f>
        <v>0</v>
      </c>
      <c r="P11" s="471">
        <f t="shared" ref="P11" si="14">SUM(P9:P10)</f>
        <v>0</v>
      </c>
      <c r="Q11" s="471">
        <f t="shared" ref="Q11" si="15">SUM(Q9:Q10)</f>
        <v>0</v>
      </c>
      <c r="R11" s="471">
        <f t="shared" ref="R11" si="16">SUM(R9:R10)</f>
        <v>0</v>
      </c>
      <c r="S11" s="471">
        <f t="shared" ref="S11" si="17">SUM(S9:S10)</f>
        <v>0</v>
      </c>
      <c r="T11" s="471">
        <f t="shared" ref="T11" si="18">SUM(T9:T10)</f>
        <v>1</v>
      </c>
      <c r="U11" s="471">
        <f t="shared" ref="U11" si="19">SUM(U9:U10)</f>
        <v>0</v>
      </c>
      <c r="V11" s="471">
        <f t="shared" ref="V11" si="20">SUM(V9:V10)</f>
        <v>0</v>
      </c>
      <c r="W11" s="471">
        <f t="shared" ref="W11" si="21">SUM(W9:W10)</f>
        <v>0</v>
      </c>
      <c r="X11" s="471">
        <f t="shared" ref="X11" si="22">SUM(X9:X10)</f>
        <v>0</v>
      </c>
      <c r="Y11" s="471">
        <f t="shared" ref="Y11" si="23">SUM(Y9:Y10)</f>
        <v>0</v>
      </c>
      <c r="Z11" s="471">
        <f t="shared" ref="Z11" si="24">SUM(Z9:Z10)</f>
        <v>0</v>
      </c>
      <c r="AA11" s="471">
        <f t="shared" ref="AA11" si="25">SUM(AA9:AA10)</f>
        <v>0</v>
      </c>
      <c r="AB11" s="471">
        <f t="shared" ref="AB11" si="26">SUM(AB9:AB10)</f>
        <v>0</v>
      </c>
      <c r="AC11" s="471">
        <f t="shared" si="0"/>
        <v>52089</v>
      </c>
    </row>
    <row r="12" spans="1:38" ht="14.45" customHeight="1">
      <c r="A12" s="953" t="s">
        <v>519</v>
      </c>
      <c r="B12" s="472" t="s">
        <v>509</v>
      </c>
      <c r="C12" s="473">
        <v>86028</v>
      </c>
      <c r="D12" s="604">
        <v>3</v>
      </c>
      <c r="E12" s="604">
        <v>0</v>
      </c>
      <c r="F12" s="604">
        <v>0</v>
      </c>
      <c r="G12" s="604">
        <v>0</v>
      </c>
      <c r="H12" s="604">
        <v>0</v>
      </c>
      <c r="I12" s="604">
        <v>1</v>
      </c>
      <c r="J12" s="473">
        <v>0</v>
      </c>
      <c r="K12" s="473">
        <v>0</v>
      </c>
      <c r="L12" s="473">
        <v>0</v>
      </c>
      <c r="M12" s="473">
        <v>0</v>
      </c>
      <c r="N12" s="473">
        <v>1</v>
      </c>
      <c r="O12" s="473">
        <v>0</v>
      </c>
      <c r="P12" s="604">
        <v>0</v>
      </c>
      <c r="Q12" s="604">
        <v>0</v>
      </c>
      <c r="R12" s="473">
        <v>1</v>
      </c>
      <c r="S12" s="473">
        <v>0</v>
      </c>
      <c r="T12" s="473">
        <v>0</v>
      </c>
      <c r="U12" s="473">
        <v>0</v>
      </c>
      <c r="V12" s="473">
        <v>0</v>
      </c>
      <c r="W12" s="473">
        <v>0</v>
      </c>
      <c r="X12" s="473">
        <v>0</v>
      </c>
      <c r="Y12" s="473">
        <v>0</v>
      </c>
      <c r="Z12" s="473">
        <v>0</v>
      </c>
      <c r="AA12" s="473">
        <v>0</v>
      </c>
      <c r="AB12" s="473">
        <v>0</v>
      </c>
      <c r="AC12" s="471">
        <f t="shared" si="0"/>
        <v>86034</v>
      </c>
    </row>
    <row r="13" spans="1:38" ht="14.45" customHeight="1">
      <c r="A13" s="953"/>
      <c r="B13" s="472" t="s">
        <v>508</v>
      </c>
      <c r="C13" s="473">
        <v>12456</v>
      </c>
      <c r="D13" s="604">
        <v>2</v>
      </c>
      <c r="E13" s="604">
        <v>0</v>
      </c>
      <c r="F13" s="604">
        <v>0</v>
      </c>
      <c r="G13" s="473">
        <v>0</v>
      </c>
      <c r="H13" s="473">
        <v>0</v>
      </c>
      <c r="I13" s="473">
        <v>0</v>
      </c>
      <c r="J13" s="473">
        <v>0</v>
      </c>
      <c r="K13" s="473">
        <v>0</v>
      </c>
      <c r="L13" s="473">
        <v>0</v>
      </c>
      <c r="M13" s="473">
        <v>0</v>
      </c>
      <c r="N13" s="473">
        <v>0</v>
      </c>
      <c r="O13" s="473">
        <v>0</v>
      </c>
      <c r="P13" s="473">
        <v>0</v>
      </c>
      <c r="Q13" s="604">
        <v>0</v>
      </c>
      <c r="R13" s="473">
        <v>0</v>
      </c>
      <c r="S13" s="473">
        <v>0</v>
      </c>
      <c r="T13" s="473">
        <v>0</v>
      </c>
      <c r="U13" s="473">
        <v>0</v>
      </c>
      <c r="V13" s="473">
        <v>0</v>
      </c>
      <c r="W13" s="473">
        <v>0</v>
      </c>
      <c r="X13" s="473">
        <v>0</v>
      </c>
      <c r="Y13" s="473">
        <v>0</v>
      </c>
      <c r="Z13" s="473">
        <v>0</v>
      </c>
      <c r="AA13" s="473">
        <v>0</v>
      </c>
      <c r="AB13" s="473">
        <v>0</v>
      </c>
      <c r="AC13" s="471">
        <f t="shared" si="0"/>
        <v>12458</v>
      </c>
    </row>
    <row r="14" spans="1:38" ht="14.45" customHeight="1">
      <c r="A14" s="953"/>
      <c r="B14" s="472" t="s">
        <v>507</v>
      </c>
      <c r="C14" s="471">
        <f>SUM(C12:C13)</f>
        <v>98484</v>
      </c>
      <c r="D14" s="471">
        <f t="shared" ref="D14" si="27">SUM(D12:D13)</f>
        <v>5</v>
      </c>
      <c r="E14" s="471">
        <f t="shared" ref="E14" si="28">SUM(E12:E13)</f>
        <v>0</v>
      </c>
      <c r="F14" s="471">
        <f t="shared" ref="F14" si="29">SUM(F12:F13)</f>
        <v>0</v>
      </c>
      <c r="G14" s="471">
        <f t="shared" ref="G14" si="30">SUM(G12:G13)</f>
        <v>0</v>
      </c>
      <c r="H14" s="471">
        <f t="shared" ref="H14" si="31">SUM(H12:H13)</f>
        <v>0</v>
      </c>
      <c r="I14" s="471">
        <f t="shared" ref="I14" si="32">SUM(I12:I13)</f>
        <v>1</v>
      </c>
      <c r="J14" s="471">
        <f t="shared" ref="J14" si="33">SUM(J12:J13)</f>
        <v>0</v>
      </c>
      <c r="K14" s="471">
        <f t="shared" ref="K14" si="34">SUM(K12:K13)</f>
        <v>0</v>
      </c>
      <c r="L14" s="471">
        <f t="shared" ref="L14" si="35">SUM(L12:L13)</f>
        <v>0</v>
      </c>
      <c r="M14" s="471">
        <f t="shared" ref="M14" si="36">SUM(M12:M13)</f>
        <v>0</v>
      </c>
      <c r="N14" s="471">
        <f t="shared" ref="N14" si="37">SUM(N12:N13)</f>
        <v>1</v>
      </c>
      <c r="O14" s="471">
        <f t="shared" ref="O14" si="38">SUM(O12:O13)</f>
        <v>0</v>
      </c>
      <c r="P14" s="471">
        <f t="shared" ref="P14" si="39">SUM(P12:P13)</f>
        <v>0</v>
      </c>
      <c r="Q14" s="471">
        <f t="shared" ref="Q14" si="40">SUM(Q12:Q13)</f>
        <v>0</v>
      </c>
      <c r="R14" s="471">
        <f t="shared" ref="R14" si="41">SUM(R12:R13)</f>
        <v>1</v>
      </c>
      <c r="S14" s="471">
        <f t="shared" ref="S14" si="42">SUM(S12:S13)</f>
        <v>0</v>
      </c>
      <c r="T14" s="471">
        <f t="shared" ref="T14" si="43">SUM(T12:T13)</f>
        <v>0</v>
      </c>
      <c r="U14" s="471">
        <f t="shared" ref="U14" si="44">SUM(U12:U13)</f>
        <v>0</v>
      </c>
      <c r="V14" s="471">
        <f t="shared" ref="V14" si="45">SUM(V12:V13)</f>
        <v>0</v>
      </c>
      <c r="W14" s="471">
        <f t="shared" ref="W14" si="46">SUM(W12:W13)</f>
        <v>0</v>
      </c>
      <c r="X14" s="471">
        <f t="shared" ref="X14" si="47">SUM(X12:X13)</f>
        <v>0</v>
      </c>
      <c r="Y14" s="471">
        <f t="shared" ref="Y14" si="48">SUM(Y12:Y13)</f>
        <v>0</v>
      </c>
      <c r="Z14" s="471">
        <f t="shared" ref="Z14" si="49">SUM(Z12:Z13)</f>
        <v>0</v>
      </c>
      <c r="AA14" s="471">
        <f t="shared" ref="AA14" si="50">SUM(AA12:AA13)</f>
        <v>0</v>
      </c>
      <c r="AB14" s="471">
        <f t="shared" ref="AB14" si="51">SUM(AB12:AB13)</f>
        <v>0</v>
      </c>
      <c r="AC14" s="471">
        <f t="shared" si="0"/>
        <v>98492</v>
      </c>
    </row>
    <row r="15" spans="1:38" ht="14.45" customHeight="1">
      <c r="A15" s="953" t="s">
        <v>518</v>
      </c>
      <c r="B15" s="472" t="s">
        <v>509</v>
      </c>
      <c r="C15" s="473">
        <v>113814</v>
      </c>
      <c r="D15" s="604">
        <v>7</v>
      </c>
      <c r="E15" s="604">
        <v>2</v>
      </c>
      <c r="F15" s="604">
        <v>1</v>
      </c>
      <c r="G15" s="604">
        <v>0</v>
      </c>
      <c r="H15" s="604">
        <v>1</v>
      </c>
      <c r="I15" s="604">
        <v>0</v>
      </c>
      <c r="J15" s="604">
        <v>0</v>
      </c>
      <c r="K15" s="604">
        <v>0</v>
      </c>
      <c r="L15" s="473">
        <v>0</v>
      </c>
      <c r="M15" s="473">
        <v>0</v>
      </c>
      <c r="N15" s="604">
        <v>0</v>
      </c>
      <c r="O15" s="604">
        <v>0</v>
      </c>
      <c r="P15" s="473">
        <v>0</v>
      </c>
      <c r="Q15" s="473">
        <v>0</v>
      </c>
      <c r="R15" s="473">
        <v>0</v>
      </c>
      <c r="S15" s="473">
        <v>1</v>
      </c>
      <c r="T15" s="473">
        <v>1</v>
      </c>
      <c r="U15" s="473">
        <v>0</v>
      </c>
      <c r="V15" s="473">
        <v>0</v>
      </c>
      <c r="W15" s="473">
        <v>0</v>
      </c>
      <c r="X15" s="473">
        <v>0</v>
      </c>
      <c r="Y15" s="473">
        <v>0</v>
      </c>
      <c r="Z15" s="473">
        <v>0</v>
      </c>
      <c r="AA15" s="473">
        <v>0</v>
      </c>
      <c r="AB15" s="473">
        <v>0</v>
      </c>
      <c r="AC15" s="471">
        <f t="shared" si="0"/>
        <v>113827</v>
      </c>
      <c r="AL15" s="438">
        <v>380</v>
      </c>
    </row>
    <row r="16" spans="1:38" ht="14.45" customHeight="1">
      <c r="A16" s="953"/>
      <c r="B16" s="472" t="s">
        <v>508</v>
      </c>
      <c r="C16" s="473">
        <v>19415</v>
      </c>
      <c r="D16" s="604">
        <v>1</v>
      </c>
      <c r="E16" s="473">
        <v>0</v>
      </c>
      <c r="F16" s="604">
        <v>0</v>
      </c>
      <c r="G16" s="604">
        <v>0</v>
      </c>
      <c r="H16" s="473">
        <v>0</v>
      </c>
      <c r="I16" s="473">
        <v>0</v>
      </c>
      <c r="J16" s="473">
        <v>0</v>
      </c>
      <c r="K16" s="604">
        <v>0</v>
      </c>
      <c r="L16" s="473">
        <v>0</v>
      </c>
      <c r="M16" s="473">
        <v>0</v>
      </c>
      <c r="N16" s="473">
        <v>0</v>
      </c>
      <c r="O16" s="473">
        <v>0</v>
      </c>
      <c r="P16" s="473">
        <v>0</v>
      </c>
      <c r="Q16" s="473">
        <v>0</v>
      </c>
      <c r="R16" s="473">
        <v>1</v>
      </c>
      <c r="S16" s="473">
        <v>0</v>
      </c>
      <c r="T16" s="473">
        <v>0</v>
      </c>
      <c r="U16" s="473">
        <v>0</v>
      </c>
      <c r="V16" s="473">
        <v>0</v>
      </c>
      <c r="W16" s="473">
        <v>0</v>
      </c>
      <c r="X16" s="473">
        <v>0</v>
      </c>
      <c r="Y16" s="473">
        <v>0</v>
      </c>
      <c r="Z16" s="473">
        <v>0</v>
      </c>
      <c r="AA16" s="473">
        <v>0</v>
      </c>
      <c r="AB16" s="473">
        <v>0</v>
      </c>
      <c r="AC16" s="471">
        <f t="shared" si="0"/>
        <v>19417</v>
      </c>
    </row>
    <row r="17" spans="1:29" ht="14.45" customHeight="1">
      <c r="A17" s="953"/>
      <c r="B17" s="472" t="s">
        <v>507</v>
      </c>
      <c r="C17" s="471">
        <f>SUM(C15:C16)</f>
        <v>133229</v>
      </c>
      <c r="D17" s="471">
        <f t="shared" ref="D17" si="52">SUM(D15:D16)</f>
        <v>8</v>
      </c>
      <c r="E17" s="471">
        <f t="shared" ref="E17" si="53">SUM(E15:E16)</f>
        <v>2</v>
      </c>
      <c r="F17" s="471">
        <f t="shared" ref="F17" si="54">SUM(F15:F16)</f>
        <v>1</v>
      </c>
      <c r="G17" s="471">
        <f t="shared" ref="G17" si="55">SUM(G15:G16)</f>
        <v>0</v>
      </c>
      <c r="H17" s="471">
        <f t="shared" ref="H17" si="56">SUM(H15:H16)</f>
        <v>1</v>
      </c>
      <c r="I17" s="471">
        <f t="shared" ref="I17" si="57">SUM(I15:I16)</f>
        <v>0</v>
      </c>
      <c r="J17" s="471">
        <f t="shared" ref="J17" si="58">SUM(J15:J16)</f>
        <v>0</v>
      </c>
      <c r="K17" s="471">
        <f t="shared" ref="K17" si="59">SUM(K15:K16)</f>
        <v>0</v>
      </c>
      <c r="L17" s="471">
        <f t="shared" ref="L17" si="60">SUM(L15:L16)</f>
        <v>0</v>
      </c>
      <c r="M17" s="471">
        <f t="shared" ref="M17" si="61">SUM(M15:M16)</f>
        <v>0</v>
      </c>
      <c r="N17" s="471">
        <f t="shared" ref="N17" si="62">SUM(N15:N16)</f>
        <v>0</v>
      </c>
      <c r="O17" s="471">
        <f t="shared" ref="O17" si="63">SUM(O15:O16)</f>
        <v>0</v>
      </c>
      <c r="P17" s="471">
        <f t="shared" ref="P17" si="64">SUM(P15:P16)</f>
        <v>0</v>
      </c>
      <c r="Q17" s="471">
        <f t="shared" ref="Q17" si="65">SUM(Q15:Q16)</f>
        <v>0</v>
      </c>
      <c r="R17" s="471">
        <f t="shared" ref="R17" si="66">SUM(R15:R16)</f>
        <v>1</v>
      </c>
      <c r="S17" s="471">
        <f t="shared" ref="S17" si="67">SUM(S15:S16)</f>
        <v>1</v>
      </c>
      <c r="T17" s="471">
        <f t="shared" ref="T17" si="68">SUM(T15:T16)</f>
        <v>1</v>
      </c>
      <c r="U17" s="471">
        <f t="shared" ref="U17" si="69">SUM(U15:U16)</f>
        <v>0</v>
      </c>
      <c r="V17" s="471">
        <f t="shared" ref="V17" si="70">SUM(V15:V16)</f>
        <v>0</v>
      </c>
      <c r="W17" s="471">
        <f t="shared" ref="W17" si="71">SUM(W15:W16)</f>
        <v>0</v>
      </c>
      <c r="X17" s="471">
        <f t="shared" ref="X17" si="72">SUM(X15:X16)</f>
        <v>0</v>
      </c>
      <c r="Y17" s="471">
        <f t="shared" ref="Y17" si="73">SUM(Y15:Y16)</f>
        <v>0</v>
      </c>
      <c r="Z17" s="471">
        <f t="shared" ref="Z17" si="74">SUM(Z15:Z16)</f>
        <v>0</v>
      </c>
      <c r="AA17" s="471">
        <f t="shared" ref="AA17" si="75">SUM(AA15:AA16)</f>
        <v>0</v>
      </c>
      <c r="AB17" s="471">
        <f t="shared" ref="AB17" si="76">SUM(AB15:AB16)</f>
        <v>0</v>
      </c>
      <c r="AC17" s="471">
        <f t="shared" si="0"/>
        <v>133244</v>
      </c>
    </row>
    <row r="18" spans="1:29" ht="14.45" customHeight="1">
      <c r="A18" s="953" t="s">
        <v>517</v>
      </c>
      <c r="B18" s="472" t="s">
        <v>509</v>
      </c>
      <c r="C18" s="473">
        <v>126615</v>
      </c>
      <c r="D18" s="604">
        <v>9</v>
      </c>
      <c r="E18" s="604">
        <v>8</v>
      </c>
      <c r="F18" s="604">
        <v>1</v>
      </c>
      <c r="G18" s="604">
        <v>2</v>
      </c>
      <c r="H18" s="604">
        <v>0</v>
      </c>
      <c r="I18" s="604">
        <v>2</v>
      </c>
      <c r="J18" s="604">
        <v>0</v>
      </c>
      <c r="K18" s="473">
        <v>0</v>
      </c>
      <c r="L18" s="473">
        <v>0</v>
      </c>
      <c r="M18" s="473">
        <v>0</v>
      </c>
      <c r="N18" s="604">
        <v>0</v>
      </c>
      <c r="O18" s="473">
        <v>0</v>
      </c>
      <c r="P18" s="473">
        <v>0</v>
      </c>
      <c r="Q18" s="604">
        <v>0</v>
      </c>
      <c r="R18" s="473">
        <v>0</v>
      </c>
      <c r="S18" s="473">
        <v>0</v>
      </c>
      <c r="T18" s="473">
        <v>2</v>
      </c>
      <c r="U18" s="473">
        <v>0</v>
      </c>
      <c r="V18" s="473">
        <v>0</v>
      </c>
      <c r="W18" s="473">
        <v>0</v>
      </c>
      <c r="X18" s="473">
        <v>0</v>
      </c>
      <c r="Y18" s="473">
        <v>0</v>
      </c>
      <c r="Z18" s="473">
        <v>0</v>
      </c>
      <c r="AA18" s="473">
        <v>0</v>
      </c>
      <c r="AB18" s="473">
        <v>0</v>
      </c>
      <c r="AC18" s="471">
        <f t="shared" si="0"/>
        <v>126639</v>
      </c>
    </row>
    <row r="19" spans="1:29" ht="14.45" customHeight="1">
      <c r="A19" s="953"/>
      <c r="B19" s="472" t="s">
        <v>508</v>
      </c>
      <c r="C19" s="473">
        <v>25425</v>
      </c>
      <c r="D19" s="604">
        <v>1</v>
      </c>
      <c r="E19" s="604">
        <v>1</v>
      </c>
      <c r="F19" s="473">
        <v>0</v>
      </c>
      <c r="G19" s="473">
        <v>0</v>
      </c>
      <c r="H19" s="473">
        <v>1</v>
      </c>
      <c r="I19" s="604">
        <v>0</v>
      </c>
      <c r="J19" s="473">
        <v>0</v>
      </c>
      <c r="K19" s="473">
        <v>0</v>
      </c>
      <c r="L19" s="604">
        <v>0</v>
      </c>
      <c r="M19" s="473">
        <v>0</v>
      </c>
      <c r="N19" s="473">
        <v>0</v>
      </c>
      <c r="O19" s="473">
        <v>0</v>
      </c>
      <c r="P19" s="473">
        <v>0</v>
      </c>
      <c r="Q19" s="473">
        <v>0</v>
      </c>
      <c r="R19" s="473">
        <v>0</v>
      </c>
      <c r="S19" s="473">
        <v>0</v>
      </c>
      <c r="T19" s="473">
        <v>0</v>
      </c>
      <c r="U19" s="473">
        <v>0</v>
      </c>
      <c r="V19" s="473">
        <v>0</v>
      </c>
      <c r="W19" s="473">
        <v>0</v>
      </c>
      <c r="X19" s="473">
        <v>0</v>
      </c>
      <c r="Y19" s="473">
        <v>0</v>
      </c>
      <c r="Z19" s="473">
        <v>0</v>
      </c>
      <c r="AA19" s="473">
        <v>0</v>
      </c>
      <c r="AB19" s="473">
        <v>0</v>
      </c>
      <c r="AC19" s="471">
        <f t="shared" si="0"/>
        <v>25428</v>
      </c>
    </row>
    <row r="20" spans="1:29" ht="14.45" customHeight="1">
      <c r="A20" s="953"/>
      <c r="B20" s="472" t="s">
        <v>507</v>
      </c>
      <c r="C20" s="471">
        <f>SUM(C18:C19)</f>
        <v>152040</v>
      </c>
      <c r="D20" s="471">
        <f t="shared" ref="D20" si="77">SUM(D18:D19)</f>
        <v>10</v>
      </c>
      <c r="E20" s="471">
        <f t="shared" ref="E20" si="78">SUM(E18:E19)</f>
        <v>9</v>
      </c>
      <c r="F20" s="471">
        <f t="shared" ref="F20" si="79">SUM(F18:F19)</f>
        <v>1</v>
      </c>
      <c r="G20" s="471">
        <f t="shared" ref="G20" si="80">SUM(G18:G19)</f>
        <v>2</v>
      </c>
      <c r="H20" s="471">
        <f t="shared" ref="H20" si="81">SUM(H18:H19)</f>
        <v>1</v>
      </c>
      <c r="I20" s="471">
        <f t="shared" ref="I20" si="82">SUM(I18:I19)</f>
        <v>2</v>
      </c>
      <c r="J20" s="471">
        <f t="shared" ref="J20" si="83">SUM(J18:J19)</f>
        <v>0</v>
      </c>
      <c r="K20" s="471">
        <f t="shared" ref="K20" si="84">SUM(K18:K19)</f>
        <v>0</v>
      </c>
      <c r="L20" s="471">
        <f t="shared" ref="L20" si="85">SUM(L18:L19)</f>
        <v>0</v>
      </c>
      <c r="M20" s="471">
        <f t="shared" ref="M20" si="86">SUM(M18:M19)</f>
        <v>0</v>
      </c>
      <c r="N20" s="471">
        <f t="shared" ref="N20" si="87">SUM(N18:N19)</f>
        <v>0</v>
      </c>
      <c r="O20" s="471">
        <f t="shared" ref="O20" si="88">SUM(O18:O19)</f>
        <v>0</v>
      </c>
      <c r="P20" s="471">
        <f t="shared" ref="P20" si="89">SUM(P18:P19)</f>
        <v>0</v>
      </c>
      <c r="Q20" s="471">
        <f t="shared" ref="Q20" si="90">SUM(Q18:Q19)</f>
        <v>0</v>
      </c>
      <c r="R20" s="471">
        <f t="shared" ref="R20" si="91">SUM(R18:R19)</f>
        <v>0</v>
      </c>
      <c r="S20" s="471">
        <f t="shared" ref="S20" si="92">SUM(S18:S19)</f>
        <v>0</v>
      </c>
      <c r="T20" s="471">
        <f t="shared" ref="T20" si="93">SUM(T18:T19)</f>
        <v>2</v>
      </c>
      <c r="U20" s="471">
        <f t="shared" ref="U20" si="94">SUM(U18:U19)</f>
        <v>0</v>
      </c>
      <c r="V20" s="471">
        <f t="shared" ref="V20" si="95">SUM(V18:V19)</f>
        <v>0</v>
      </c>
      <c r="W20" s="471">
        <f t="shared" ref="W20" si="96">SUM(W18:W19)</f>
        <v>0</v>
      </c>
      <c r="X20" s="471">
        <f t="shared" ref="X20" si="97">SUM(X18:X19)</f>
        <v>0</v>
      </c>
      <c r="Y20" s="471">
        <f t="shared" ref="Y20" si="98">SUM(Y18:Y19)</f>
        <v>0</v>
      </c>
      <c r="Z20" s="471">
        <f t="shared" ref="Z20" si="99">SUM(Z18:Z19)</f>
        <v>0</v>
      </c>
      <c r="AA20" s="471">
        <f t="shared" ref="AA20" si="100">SUM(AA18:AA19)</f>
        <v>0</v>
      </c>
      <c r="AB20" s="471">
        <f t="shared" ref="AB20" si="101">SUM(AB18:AB19)</f>
        <v>0</v>
      </c>
      <c r="AC20" s="471">
        <f t="shared" si="0"/>
        <v>152067</v>
      </c>
    </row>
    <row r="21" spans="1:29" ht="14.45" customHeight="1">
      <c r="A21" s="953" t="s">
        <v>516</v>
      </c>
      <c r="B21" s="472" t="s">
        <v>509</v>
      </c>
      <c r="C21" s="473">
        <v>112072</v>
      </c>
      <c r="D21" s="604">
        <v>20</v>
      </c>
      <c r="E21" s="604">
        <v>7</v>
      </c>
      <c r="F21" s="604">
        <v>2</v>
      </c>
      <c r="G21" s="604">
        <v>4</v>
      </c>
      <c r="H21" s="604">
        <v>0</v>
      </c>
      <c r="I21" s="604">
        <v>0</v>
      </c>
      <c r="J21" s="604">
        <v>0</v>
      </c>
      <c r="K21" s="604">
        <v>0</v>
      </c>
      <c r="L21" s="473">
        <v>0</v>
      </c>
      <c r="M21" s="473">
        <v>0</v>
      </c>
      <c r="N21" s="473">
        <v>0</v>
      </c>
      <c r="O21" s="604">
        <v>0</v>
      </c>
      <c r="P21" s="604">
        <v>0</v>
      </c>
      <c r="Q21" s="604">
        <v>0</v>
      </c>
      <c r="R21" s="473">
        <v>0</v>
      </c>
      <c r="S21" s="473">
        <v>0</v>
      </c>
      <c r="T21" s="473">
        <v>1</v>
      </c>
      <c r="U21" s="473">
        <v>0</v>
      </c>
      <c r="V21" s="473">
        <v>0</v>
      </c>
      <c r="W21" s="473">
        <v>0</v>
      </c>
      <c r="X21" s="473">
        <v>0</v>
      </c>
      <c r="Y21" s="473">
        <v>0</v>
      </c>
      <c r="Z21" s="473">
        <v>0</v>
      </c>
      <c r="AA21" s="473">
        <v>0</v>
      </c>
      <c r="AB21" s="473">
        <v>0</v>
      </c>
      <c r="AC21" s="471">
        <f t="shared" si="0"/>
        <v>112106</v>
      </c>
    </row>
    <row r="22" spans="1:29" ht="14.45" customHeight="1">
      <c r="A22" s="953"/>
      <c r="B22" s="472" t="s">
        <v>508</v>
      </c>
      <c r="C22" s="473">
        <v>23569</v>
      </c>
      <c r="D22" s="604">
        <v>4</v>
      </c>
      <c r="E22" s="604">
        <v>1</v>
      </c>
      <c r="F22" s="473">
        <v>0</v>
      </c>
      <c r="G22" s="604">
        <v>1</v>
      </c>
      <c r="H22" s="604">
        <v>0</v>
      </c>
      <c r="I22" s="473">
        <v>0</v>
      </c>
      <c r="J22" s="473">
        <v>0</v>
      </c>
      <c r="K22" s="473">
        <v>0</v>
      </c>
      <c r="L22" s="473">
        <v>0</v>
      </c>
      <c r="M22" s="473">
        <v>0</v>
      </c>
      <c r="N22" s="473">
        <v>0</v>
      </c>
      <c r="O22" s="473">
        <v>0</v>
      </c>
      <c r="P22" s="473">
        <v>0</v>
      </c>
      <c r="Q22" s="473">
        <v>0</v>
      </c>
      <c r="R22" s="473">
        <v>0</v>
      </c>
      <c r="S22" s="473">
        <v>0</v>
      </c>
      <c r="T22" s="473">
        <v>0</v>
      </c>
      <c r="U22" s="473">
        <v>0</v>
      </c>
      <c r="V22" s="473">
        <v>0</v>
      </c>
      <c r="W22" s="473">
        <v>0</v>
      </c>
      <c r="X22" s="473">
        <v>0</v>
      </c>
      <c r="Y22" s="473">
        <v>0</v>
      </c>
      <c r="Z22" s="473">
        <v>0</v>
      </c>
      <c r="AA22" s="473">
        <v>0</v>
      </c>
      <c r="AB22" s="473">
        <v>0</v>
      </c>
      <c r="AC22" s="471">
        <f t="shared" si="0"/>
        <v>23575</v>
      </c>
    </row>
    <row r="23" spans="1:29" ht="14.45" customHeight="1">
      <c r="A23" s="953"/>
      <c r="B23" s="472" t="s">
        <v>507</v>
      </c>
      <c r="C23" s="471">
        <f>SUM(C21:C22)</f>
        <v>135641</v>
      </c>
      <c r="D23" s="471">
        <f t="shared" ref="D23" si="102">SUM(D21:D22)</f>
        <v>24</v>
      </c>
      <c r="E23" s="471">
        <f t="shared" ref="E23" si="103">SUM(E21:E22)</f>
        <v>8</v>
      </c>
      <c r="F23" s="471">
        <f t="shared" ref="F23" si="104">SUM(F21:F22)</f>
        <v>2</v>
      </c>
      <c r="G23" s="471">
        <f t="shared" ref="G23" si="105">SUM(G21:G22)</f>
        <v>5</v>
      </c>
      <c r="H23" s="471">
        <f t="shared" ref="H23" si="106">SUM(H21:H22)</f>
        <v>0</v>
      </c>
      <c r="I23" s="471">
        <f t="shared" ref="I23" si="107">SUM(I21:I22)</f>
        <v>0</v>
      </c>
      <c r="J23" s="471">
        <f t="shared" ref="J23" si="108">SUM(J21:J22)</f>
        <v>0</v>
      </c>
      <c r="K23" s="471">
        <f t="shared" ref="K23" si="109">SUM(K21:K22)</f>
        <v>0</v>
      </c>
      <c r="L23" s="471">
        <f t="shared" ref="L23" si="110">SUM(L21:L22)</f>
        <v>0</v>
      </c>
      <c r="M23" s="471">
        <f t="shared" ref="M23" si="111">SUM(M21:M22)</f>
        <v>0</v>
      </c>
      <c r="N23" s="471">
        <f t="shared" ref="N23" si="112">SUM(N21:N22)</f>
        <v>0</v>
      </c>
      <c r="O23" s="471">
        <f t="shared" ref="O23" si="113">SUM(O21:O22)</f>
        <v>0</v>
      </c>
      <c r="P23" s="471">
        <f t="shared" ref="P23" si="114">SUM(P21:P22)</f>
        <v>0</v>
      </c>
      <c r="Q23" s="471">
        <f t="shared" ref="Q23" si="115">SUM(Q21:Q22)</f>
        <v>0</v>
      </c>
      <c r="R23" s="471">
        <f t="shared" ref="R23" si="116">SUM(R21:R22)</f>
        <v>0</v>
      </c>
      <c r="S23" s="471">
        <f t="shared" ref="S23" si="117">SUM(S21:S22)</f>
        <v>0</v>
      </c>
      <c r="T23" s="471">
        <f t="shared" ref="T23" si="118">SUM(T21:T22)</f>
        <v>1</v>
      </c>
      <c r="U23" s="471">
        <f t="shared" ref="U23" si="119">SUM(U21:U22)</f>
        <v>0</v>
      </c>
      <c r="V23" s="471">
        <f t="shared" ref="V23" si="120">SUM(V21:V22)</f>
        <v>0</v>
      </c>
      <c r="W23" s="471">
        <f t="shared" ref="W23" si="121">SUM(W21:W22)</f>
        <v>0</v>
      </c>
      <c r="X23" s="471">
        <f t="shared" ref="X23" si="122">SUM(X21:X22)</f>
        <v>0</v>
      </c>
      <c r="Y23" s="471">
        <f t="shared" ref="Y23" si="123">SUM(Y21:Y22)</f>
        <v>0</v>
      </c>
      <c r="Z23" s="471">
        <f t="shared" ref="Z23" si="124">SUM(Z21:Z22)</f>
        <v>0</v>
      </c>
      <c r="AA23" s="471">
        <f t="shared" ref="AA23" si="125">SUM(AA21:AA22)</f>
        <v>0</v>
      </c>
      <c r="AB23" s="471">
        <f t="shared" ref="AB23" si="126">SUM(AB21:AB22)</f>
        <v>0</v>
      </c>
      <c r="AC23" s="471">
        <f t="shared" si="0"/>
        <v>135681</v>
      </c>
    </row>
    <row r="24" spans="1:29" ht="14.45" customHeight="1">
      <c r="A24" s="953" t="s">
        <v>515</v>
      </c>
      <c r="B24" s="472" t="s">
        <v>509</v>
      </c>
      <c r="C24" s="473">
        <v>84559</v>
      </c>
      <c r="D24" s="604">
        <v>16</v>
      </c>
      <c r="E24" s="604">
        <v>8</v>
      </c>
      <c r="F24" s="604">
        <v>0</v>
      </c>
      <c r="G24" s="604">
        <v>0</v>
      </c>
      <c r="H24" s="604">
        <v>0</v>
      </c>
      <c r="I24" s="604">
        <v>0</v>
      </c>
      <c r="J24" s="473">
        <v>0</v>
      </c>
      <c r="K24" s="473">
        <v>0</v>
      </c>
      <c r="L24" s="473">
        <v>0</v>
      </c>
      <c r="M24" s="604">
        <v>0</v>
      </c>
      <c r="N24" s="473">
        <v>0</v>
      </c>
      <c r="O24" s="473">
        <v>0</v>
      </c>
      <c r="P24" s="473">
        <v>0</v>
      </c>
      <c r="Q24" s="473">
        <v>0</v>
      </c>
      <c r="R24" s="473">
        <v>0</v>
      </c>
      <c r="S24" s="473">
        <v>0</v>
      </c>
      <c r="T24" s="473">
        <v>0</v>
      </c>
      <c r="U24" s="473">
        <v>0</v>
      </c>
      <c r="V24" s="473">
        <v>0</v>
      </c>
      <c r="W24" s="473">
        <v>0</v>
      </c>
      <c r="X24" s="473">
        <v>0</v>
      </c>
      <c r="Y24" s="473">
        <v>0</v>
      </c>
      <c r="Z24" s="473">
        <v>0</v>
      </c>
      <c r="AA24" s="473">
        <v>0</v>
      </c>
      <c r="AB24" s="473">
        <v>0</v>
      </c>
      <c r="AC24" s="471">
        <f t="shared" si="0"/>
        <v>84583</v>
      </c>
    </row>
    <row r="25" spans="1:29" ht="14.45" customHeight="1">
      <c r="A25" s="953"/>
      <c r="B25" s="472" t="s">
        <v>508</v>
      </c>
      <c r="C25" s="473">
        <v>20617</v>
      </c>
      <c r="D25" s="604">
        <v>4</v>
      </c>
      <c r="E25" s="604">
        <v>3</v>
      </c>
      <c r="F25" s="604">
        <v>1</v>
      </c>
      <c r="G25" s="604">
        <v>1</v>
      </c>
      <c r="H25" s="473">
        <v>0</v>
      </c>
      <c r="I25" s="473">
        <v>0</v>
      </c>
      <c r="J25" s="473">
        <v>0</v>
      </c>
      <c r="K25" s="604">
        <v>1</v>
      </c>
      <c r="L25" s="473">
        <v>0</v>
      </c>
      <c r="M25" s="473">
        <v>0</v>
      </c>
      <c r="N25" s="473">
        <v>0</v>
      </c>
      <c r="O25" s="473">
        <v>0</v>
      </c>
      <c r="P25" s="473">
        <v>0</v>
      </c>
      <c r="Q25" s="473">
        <v>0</v>
      </c>
      <c r="R25" s="473">
        <v>0</v>
      </c>
      <c r="S25" s="473">
        <v>0</v>
      </c>
      <c r="T25" s="473">
        <v>0</v>
      </c>
      <c r="U25" s="473">
        <v>0</v>
      </c>
      <c r="V25" s="473">
        <v>0</v>
      </c>
      <c r="W25" s="473">
        <v>0</v>
      </c>
      <c r="X25" s="473">
        <v>0</v>
      </c>
      <c r="Y25" s="473">
        <v>0</v>
      </c>
      <c r="Z25" s="473">
        <v>0</v>
      </c>
      <c r="AA25" s="473">
        <v>0</v>
      </c>
      <c r="AB25" s="473">
        <v>0</v>
      </c>
      <c r="AC25" s="471">
        <f t="shared" si="0"/>
        <v>20627</v>
      </c>
    </row>
    <row r="26" spans="1:29" ht="14.45" customHeight="1">
      <c r="A26" s="953"/>
      <c r="B26" s="472" t="s">
        <v>507</v>
      </c>
      <c r="C26" s="471">
        <f>SUM(C24:C25)</f>
        <v>105176</v>
      </c>
      <c r="D26" s="471">
        <f t="shared" ref="D26" si="127">SUM(D24:D25)</f>
        <v>20</v>
      </c>
      <c r="E26" s="471">
        <f t="shared" ref="E26" si="128">SUM(E24:E25)</f>
        <v>11</v>
      </c>
      <c r="F26" s="471">
        <f t="shared" ref="F26" si="129">SUM(F24:F25)</f>
        <v>1</v>
      </c>
      <c r="G26" s="471">
        <f t="shared" ref="G26" si="130">SUM(G24:G25)</f>
        <v>1</v>
      </c>
      <c r="H26" s="471">
        <f t="shared" ref="H26" si="131">SUM(H24:H25)</f>
        <v>0</v>
      </c>
      <c r="I26" s="471">
        <f t="shared" ref="I26" si="132">SUM(I24:I25)</f>
        <v>0</v>
      </c>
      <c r="J26" s="471">
        <f t="shared" ref="J26" si="133">SUM(J24:J25)</f>
        <v>0</v>
      </c>
      <c r="K26" s="471">
        <f t="shared" ref="K26" si="134">SUM(K24:K25)</f>
        <v>1</v>
      </c>
      <c r="L26" s="471">
        <f t="shared" ref="L26" si="135">SUM(L24:L25)</f>
        <v>0</v>
      </c>
      <c r="M26" s="471">
        <f t="shared" ref="M26" si="136">SUM(M24:M25)</f>
        <v>0</v>
      </c>
      <c r="N26" s="471">
        <f t="shared" ref="N26" si="137">SUM(N24:N25)</f>
        <v>0</v>
      </c>
      <c r="O26" s="471">
        <f t="shared" ref="O26" si="138">SUM(O24:O25)</f>
        <v>0</v>
      </c>
      <c r="P26" s="471">
        <f t="shared" ref="P26" si="139">SUM(P24:P25)</f>
        <v>0</v>
      </c>
      <c r="Q26" s="471">
        <f t="shared" ref="Q26" si="140">SUM(Q24:Q25)</f>
        <v>0</v>
      </c>
      <c r="R26" s="471">
        <f t="shared" ref="R26" si="141">SUM(R24:R25)</f>
        <v>0</v>
      </c>
      <c r="S26" s="471">
        <f t="shared" ref="S26" si="142">SUM(S24:S25)</f>
        <v>0</v>
      </c>
      <c r="T26" s="471">
        <f t="shared" ref="T26" si="143">SUM(T24:T25)</f>
        <v>0</v>
      </c>
      <c r="U26" s="471">
        <f t="shared" ref="U26" si="144">SUM(U24:U25)</f>
        <v>0</v>
      </c>
      <c r="V26" s="471">
        <f t="shared" ref="V26" si="145">SUM(V24:V25)</f>
        <v>0</v>
      </c>
      <c r="W26" s="471">
        <f t="shared" ref="W26" si="146">SUM(W24:W25)</f>
        <v>0</v>
      </c>
      <c r="X26" s="471">
        <f t="shared" ref="X26" si="147">SUM(X24:X25)</f>
        <v>0</v>
      </c>
      <c r="Y26" s="471">
        <f t="shared" ref="Y26" si="148">SUM(Y24:Y25)</f>
        <v>0</v>
      </c>
      <c r="Z26" s="471">
        <f t="shared" ref="Z26" si="149">SUM(Z24:Z25)</f>
        <v>0</v>
      </c>
      <c r="AA26" s="471">
        <f t="shared" ref="AA26" si="150">SUM(AA24:AA25)</f>
        <v>0</v>
      </c>
      <c r="AB26" s="471">
        <f t="shared" ref="AB26" si="151">SUM(AB24:AB25)</f>
        <v>0</v>
      </c>
      <c r="AC26" s="471">
        <f t="shared" si="0"/>
        <v>105210</v>
      </c>
    </row>
    <row r="27" spans="1:29" ht="14.45" customHeight="1">
      <c r="A27" s="953" t="s">
        <v>514</v>
      </c>
      <c r="B27" s="472" t="s">
        <v>509</v>
      </c>
      <c r="C27" s="473">
        <v>46458</v>
      </c>
      <c r="D27" s="604">
        <v>13</v>
      </c>
      <c r="E27" s="604">
        <v>6</v>
      </c>
      <c r="F27" s="604">
        <v>0</v>
      </c>
      <c r="G27" s="604">
        <v>4</v>
      </c>
      <c r="H27" s="473">
        <v>1</v>
      </c>
      <c r="I27" s="604">
        <v>0</v>
      </c>
      <c r="J27" s="473">
        <v>0</v>
      </c>
      <c r="K27" s="473">
        <v>0</v>
      </c>
      <c r="L27" s="473">
        <v>0</v>
      </c>
      <c r="M27" s="473">
        <v>0</v>
      </c>
      <c r="N27" s="604">
        <v>0</v>
      </c>
      <c r="O27" s="604">
        <v>0</v>
      </c>
      <c r="P27" s="604">
        <v>0</v>
      </c>
      <c r="Q27" s="473">
        <v>0</v>
      </c>
      <c r="R27" s="473">
        <v>0</v>
      </c>
      <c r="S27" s="473">
        <v>0</v>
      </c>
      <c r="T27" s="473">
        <v>0</v>
      </c>
      <c r="U27" s="473">
        <v>0</v>
      </c>
      <c r="V27" s="473">
        <v>0</v>
      </c>
      <c r="W27" s="473">
        <v>0</v>
      </c>
      <c r="X27" s="473">
        <v>0</v>
      </c>
      <c r="Y27" s="473">
        <v>0</v>
      </c>
      <c r="Z27" s="473">
        <v>0</v>
      </c>
      <c r="AA27" s="473">
        <v>0</v>
      </c>
      <c r="AB27" s="473">
        <v>0</v>
      </c>
      <c r="AC27" s="471">
        <f t="shared" si="0"/>
        <v>46482</v>
      </c>
    </row>
    <row r="28" spans="1:29" ht="14.45" customHeight="1">
      <c r="A28" s="953"/>
      <c r="B28" s="472" t="s">
        <v>508</v>
      </c>
      <c r="C28" s="473">
        <v>11142</v>
      </c>
      <c r="D28" s="604">
        <v>3</v>
      </c>
      <c r="E28" s="604">
        <v>0</v>
      </c>
      <c r="F28" s="604">
        <v>1</v>
      </c>
      <c r="G28" s="473">
        <v>0</v>
      </c>
      <c r="H28" s="604">
        <v>0</v>
      </c>
      <c r="I28" s="473">
        <v>0</v>
      </c>
      <c r="J28" s="473">
        <v>0</v>
      </c>
      <c r="K28" s="473">
        <v>0</v>
      </c>
      <c r="L28" s="473">
        <v>0</v>
      </c>
      <c r="M28" s="473">
        <v>0</v>
      </c>
      <c r="N28" s="473">
        <v>0</v>
      </c>
      <c r="O28" s="473">
        <v>0</v>
      </c>
      <c r="P28" s="473">
        <v>0</v>
      </c>
      <c r="Q28" s="473">
        <v>0</v>
      </c>
      <c r="R28" s="473">
        <v>0</v>
      </c>
      <c r="S28" s="473">
        <v>0</v>
      </c>
      <c r="T28" s="473">
        <v>0</v>
      </c>
      <c r="U28" s="473">
        <v>0</v>
      </c>
      <c r="V28" s="473">
        <v>0</v>
      </c>
      <c r="W28" s="473">
        <v>0</v>
      </c>
      <c r="X28" s="473">
        <v>0</v>
      </c>
      <c r="Y28" s="473">
        <v>0</v>
      </c>
      <c r="Z28" s="473">
        <v>0</v>
      </c>
      <c r="AA28" s="473">
        <v>0</v>
      </c>
      <c r="AB28" s="473">
        <v>0</v>
      </c>
      <c r="AC28" s="471">
        <f t="shared" si="0"/>
        <v>11146</v>
      </c>
    </row>
    <row r="29" spans="1:29" ht="14.45" customHeight="1">
      <c r="A29" s="953"/>
      <c r="B29" s="472" t="s">
        <v>507</v>
      </c>
      <c r="C29" s="471">
        <f>SUM(C27:C28)</f>
        <v>57600</v>
      </c>
      <c r="D29" s="471">
        <f t="shared" ref="D29" si="152">SUM(D27:D28)</f>
        <v>16</v>
      </c>
      <c r="E29" s="471">
        <f t="shared" ref="E29" si="153">SUM(E27:E28)</f>
        <v>6</v>
      </c>
      <c r="F29" s="471">
        <f t="shared" ref="F29" si="154">SUM(F27:F28)</f>
        <v>1</v>
      </c>
      <c r="G29" s="471">
        <f t="shared" ref="G29" si="155">SUM(G27:G28)</f>
        <v>4</v>
      </c>
      <c r="H29" s="471">
        <f t="shared" ref="H29" si="156">SUM(H27:H28)</f>
        <v>1</v>
      </c>
      <c r="I29" s="471">
        <f t="shared" ref="I29" si="157">SUM(I27:I28)</f>
        <v>0</v>
      </c>
      <c r="J29" s="471">
        <f t="shared" ref="J29" si="158">SUM(J27:J28)</f>
        <v>0</v>
      </c>
      <c r="K29" s="471">
        <f t="shared" ref="K29" si="159">SUM(K27:K28)</f>
        <v>0</v>
      </c>
      <c r="L29" s="471">
        <f t="shared" ref="L29" si="160">SUM(L27:L28)</f>
        <v>0</v>
      </c>
      <c r="M29" s="471">
        <f t="shared" ref="M29" si="161">SUM(M27:M28)</f>
        <v>0</v>
      </c>
      <c r="N29" s="471">
        <f t="shared" ref="N29" si="162">SUM(N27:N28)</f>
        <v>0</v>
      </c>
      <c r="O29" s="471">
        <f t="shared" ref="O29" si="163">SUM(O27:O28)</f>
        <v>0</v>
      </c>
      <c r="P29" s="471">
        <f t="shared" ref="P29" si="164">SUM(P27:P28)</f>
        <v>0</v>
      </c>
      <c r="Q29" s="471">
        <f t="shared" ref="Q29" si="165">SUM(Q27:Q28)</f>
        <v>0</v>
      </c>
      <c r="R29" s="471">
        <f t="shared" ref="R29" si="166">SUM(R27:R28)</f>
        <v>0</v>
      </c>
      <c r="S29" s="471">
        <f t="shared" ref="S29" si="167">SUM(S27:S28)</f>
        <v>0</v>
      </c>
      <c r="T29" s="471">
        <f t="shared" ref="T29" si="168">SUM(T27:T28)</f>
        <v>0</v>
      </c>
      <c r="U29" s="471">
        <f t="shared" ref="U29" si="169">SUM(U27:U28)</f>
        <v>0</v>
      </c>
      <c r="V29" s="471">
        <f t="shared" ref="V29" si="170">SUM(V27:V28)</f>
        <v>0</v>
      </c>
      <c r="W29" s="471">
        <f t="shared" ref="W29" si="171">SUM(W27:W28)</f>
        <v>0</v>
      </c>
      <c r="X29" s="471">
        <f t="shared" ref="X29" si="172">SUM(X27:X28)</f>
        <v>0</v>
      </c>
      <c r="Y29" s="471">
        <f t="shared" ref="Y29" si="173">SUM(Y27:Y28)</f>
        <v>0</v>
      </c>
      <c r="Z29" s="471">
        <f t="shared" ref="Z29" si="174">SUM(Z27:Z28)</f>
        <v>0</v>
      </c>
      <c r="AA29" s="471">
        <f t="shared" ref="AA29" si="175">SUM(AA27:AA28)</f>
        <v>0</v>
      </c>
      <c r="AB29" s="471">
        <f t="shared" ref="AB29" si="176">SUM(AB27:AB28)</f>
        <v>0</v>
      </c>
      <c r="AC29" s="471">
        <f t="shared" si="0"/>
        <v>57628</v>
      </c>
    </row>
    <row r="30" spans="1:29" ht="14.45" customHeight="1">
      <c r="A30" s="953" t="s">
        <v>513</v>
      </c>
      <c r="B30" s="472" t="s">
        <v>509</v>
      </c>
      <c r="C30" s="473">
        <v>14815</v>
      </c>
      <c r="D30" s="604">
        <v>2</v>
      </c>
      <c r="E30" s="604">
        <v>0</v>
      </c>
      <c r="F30" s="473">
        <v>0</v>
      </c>
      <c r="G30" s="473">
        <v>0</v>
      </c>
      <c r="H30" s="473">
        <v>0</v>
      </c>
      <c r="I30" s="473">
        <v>0</v>
      </c>
      <c r="J30" s="473">
        <v>0</v>
      </c>
      <c r="K30" s="604">
        <v>0</v>
      </c>
      <c r="L30" s="473">
        <v>0</v>
      </c>
      <c r="M30" s="473">
        <v>0</v>
      </c>
      <c r="N30" s="473">
        <v>0</v>
      </c>
      <c r="O30" s="473">
        <v>0</v>
      </c>
      <c r="P30" s="473">
        <v>0</v>
      </c>
      <c r="Q30" s="473">
        <v>0</v>
      </c>
      <c r="R30" s="473">
        <v>2</v>
      </c>
      <c r="S30" s="473">
        <v>0</v>
      </c>
      <c r="T30" s="473">
        <v>0</v>
      </c>
      <c r="U30" s="473">
        <v>0</v>
      </c>
      <c r="V30" s="473">
        <v>0</v>
      </c>
      <c r="W30" s="473">
        <v>0</v>
      </c>
      <c r="X30" s="473">
        <v>0</v>
      </c>
      <c r="Y30" s="473">
        <v>0</v>
      </c>
      <c r="Z30" s="473">
        <v>0</v>
      </c>
      <c r="AA30" s="473">
        <v>0</v>
      </c>
      <c r="AB30" s="473">
        <v>0</v>
      </c>
      <c r="AC30" s="471">
        <f t="shared" si="0"/>
        <v>14819</v>
      </c>
    </row>
    <row r="31" spans="1:29" ht="14.45" customHeight="1">
      <c r="A31" s="953"/>
      <c r="B31" s="472" t="s">
        <v>508</v>
      </c>
      <c r="C31" s="473">
        <v>5505</v>
      </c>
      <c r="D31" s="604">
        <v>0</v>
      </c>
      <c r="E31" s="473">
        <v>1</v>
      </c>
      <c r="F31" s="473">
        <v>0</v>
      </c>
      <c r="G31" s="473">
        <v>0</v>
      </c>
      <c r="H31" s="473">
        <v>0</v>
      </c>
      <c r="I31" s="473">
        <v>0</v>
      </c>
      <c r="J31" s="473">
        <v>0</v>
      </c>
      <c r="K31" s="473">
        <v>0</v>
      </c>
      <c r="L31" s="473">
        <v>0</v>
      </c>
      <c r="M31" s="473">
        <v>0</v>
      </c>
      <c r="N31" s="473">
        <v>0</v>
      </c>
      <c r="O31" s="473">
        <v>0</v>
      </c>
      <c r="P31" s="473">
        <v>0</v>
      </c>
      <c r="Q31" s="473">
        <v>0</v>
      </c>
      <c r="R31" s="473">
        <v>0</v>
      </c>
      <c r="S31" s="473">
        <v>0</v>
      </c>
      <c r="T31" s="473">
        <v>0</v>
      </c>
      <c r="U31" s="473">
        <v>0</v>
      </c>
      <c r="V31" s="473">
        <v>0</v>
      </c>
      <c r="W31" s="473">
        <v>0</v>
      </c>
      <c r="X31" s="473">
        <v>0</v>
      </c>
      <c r="Y31" s="473">
        <v>0</v>
      </c>
      <c r="Z31" s="473">
        <v>0</v>
      </c>
      <c r="AA31" s="473">
        <v>0</v>
      </c>
      <c r="AB31" s="473">
        <v>0</v>
      </c>
      <c r="AC31" s="471">
        <f t="shared" si="0"/>
        <v>5506</v>
      </c>
    </row>
    <row r="32" spans="1:29" ht="14.45" customHeight="1">
      <c r="A32" s="953"/>
      <c r="B32" s="472" t="s">
        <v>507</v>
      </c>
      <c r="C32" s="471">
        <f>SUM(C30:C31)</f>
        <v>20320</v>
      </c>
      <c r="D32" s="471">
        <f t="shared" ref="D32" si="177">SUM(D30:D31)</f>
        <v>2</v>
      </c>
      <c r="E32" s="471">
        <f t="shared" ref="E32" si="178">SUM(E30:E31)</f>
        <v>1</v>
      </c>
      <c r="F32" s="471">
        <f t="shared" ref="F32" si="179">SUM(F30:F31)</f>
        <v>0</v>
      </c>
      <c r="G32" s="471">
        <f t="shared" ref="G32" si="180">SUM(G30:G31)</f>
        <v>0</v>
      </c>
      <c r="H32" s="471">
        <f t="shared" ref="H32" si="181">SUM(H30:H31)</f>
        <v>0</v>
      </c>
      <c r="I32" s="471">
        <f t="shared" ref="I32" si="182">SUM(I30:I31)</f>
        <v>0</v>
      </c>
      <c r="J32" s="471">
        <f t="shared" ref="J32" si="183">SUM(J30:J31)</f>
        <v>0</v>
      </c>
      <c r="K32" s="471">
        <f t="shared" ref="K32" si="184">SUM(K30:K31)</f>
        <v>0</v>
      </c>
      <c r="L32" s="471">
        <f t="shared" ref="L32" si="185">SUM(L30:L31)</f>
        <v>0</v>
      </c>
      <c r="M32" s="471">
        <f t="shared" ref="M32" si="186">SUM(M30:M31)</f>
        <v>0</v>
      </c>
      <c r="N32" s="471">
        <f t="shared" ref="N32" si="187">SUM(N30:N31)</f>
        <v>0</v>
      </c>
      <c r="O32" s="471">
        <f t="shared" ref="O32" si="188">SUM(O30:O31)</f>
        <v>0</v>
      </c>
      <c r="P32" s="471">
        <f t="shared" ref="P32" si="189">SUM(P30:P31)</f>
        <v>0</v>
      </c>
      <c r="Q32" s="471">
        <f t="shared" ref="Q32" si="190">SUM(Q30:Q31)</f>
        <v>0</v>
      </c>
      <c r="R32" s="471">
        <f t="shared" ref="R32" si="191">SUM(R30:R31)</f>
        <v>2</v>
      </c>
      <c r="S32" s="471">
        <f t="shared" ref="S32" si="192">SUM(S30:S31)</f>
        <v>0</v>
      </c>
      <c r="T32" s="471">
        <f t="shared" ref="T32" si="193">SUM(T30:T31)</f>
        <v>0</v>
      </c>
      <c r="U32" s="471">
        <f t="shared" ref="U32" si="194">SUM(U30:U31)</f>
        <v>0</v>
      </c>
      <c r="V32" s="471">
        <f t="shared" ref="V32" si="195">SUM(V30:V31)</f>
        <v>0</v>
      </c>
      <c r="W32" s="471">
        <f t="shared" ref="W32" si="196">SUM(W30:W31)</f>
        <v>0</v>
      </c>
      <c r="X32" s="471">
        <f t="shared" ref="X32" si="197">SUM(X30:X31)</f>
        <v>0</v>
      </c>
      <c r="Y32" s="471">
        <f t="shared" ref="Y32" si="198">SUM(Y30:Y31)</f>
        <v>0</v>
      </c>
      <c r="Z32" s="471">
        <f t="shared" ref="Z32" si="199">SUM(Z30:Z31)</f>
        <v>0</v>
      </c>
      <c r="AA32" s="471">
        <f t="shared" ref="AA32" si="200">SUM(AA30:AA31)</f>
        <v>0</v>
      </c>
      <c r="AB32" s="471">
        <f t="shared" ref="AB32" si="201">SUM(AB30:AB31)</f>
        <v>0</v>
      </c>
      <c r="AC32" s="471">
        <f t="shared" si="0"/>
        <v>20325</v>
      </c>
    </row>
    <row r="33" spans="1:29" ht="14.45" customHeight="1">
      <c r="A33" s="953" t="s">
        <v>512</v>
      </c>
      <c r="B33" s="472" t="s">
        <v>509</v>
      </c>
      <c r="C33" s="473">
        <v>7062</v>
      </c>
      <c r="D33" s="604">
        <v>1</v>
      </c>
      <c r="E33" s="473">
        <v>0</v>
      </c>
      <c r="F33" s="604">
        <v>0</v>
      </c>
      <c r="G33" s="473">
        <v>1</v>
      </c>
      <c r="H33" s="473">
        <v>0</v>
      </c>
      <c r="I33" s="473">
        <v>0</v>
      </c>
      <c r="J33" s="604">
        <v>0</v>
      </c>
      <c r="K33" s="473">
        <v>0</v>
      </c>
      <c r="L33" s="473">
        <v>0</v>
      </c>
      <c r="M33" s="473">
        <v>0</v>
      </c>
      <c r="N33" s="473">
        <v>0</v>
      </c>
      <c r="O33" s="473">
        <v>0</v>
      </c>
      <c r="P33" s="473">
        <v>0</v>
      </c>
      <c r="Q33" s="473">
        <v>0</v>
      </c>
      <c r="R33" s="473">
        <v>0</v>
      </c>
      <c r="S33" s="473">
        <v>0</v>
      </c>
      <c r="T33" s="473">
        <v>0</v>
      </c>
      <c r="U33" s="473">
        <v>0</v>
      </c>
      <c r="V33" s="473">
        <v>0</v>
      </c>
      <c r="W33" s="473">
        <v>0</v>
      </c>
      <c r="X33" s="473">
        <v>0</v>
      </c>
      <c r="Y33" s="473">
        <v>0</v>
      </c>
      <c r="Z33" s="473">
        <v>0</v>
      </c>
      <c r="AA33" s="473">
        <v>0</v>
      </c>
      <c r="AB33" s="473">
        <v>0</v>
      </c>
      <c r="AC33" s="471">
        <f t="shared" si="0"/>
        <v>7064</v>
      </c>
    </row>
    <row r="34" spans="1:29" ht="14.45" customHeight="1">
      <c r="A34" s="953"/>
      <c r="B34" s="472" t="s">
        <v>508</v>
      </c>
      <c r="C34" s="473">
        <v>2765</v>
      </c>
      <c r="D34" s="473">
        <v>0</v>
      </c>
      <c r="E34" s="604">
        <v>0</v>
      </c>
      <c r="F34" s="473">
        <v>0</v>
      </c>
      <c r="G34" s="473">
        <v>0</v>
      </c>
      <c r="H34" s="473">
        <v>0</v>
      </c>
      <c r="I34" s="473">
        <v>0</v>
      </c>
      <c r="J34" s="604">
        <v>0</v>
      </c>
      <c r="K34" s="473">
        <v>0</v>
      </c>
      <c r="L34" s="473">
        <v>0</v>
      </c>
      <c r="M34" s="473">
        <v>0</v>
      </c>
      <c r="N34" s="473">
        <v>0</v>
      </c>
      <c r="O34" s="473">
        <v>0</v>
      </c>
      <c r="P34" s="473">
        <v>0</v>
      </c>
      <c r="Q34" s="473">
        <v>0</v>
      </c>
      <c r="R34" s="473">
        <v>0</v>
      </c>
      <c r="S34" s="473">
        <v>0</v>
      </c>
      <c r="T34" s="473">
        <v>0</v>
      </c>
      <c r="U34" s="473">
        <v>0</v>
      </c>
      <c r="V34" s="473">
        <v>0</v>
      </c>
      <c r="W34" s="473">
        <v>0</v>
      </c>
      <c r="X34" s="473">
        <v>0</v>
      </c>
      <c r="Y34" s="473">
        <v>0</v>
      </c>
      <c r="Z34" s="473">
        <v>0</v>
      </c>
      <c r="AA34" s="473">
        <v>0</v>
      </c>
      <c r="AB34" s="473">
        <v>0</v>
      </c>
      <c r="AC34" s="471">
        <f t="shared" si="0"/>
        <v>2765</v>
      </c>
    </row>
    <row r="35" spans="1:29" ht="14.45" customHeight="1">
      <c r="A35" s="953"/>
      <c r="B35" s="472" t="s">
        <v>507</v>
      </c>
      <c r="C35" s="471">
        <f>SUM(C33:C34)</f>
        <v>9827</v>
      </c>
      <c r="D35" s="471">
        <f t="shared" ref="D35" si="202">SUM(D33:D34)</f>
        <v>1</v>
      </c>
      <c r="E35" s="471">
        <f t="shared" ref="E35" si="203">SUM(E33:E34)</f>
        <v>0</v>
      </c>
      <c r="F35" s="471">
        <f t="shared" ref="F35" si="204">SUM(F33:F34)</f>
        <v>0</v>
      </c>
      <c r="G35" s="471">
        <f t="shared" ref="G35" si="205">SUM(G33:G34)</f>
        <v>1</v>
      </c>
      <c r="H35" s="471">
        <f t="shared" ref="H35" si="206">SUM(H33:H34)</f>
        <v>0</v>
      </c>
      <c r="I35" s="471">
        <f t="shared" ref="I35" si="207">SUM(I33:I34)</f>
        <v>0</v>
      </c>
      <c r="J35" s="471">
        <f t="shared" ref="J35" si="208">SUM(J33:J34)</f>
        <v>0</v>
      </c>
      <c r="K35" s="471">
        <f t="shared" ref="K35" si="209">SUM(K33:K34)</f>
        <v>0</v>
      </c>
      <c r="L35" s="471">
        <f t="shared" ref="L35" si="210">SUM(L33:L34)</f>
        <v>0</v>
      </c>
      <c r="M35" s="471">
        <f t="shared" ref="M35" si="211">SUM(M33:M34)</f>
        <v>0</v>
      </c>
      <c r="N35" s="471">
        <f t="shared" ref="N35" si="212">SUM(N33:N34)</f>
        <v>0</v>
      </c>
      <c r="O35" s="471">
        <f t="shared" ref="O35" si="213">SUM(O33:O34)</f>
        <v>0</v>
      </c>
      <c r="P35" s="471">
        <f t="shared" ref="P35" si="214">SUM(P33:P34)</f>
        <v>0</v>
      </c>
      <c r="Q35" s="471">
        <f t="shared" ref="Q35" si="215">SUM(Q33:Q34)</f>
        <v>0</v>
      </c>
      <c r="R35" s="471">
        <f t="shared" ref="R35" si="216">SUM(R33:R34)</f>
        <v>0</v>
      </c>
      <c r="S35" s="471">
        <f t="shared" ref="S35" si="217">SUM(S33:S34)</f>
        <v>0</v>
      </c>
      <c r="T35" s="471">
        <f t="shared" ref="T35" si="218">SUM(T33:T34)</f>
        <v>0</v>
      </c>
      <c r="U35" s="471">
        <f t="shared" ref="U35" si="219">SUM(U33:U34)</f>
        <v>0</v>
      </c>
      <c r="V35" s="471">
        <f t="shared" ref="V35" si="220">SUM(V33:V34)</f>
        <v>0</v>
      </c>
      <c r="W35" s="471">
        <f t="shared" ref="W35" si="221">SUM(W33:W34)</f>
        <v>0</v>
      </c>
      <c r="X35" s="471">
        <f t="shared" ref="X35" si="222">SUM(X33:X34)</f>
        <v>0</v>
      </c>
      <c r="Y35" s="471">
        <f t="shared" ref="Y35" si="223">SUM(Y33:Y34)</f>
        <v>0</v>
      </c>
      <c r="Z35" s="471">
        <f t="shared" ref="Z35" si="224">SUM(Z33:Z34)</f>
        <v>0</v>
      </c>
      <c r="AA35" s="471">
        <f t="shared" ref="AA35" si="225">SUM(AA33:AA34)</f>
        <v>0</v>
      </c>
      <c r="AB35" s="471">
        <f t="shared" ref="AB35" si="226">SUM(AB33:AB34)</f>
        <v>0</v>
      </c>
      <c r="AC35" s="471">
        <f t="shared" si="0"/>
        <v>9829</v>
      </c>
    </row>
    <row r="36" spans="1:29" ht="14.45" customHeight="1">
      <c r="A36" s="953" t="s">
        <v>511</v>
      </c>
      <c r="B36" s="472" t="s">
        <v>509</v>
      </c>
      <c r="C36" s="473">
        <v>3783</v>
      </c>
      <c r="D36" s="473">
        <v>0</v>
      </c>
      <c r="E36" s="473">
        <v>0</v>
      </c>
      <c r="F36" s="473">
        <v>0</v>
      </c>
      <c r="G36" s="473">
        <v>0</v>
      </c>
      <c r="H36" s="473">
        <v>0</v>
      </c>
      <c r="I36" s="604">
        <v>0</v>
      </c>
      <c r="J36" s="473">
        <v>0</v>
      </c>
      <c r="K36" s="473">
        <v>0</v>
      </c>
      <c r="L36" s="473">
        <v>0</v>
      </c>
      <c r="M36" s="473">
        <v>0</v>
      </c>
      <c r="N36" s="473">
        <v>0</v>
      </c>
      <c r="O36" s="473">
        <v>0</v>
      </c>
      <c r="P36" s="473">
        <v>0</v>
      </c>
      <c r="Q36" s="473">
        <v>0</v>
      </c>
      <c r="R36" s="473">
        <v>0</v>
      </c>
      <c r="S36" s="473">
        <v>0</v>
      </c>
      <c r="T36" s="473">
        <v>0</v>
      </c>
      <c r="U36" s="473">
        <v>0</v>
      </c>
      <c r="V36" s="473">
        <v>0</v>
      </c>
      <c r="W36" s="473">
        <v>0</v>
      </c>
      <c r="X36" s="473">
        <v>0</v>
      </c>
      <c r="Y36" s="473">
        <v>0</v>
      </c>
      <c r="Z36" s="473">
        <v>0</v>
      </c>
      <c r="AA36" s="473">
        <v>0</v>
      </c>
      <c r="AB36" s="473">
        <v>0</v>
      </c>
      <c r="AC36" s="471">
        <f t="shared" si="0"/>
        <v>3783</v>
      </c>
    </row>
    <row r="37" spans="1:29" ht="14.45" customHeight="1">
      <c r="A37" s="953"/>
      <c r="B37" s="472" t="s">
        <v>508</v>
      </c>
      <c r="C37" s="473">
        <v>1308</v>
      </c>
      <c r="D37" s="473">
        <v>0</v>
      </c>
      <c r="E37" s="473">
        <v>0</v>
      </c>
      <c r="F37" s="473">
        <v>0</v>
      </c>
      <c r="G37" s="473">
        <v>0</v>
      </c>
      <c r="H37" s="473">
        <v>0</v>
      </c>
      <c r="I37" s="473">
        <v>0</v>
      </c>
      <c r="J37" s="473">
        <v>0</v>
      </c>
      <c r="K37" s="473">
        <v>0</v>
      </c>
      <c r="L37" s="473">
        <v>0</v>
      </c>
      <c r="M37" s="473">
        <v>0</v>
      </c>
      <c r="N37" s="473">
        <v>0</v>
      </c>
      <c r="O37" s="473">
        <v>0</v>
      </c>
      <c r="P37" s="473">
        <v>0</v>
      </c>
      <c r="Q37" s="473">
        <v>0</v>
      </c>
      <c r="R37" s="473">
        <v>0</v>
      </c>
      <c r="S37" s="473">
        <v>0</v>
      </c>
      <c r="T37" s="473">
        <v>0</v>
      </c>
      <c r="U37" s="473">
        <v>0</v>
      </c>
      <c r="V37" s="473">
        <v>0</v>
      </c>
      <c r="W37" s="473">
        <v>0</v>
      </c>
      <c r="X37" s="473">
        <v>0</v>
      </c>
      <c r="Y37" s="473">
        <v>0</v>
      </c>
      <c r="Z37" s="473">
        <v>0</v>
      </c>
      <c r="AA37" s="473">
        <v>0</v>
      </c>
      <c r="AB37" s="473">
        <v>0</v>
      </c>
      <c r="AC37" s="471">
        <f t="shared" si="0"/>
        <v>1308</v>
      </c>
    </row>
    <row r="38" spans="1:29" ht="14.45" customHeight="1">
      <c r="A38" s="953"/>
      <c r="B38" s="472" t="s">
        <v>507</v>
      </c>
      <c r="C38" s="471">
        <f>SUM(C36:C37)</f>
        <v>5091</v>
      </c>
      <c r="D38" s="471">
        <f t="shared" ref="D38" si="227">SUM(D36:D37)</f>
        <v>0</v>
      </c>
      <c r="E38" s="471">
        <f t="shared" ref="E38" si="228">SUM(E36:E37)</f>
        <v>0</v>
      </c>
      <c r="F38" s="471">
        <f t="shared" ref="F38" si="229">SUM(F36:F37)</f>
        <v>0</v>
      </c>
      <c r="G38" s="471">
        <f t="shared" ref="G38" si="230">SUM(G36:G37)</f>
        <v>0</v>
      </c>
      <c r="H38" s="471">
        <f t="shared" ref="H38" si="231">SUM(H36:H37)</f>
        <v>0</v>
      </c>
      <c r="I38" s="471">
        <f t="shared" ref="I38" si="232">SUM(I36:I37)</f>
        <v>0</v>
      </c>
      <c r="J38" s="471">
        <f t="shared" ref="J38" si="233">SUM(J36:J37)</f>
        <v>0</v>
      </c>
      <c r="K38" s="471">
        <f t="shared" ref="K38" si="234">SUM(K36:K37)</f>
        <v>0</v>
      </c>
      <c r="L38" s="471">
        <f t="shared" ref="L38" si="235">SUM(L36:L37)</f>
        <v>0</v>
      </c>
      <c r="M38" s="471">
        <f t="shared" ref="M38" si="236">SUM(M36:M37)</f>
        <v>0</v>
      </c>
      <c r="N38" s="471">
        <f t="shared" ref="N38" si="237">SUM(N36:N37)</f>
        <v>0</v>
      </c>
      <c r="O38" s="471">
        <f t="shared" ref="O38" si="238">SUM(O36:O37)</f>
        <v>0</v>
      </c>
      <c r="P38" s="471">
        <f t="shared" ref="P38" si="239">SUM(P36:P37)</f>
        <v>0</v>
      </c>
      <c r="Q38" s="471">
        <f t="shared" ref="Q38" si="240">SUM(Q36:Q37)</f>
        <v>0</v>
      </c>
      <c r="R38" s="471">
        <f t="shared" ref="R38" si="241">SUM(R36:R37)</f>
        <v>0</v>
      </c>
      <c r="S38" s="471">
        <f t="shared" ref="S38" si="242">SUM(S36:S37)</f>
        <v>0</v>
      </c>
      <c r="T38" s="471">
        <f t="shared" ref="T38" si="243">SUM(T36:T37)</f>
        <v>0</v>
      </c>
      <c r="U38" s="471">
        <f t="shared" ref="U38" si="244">SUM(U36:U37)</f>
        <v>0</v>
      </c>
      <c r="V38" s="471">
        <f t="shared" ref="V38" si="245">SUM(V36:V37)</f>
        <v>0</v>
      </c>
      <c r="W38" s="471">
        <f t="shared" ref="W38" si="246">SUM(W36:W37)</f>
        <v>0</v>
      </c>
      <c r="X38" s="471">
        <f t="shared" ref="X38" si="247">SUM(X36:X37)</f>
        <v>0</v>
      </c>
      <c r="Y38" s="471">
        <f t="shared" ref="Y38" si="248">SUM(Y36:Y37)</f>
        <v>0</v>
      </c>
      <c r="Z38" s="471">
        <f t="shared" ref="Z38" si="249">SUM(Z36:Z37)</f>
        <v>0</v>
      </c>
      <c r="AA38" s="471">
        <f t="shared" ref="AA38" si="250">SUM(AA36:AA37)</f>
        <v>0</v>
      </c>
      <c r="AB38" s="471">
        <f t="shared" ref="AB38" si="251">SUM(AB36:AB37)</f>
        <v>0</v>
      </c>
      <c r="AC38" s="471">
        <f t="shared" si="0"/>
        <v>5091</v>
      </c>
    </row>
    <row r="39" spans="1:29" ht="14.45" customHeight="1">
      <c r="A39" s="953" t="s">
        <v>510</v>
      </c>
      <c r="B39" s="472" t="s">
        <v>509</v>
      </c>
      <c r="C39" s="473">
        <v>7102</v>
      </c>
      <c r="D39" s="473">
        <v>0</v>
      </c>
      <c r="E39" s="604">
        <v>0</v>
      </c>
      <c r="F39" s="473">
        <v>0</v>
      </c>
      <c r="G39" s="473">
        <v>0</v>
      </c>
      <c r="H39" s="473">
        <v>0</v>
      </c>
      <c r="I39" s="473">
        <v>0</v>
      </c>
      <c r="J39" s="473">
        <v>0</v>
      </c>
      <c r="K39" s="473">
        <v>0</v>
      </c>
      <c r="L39" s="473">
        <v>0</v>
      </c>
      <c r="M39" s="473">
        <v>0</v>
      </c>
      <c r="N39" s="473">
        <v>0</v>
      </c>
      <c r="O39" s="473">
        <v>0</v>
      </c>
      <c r="P39" s="473">
        <v>0</v>
      </c>
      <c r="Q39" s="473">
        <v>0</v>
      </c>
      <c r="R39" s="473">
        <v>0</v>
      </c>
      <c r="S39" s="473">
        <v>0</v>
      </c>
      <c r="T39" s="473">
        <v>0</v>
      </c>
      <c r="U39" s="473">
        <v>0</v>
      </c>
      <c r="V39" s="473">
        <v>0</v>
      </c>
      <c r="W39" s="473">
        <v>0</v>
      </c>
      <c r="X39" s="473">
        <v>0</v>
      </c>
      <c r="Y39" s="473">
        <v>0</v>
      </c>
      <c r="Z39" s="473">
        <v>0</v>
      </c>
      <c r="AA39" s="473">
        <v>0</v>
      </c>
      <c r="AB39" s="473">
        <v>0</v>
      </c>
      <c r="AC39" s="471">
        <f t="shared" si="0"/>
        <v>7102</v>
      </c>
    </row>
    <row r="40" spans="1:29" ht="14.45" customHeight="1">
      <c r="A40" s="953"/>
      <c r="B40" s="472" t="s">
        <v>508</v>
      </c>
      <c r="C40" s="473">
        <v>1714</v>
      </c>
      <c r="D40" s="473">
        <v>0</v>
      </c>
      <c r="E40" s="473">
        <v>0</v>
      </c>
      <c r="F40" s="473">
        <v>0</v>
      </c>
      <c r="G40" s="473">
        <v>0</v>
      </c>
      <c r="H40" s="473">
        <v>0</v>
      </c>
      <c r="I40" s="473">
        <v>0</v>
      </c>
      <c r="J40" s="473">
        <v>0</v>
      </c>
      <c r="K40" s="473">
        <v>0</v>
      </c>
      <c r="L40" s="473">
        <v>0</v>
      </c>
      <c r="M40" s="473">
        <v>0</v>
      </c>
      <c r="N40" s="473">
        <v>0</v>
      </c>
      <c r="O40" s="473">
        <v>0</v>
      </c>
      <c r="P40" s="473">
        <v>0</v>
      </c>
      <c r="Q40" s="473">
        <v>0</v>
      </c>
      <c r="R40" s="473">
        <v>0</v>
      </c>
      <c r="S40" s="473">
        <v>0</v>
      </c>
      <c r="T40" s="473">
        <v>0</v>
      </c>
      <c r="U40" s="473">
        <v>0</v>
      </c>
      <c r="V40" s="473">
        <v>0</v>
      </c>
      <c r="W40" s="473">
        <v>0</v>
      </c>
      <c r="X40" s="473">
        <v>0</v>
      </c>
      <c r="Y40" s="473">
        <v>0</v>
      </c>
      <c r="Z40" s="473">
        <v>0</v>
      </c>
      <c r="AA40" s="473">
        <v>0</v>
      </c>
      <c r="AB40" s="473">
        <v>0</v>
      </c>
      <c r="AC40" s="471">
        <f t="shared" si="0"/>
        <v>1714</v>
      </c>
    </row>
    <row r="41" spans="1:29" ht="14.45" customHeight="1">
      <c r="A41" s="953"/>
      <c r="B41" s="472" t="s">
        <v>507</v>
      </c>
      <c r="C41" s="471">
        <f>SUM(C39:C40)</f>
        <v>8816</v>
      </c>
      <c r="D41" s="471">
        <f t="shared" ref="D41" si="252">SUM(D39:D40)</f>
        <v>0</v>
      </c>
      <c r="E41" s="471">
        <f t="shared" ref="E41" si="253">SUM(E39:E40)</f>
        <v>0</v>
      </c>
      <c r="F41" s="471">
        <f t="shared" ref="F41" si="254">SUM(F39:F40)</f>
        <v>0</v>
      </c>
      <c r="G41" s="471">
        <f t="shared" ref="G41" si="255">SUM(G39:G40)</f>
        <v>0</v>
      </c>
      <c r="H41" s="471">
        <f t="shared" ref="H41" si="256">SUM(H39:H40)</f>
        <v>0</v>
      </c>
      <c r="I41" s="471">
        <f t="shared" ref="I41" si="257">SUM(I39:I40)</f>
        <v>0</v>
      </c>
      <c r="J41" s="471">
        <f t="shared" ref="J41" si="258">SUM(J39:J40)</f>
        <v>0</v>
      </c>
      <c r="K41" s="471">
        <f t="shared" ref="K41" si="259">SUM(K39:K40)</f>
        <v>0</v>
      </c>
      <c r="L41" s="471">
        <f t="shared" ref="L41" si="260">SUM(L39:L40)</f>
        <v>0</v>
      </c>
      <c r="M41" s="471">
        <f t="shared" ref="M41" si="261">SUM(M39:M40)</f>
        <v>0</v>
      </c>
      <c r="N41" s="471">
        <f t="shared" ref="N41" si="262">SUM(N39:N40)</f>
        <v>0</v>
      </c>
      <c r="O41" s="471">
        <f t="shared" ref="O41" si="263">SUM(O39:O40)</f>
        <v>0</v>
      </c>
      <c r="P41" s="471">
        <f t="shared" ref="P41" si="264">SUM(P39:P40)</f>
        <v>0</v>
      </c>
      <c r="Q41" s="471">
        <f t="shared" ref="Q41" si="265">SUM(Q39:Q40)</f>
        <v>0</v>
      </c>
      <c r="R41" s="471">
        <f t="shared" ref="R41" si="266">SUM(R39:R40)</f>
        <v>0</v>
      </c>
      <c r="S41" s="471">
        <f t="shared" ref="S41" si="267">SUM(S39:S40)</f>
        <v>0</v>
      </c>
      <c r="T41" s="471">
        <f t="shared" ref="T41" si="268">SUM(T39:T40)</f>
        <v>0</v>
      </c>
      <c r="U41" s="471">
        <f t="shared" ref="U41" si="269">SUM(U39:U40)</f>
        <v>0</v>
      </c>
      <c r="V41" s="605">
        <f t="shared" ref="V41" si="270">SUM(V39:V40)</f>
        <v>0</v>
      </c>
      <c r="W41" s="605">
        <f t="shared" ref="W41" si="271">SUM(W39:W40)</f>
        <v>0</v>
      </c>
      <c r="X41" s="605">
        <f t="shared" ref="X41" si="272">SUM(X39:X40)</f>
        <v>0</v>
      </c>
      <c r="Y41" s="605">
        <f t="shared" ref="Y41" si="273">SUM(Y39:Y40)</f>
        <v>0</v>
      </c>
      <c r="Z41" s="605">
        <f t="shared" ref="Z41" si="274">SUM(Z39:Z40)</f>
        <v>0</v>
      </c>
      <c r="AA41" s="605">
        <f t="shared" ref="AA41" si="275">SUM(AA39:AA40)</f>
        <v>0</v>
      </c>
      <c r="AB41" s="605">
        <f t="shared" ref="AB41" si="276">SUM(AB39:AB40)</f>
        <v>0</v>
      </c>
      <c r="AC41" s="605">
        <f t="shared" si="0"/>
        <v>8816</v>
      </c>
    </row>
    <row r="42" spans="1:29" ht="24.95" customHeight="1">
      <c r="A42" s="960" t="s">
        <v>506</v>
      </c>
      <c r="B42" s="960"/>
      <c r="C42" s="470">
        <f>C39+C36+C33+C30+C27+C24+C21+C18+C15+C12+C9+C6</f>
        <v>665866</v>
      </c>
      <c r="D42" s="470">
        <f t="shared" ref="D42:AB42" si="277">D39+D36+D33+D30+D27+D24+D21+D18+D15+D12+D9+D6</f>
        <v>75</v>
      </c>
      <c r="E42" s="470">
        <f t="shared" si="277"/>
        <v>31</v>
      </c>
      <c r="F42" s="470">
        <f t="shared" si="277"/>
        <v>4</v>
      </c>
      <c r="G42" s="470">
        <f t="shared" si="277"/>
        <v>12</v>
      </c>
      <c r="H42" s="470">
        <f t="shared" si="277"/>
        <v>2</v>
      </c>
      <c r="I42" s="470">
        <f t="shared" si="277"/>
        <v>3</v>
      </c>
      <c r="J42" s="470">
        <f t="shared" si="277"/>
        <v>0</v>
      </c>
      <c r="K42" s="470">
        <f t="shared" si="277"/>
        <v>0</v>
      </c>
      <c r="L42" s="470">
        <f t="shared" si="277"/>
        <v>0</v>
      </c>
      <c r="M42" s="470">
        <f t="shared" si="277"/>
        <v>0</v>
      </c>
      <c r="N42" s="470">
        <f t="shared" si="277"/>
        <v>1</v>
      </c>
      <c r="O42" s="470">
        <f t="shared" si="277"/>
        <v>0</v>
      </c>
      <c r="P42" s="470">
        <f t="shared" si="277"/>
        <v>0</v>
      </c>
      <c r="Q42" s="470">
        <f t="shared" si="277"/>
        <v>0</v>
      </c>
      <c r="R42" s="470">
        <f t="shared" si="277"/>
        <v>3</v>
      </c>
      <c r="S42" s="470">
        <f t="shared" si="277"/>
        <v>1</v>
      </c>
      <c r="T42" s="470">
        <f t="shared" si="277"/>
        <v>5</v>
      </c>
      <c r="U42" s="470">
        <f t="shared" si="277"/>
        <v>0</v>
      </c>
      <c r="V42" s="469">
        <f t="shared" si="277"/>
        <v>0</v>
      </c>
      <c r="W42" s="469">
        <f t="shared" si="277"/>
        <v>0</v>
      </c>
      <c r="X42" s="469">
        <f t="shared" si="277"/>
        <v>0</v>
      </c>
      <c r="Y42" s="469">
        <f t="shared" si="277"/>
        <v>0</v>
      </c>
      <c r="Z42" s="469">
        <f t="shared" si="277"/>
        <v>0</v>
      </c>
      <c r="AA42" s="469">
        <f t="shared" si="277"/>
        <v>0</v>
      </c>
      <c r="AB42" s="469">
        <f t="shared" si="277"/>
        <v>0</v>
      </c>
      <c r="AC42" s="469">
        <f>AC39+AC36+AC33+AC30+AC27+AC24+AC21+AC18+AC15+AC12+AC9+AC6</f>
        <v>666003</v>
      </c>
    </row>
    <row r="43" spans="1:29" ht="24.95" customHeight="1">
      <c r="A43" s="961" t="s">
        <v>505</v>
      </c>
      <c r="B43" s="961"/>
      <c r="C43" s="469">
        <f t="shared" ref="C43:AC43" si="278">C40+C37+C34+C31+C28+C25+C22+C19+C16+C13+C10+C7</f>
        <v>131825</v>
      </c>
      <c r="D43" s="469">
        <f t="shared" si="278"/>
        <v>15</v>
      </c>
      <c r="E43" s="469">
        <f t="shared" si="278"/>
        <v>6</v>
      </c>
      <c r="F43" s="469">
        <f t="shared" si="278"/>
        <v>2</v>
      </c>
      <c r="G43" s="469">
        <f t="shared" si="278"/>
        <v>2</v>
      </c>
      <c r="H43" s="469">
        <f t="shared" si="278"/>
        <v>1</v>
      </c>
      <c r="I43" s="469">
        <f t="shared" si="278"/>
        <v>0</v>
      </c>
      <c r="J43" s="469">
        <f t="shared" si="278"/>
        <v>0</v>
      </c>
      <c r="K43" s="469">
        <f t="shared" si="278"/>
        <v>1</v>
      </c>
      <c r="L43" s="469">
        <f t="shared" si="278"/>
        <v>0</v>
      </c>
      <c r="M43" s="469">
        <f t="shared" si="278"/>
        <v>0</v>
      </c>
      <c r="N43" s="469">
        <f t="shared" si="278"/>
        <v>0</v>
      </c>
      <c r="O43" s="469">
        <f t="shared" si="278"/>
        <v>0</v>
      </c>
      <c r="P43" s="469">
        <f t="shared" si="278"/>
        <v>0</v>
      </c>
      <c r="Q43" s="469">
        <f t="shared" si="278"/>
        <v>0</v>
      </c>
      <c r="R43" s="469">
        <f t="shared" si="278"/>
        <v>1</v>
      </c>
      <c r="S43" s="469">
        <f t="shared" si="278"/>
        <v>0</v>
      </c>
      <c r="T43" s="469">
        <f t="shared" si="278"/>
        <v>0</v>
      </c>
      <c r="U43" s="469">
        <f t="shared" si="278"/>
        <v>0</v>
      </c>
      <c r="V43" s="469">
        <f t="shared" si="278"/>
        <v>0</v>
      </c>
      <c r="W43" s="469">
        <f t="shared" si="278"/>
        <v>0</v>
      </c>
      <c r="X43" s="469">
        <f t="shared" si="278"/>
        <v>0</v>
      </c>
      <c r="Y43" s="469">
        <f t="shared" si="278"/>
        <v>0</v>
      </c>
      <c r="Z43" s="469">
        <f t="shared" si="278"/>
        <v>0</v>
      </c>
      <c r="AA43" s="469">
        <f t="shared" si="278"/>
        <v>0</v>
      </c>
      <c r="AB43" s="469">
        <f t="shared" si="278"/>
        <v>0</v>
      </c>
      <c r="AC43" s="469">
        <f t="shared" si="278"/>
        <v>131853</v>
      </c>
    </row>
    <row r="44" spans="1:29" ht="24.95" customHeight="1">
      <c r="A44" s="959" t="s">
        <v>504</v>
      </c>
      <c r="B44" s="959"/>
      <c r="C44" s="468">
        <f t="shared" ref="C44:AB44" si="279">C42+C43</f>
        <v>797691</v>
      </c>
      <c r="D44" s="468">
        <f t="shared" si="279"/>
        <v>90</v>
      </c>
      <c r="E44" s="468">
        <f t="shared" si="279"/>
        <v>37</v>
      </c>
      <c r="F44" s="468">
        <f t="shared" si="279"/>
        <v>6</v>
      </c>
      <c r="G44" s="468">
        <f t="shared" si="279"/>
        <v>14</v>
      </c>
      <c r="H44" s="468">
        <f t="shared" si="279"/>
        <v>3</v>
      </c>
      <c r="I44" s="468">
        <f t="shared" si="279"/>
        <v>3</v>
      </c>
      <c r="J44" s="468">
        <f t="shared" si="279"/>
        <v>0</v>
      </c>
      <c r="K44" s="468">
        <f t="shared" si="279"/>
        <v>1</v>
      </c>
      <c r="L44" s="468">
        <f t="shared" si="279"/>
        <v>0</v>
      </c>
      <c r="M44" s="468">
        <f t="shared" si="279"/>
        <v>0</v>
      </c>
      <c r="N44" s="468">
        <f t="shared" si="279"/>
        <v>1</v>
      </c>
      <c r="O44" s="468">
        <f t="shared" si="279"/>
        <v>0</v>
      </c>
      <c r="P44" s="468">
        <f t="shared" si="279"/>
        <v>0</v>
      </c>
      <c r="Q44" s="468">
        <f t="shared" si="279"/>
        <v>0</v>
      </c>
      <c r="R44" s="468">
        <f t="shared" si="279"/>
        <v>4</v>
      </c>
      <c r="S44" s="468">
        <f t="shared" si="279"/>
        <v>1</v>
      </c>
      <c r="T44" s="468">
        <f t="shared" si="279"/>
        <v>5</v>
      </c>
      <c r="U44" s="468">
        <f t="shared" si="279"/>
        <v>0</v>
      </c>
      <c r="V44" s="468">
        <f t="shared" si="279"/>
        <v>0</v>
      </c>
      <c r="W44" s="468">
        <f t="shared" si="279"/>
        <v>0</v>
      </c>
      <c r="X44" s="468">
        <f t="shared" si="279"/>
        <v>0</v>
      </c>
      <c r="Y44" s="468">
        <f t="shared" si="279"/>
        <v>0</v>
      </c>
      <c r="Z44" s="468">
        <f t="shared" si="279"/>
        <v>0</v>
      </c>
      <c r="AA44" s="468">
        <f t="shared" si="279"/>
        <v>0</v>
      </c>
      <c r="AB44" s="468">
        <f t="shared" si="279"/>
        <v>0</v>
      </c>
      <c r="AC44" s="468">
        <f>AC42+AC43</f>
        <v>797856</v>
      </c>
    </row>
    <row r="45" spans="1:29" ht="15" customHeight="1">
      <c r="A45" s="459" t="s">
        <v>503</v>
      </c>
    </row>
  </sheetData>
  <mergeCells count="21">
    <mergeCell ref="AC4:AC5"/>
    <mergeCell ref="A24:A26"/>
    <mergeCell ref="A1:X1"/>
    <mergeCell ref="A2:X2"/>
    <mergeCell ref="A4:A5"/>
    <mergeCell ref="B4:B5"/>
    <mergeCell ref="A6:A8"/>
    <mergeCell ref="A9:A11"/>
    <mergeCell ref="A12:A14"/>
    <mergeCell ref="C4:AB4"/>
    <mergeCell ref="A43:B43"/>
    <mergeCell ref="A44:B44"/>
    <mergeCell ref="A27:A29"/>
    <mergeCell ref="A30:A32"/>
    <mergeCell ref="A15:A17"/>
    <mergeCell ref="A33:A35"/>
    <mergeCell ref="A36:A38"/>
    <mergeCell ref="A39:A41"/>
    <mergeCell ref="A18:A20"/>
    <mergeCell ref="A21:A23"/>
    <mergeCell ref="A42:B42"/>
  </mergeCells>
  <printOptions horizontalCentered="1" verticalCentered="1"/>
  <pageMargins left="0" right="0" top="0" bottom="0" header="0" footer="0"/>
  <pageSetup paperSize="9" scale="80"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2"/>
  <sheetViews>
    <sheetView showGridLines="0" zoomScaleNormal="100" workbookViewId="0">
      <selection sqref="A1:M1"/>
    </sheetView>
  </sheetViews>
  <sheetFormatPr defaultRowHeight="12.75"/>
  <cols>
    <col min="1" max="1" width="7.7109375" style="475" customWidth="1"/>
    <col min="2" max="2" width="1.7109375" style="476" customWidth="1"/>
    <col min="3" max="3" width="7.7109375" style="475" customWidth="1"/>
    <col min="4" max="13" width="12.7109375" style="466" customWidth="1"/>
    <col min="14" max="16" width="9.140625" style="466"/>
    <col min="17" max="17" width="22.140625" style="466" customWidth="1"/>
    <col min="18" max="18" width="14.42578125" style="466" customWidth="1"/>
    <col min="19" max="16384" width="9.140625" style="466"/>
  </cols>
  <sheetData>
    <row r="1" spans="1:21" ht="29.25" customHeight="1">
      <c r="A1" s="964" t="s">
        <v>646</v>
      </c>
      <c r="B1" s="964"/>
      <c r="C1" s="964"/>
      <c r="D1" s="964"/>
      <c r="E1" s="964"/>
      <c r="F1" s="964"/>
      <c r="G1" s="964"/>
      <c r="H1" s="964"/>
      <c r="I1" s="964"/>
      <c r="J1" s="964"/>
      <c r="K1" s="964"/>
      <c r="L1" s="964"/>
      <c r="M1" s="964"/>
    </row>
    <row r="2" spans="1:21" ht="25.5" customHeight="1">
      <c r="A2" s="965" t="s">
        <v>756</v>
      </c>
      <c r="B2" s="965"/>
      <c r="C2" s="965"/>
      <c r="D2" s="965"/>
      <c r="E2" s="965"/>
      <c r="F2" s="965"/>
      <c r="G2" s="965"/>
      <c r="H2" s="965"/>
      <c r="I2" s="965"/>
      <c r="J2" s="965"/>
      <c r="K2" s="965"/>
      <c r="L2" s="965"/>
      <c r="M2" s="965"/>
    </row>
    <row r="3" spans="1:21" ht="12.75" customHeight="1">
      <c r="C3" s="495"/>
      <c r="D3" s="494"/>
      <c r="E3" s="494"/>
      <c r="F3" s="494"/>
      <c r="G3" s="494"/>
      <c r="H3" s="494"/>
      <c r="I3" s="494"/>
      <c r="J3" s="494"/>
      <c r="K3" s="494"/>
      <c r="L3" s="494"/>
      <c r="M3" s="494"/>
    </row>
    <row r="4" spans="1:21" ht="35.25" customHeight="1">
      <c r="A4" s="966" t="s">
        <v>526</v>
      </c>
      <c r="B4" s="966"/>
      <c r="C4" s="954"/>
      <c r="D4" s="970" t="s">
        <v>525</v>
      </c>
      <c r="E4" s="970"/>
      <c r="F4" s="970"/>
      <c r="G4" s="970"/>
      <c r="H4" s="971"/>
      <c r="I4" s="972" t="s">
        <v>524</v>
      </c>
      <c r="J4" s="970"/>
      <c r="K4" s="970"/>
      <c r="L4" s="970"/>
      <c r="M4" s="970"/>
    </row>
    <row r="5" spans="1:21" ht="56.25" customHeight="1">
      <c r="A5" s="967"/>
      <c r="B5" s="967"/>
      <c r="C5" s="955"/>
      <c r="D5" s="493" t="s">
        <v>193</v>
      </c>
      <c r="E5" s="492" t="s">
        <v>523</v>
      </c>
      <c r="F5" s="492" t="s">
        <v>194</v>
      </c>
      <c r="G5" s="492" t="s">
        <v>523</v>
      </c>
      <c r="H5" s="492" t="s">
        <v>176</v>
      </c>
      <c r="I5" s="492" t="s">
        <v>193</v>
      </c>
      <c r="J5" s="492" t="s">
        <v>523</v>
      </c>
      <c r="K5" s="492" t="s">
        <v>194</v>
      </c>
      <c r="L5" s="492" t="s">
        <v>523</v>
      </c>
      <c r="M5" s="491" t="s">
        <v>176</v>
      </c>
      <c r="R5"/>
      <c r="S5"/>
      <c r="T5"/>
      <c r="U5"/>
    </row>
    <row r="6" spans="1:21" ht="18.95" customHeight="1">
      <c r="A6" s="969">
        <v>42.45</v>
      </c>
      <c r="B6" s="969"/>
      <c r="C6" s="969"/>
      <c r="D6" s="487">
        <v>1603414</v>
      </c>
      <c r="E6" s="484">
        <f t="shared" ref="E6:E27" si="0">(D6/$H$32)*100</f>
        <v>74.91965621551104</v>
      </c>
      <c r="F6" s="485">
        <v>491163</v>
      </c>
      <c r="G6" s="484">
        <f t="shared" ref="G6:G27" si="1">(F6*100)/$H$32</f>
        <v>22.949633161353869</v>
      </c>
      <c r="H6" s="483">
        <f>(D6+F6)</f>
        <v>2094577</v>
      </c>
      <c r="I6" s="487">
        <v>665866</v>
      </c>
      <c r="J6" s="484">
        <f>(I6*100)/$M$32</f>
        <v>83.456914530942925</v>
      </c>
      <c r="K6" s="485">
        <v>131825</v>
      </c>
      <c r="L6" s="484">
        <f>(K6*100)/$M$32</f>
        <v>16.522405045522</v>
      </c>
      <c r="M6" s="483">
        <f t="shared" ref="M6:M31" si="2">+K6+I6</f>
        <v>797691</v>
      </c>
      <c r="R6"/>
      <c r="S6"/>
      <c r="T6"/>
      <c r="U6"/>
    </row>
    <row r="7" spans="1:21" ht="18.95" customHeight="1">
      <c r="A7" s="488">
        <f>+A6+0.01</f>
        <v>42.46</v>
      </c>
      <c r="B7" s="489" t="s">
        <v>93</v>
      </c>
      <c r="C7" s="488">
        <v>50</v>
      </c>
      <c r="D7" s="487">
        <v>12625</v>
      </c>
      <c r="E7" s="484">
        <f t="shared" si="0"/>
        <v>0.58990420422974166</v>
      </c>
      <c r="F7" s="485">
        <v>3042</v>
      </c>
      <c r="G7" s="484">
        <f t="shared" si="1"/>
        <v>0.14213771004094053</v>
      </c>
      <c r="H7" s="483">
        <f t="shared" ref="H7:H31" si="3">(D7+F7)</f>
        <v>15667</v>
      </c>
      <c r="I7" s="606">
        <v>75</v>
      </c>
      <c r="J7" s="484">
        <f t="shared" ref="J7:J31" si="4">(I7*100)/$M$32</f>
        <v>9.400192515942726E-3</v>
      </c>
      <c r="K7" s="607">
        <v>15</v>
      </c>
      <c r="L7" s="484">
        <f t="shared" ref="L7:L31" si="5">(K7*100)/$M$32</f>
        <v>1.8800385031885452E-3</v>
      </c>
      <c r="M7" s="483">
        <f t="shared" si="2"/>
        <v>90</v>
      </c>
      <c r="R7" s="609"/>
      <c r="S7" s="610"/>
      <c r="T7" s="610"/>
      <c r="U7" s="610"/>
    </row>
    <row r="8" spans="1:21" ht="18.95" customHeight="1">
      <c r="A8" s="488">
        <f>+C7+0.01</f>
        <v>50.01</v>
      </c>
      <c r="B8" s="489" t="s">
        <v>93</v>
      </c>
      <c r="C8" s="488">
        <v>60</v>
      </c>
      <c r="D8" s="487">
        <v>5935</v>
      </c>
      <c r="E8" s="484">
        <f t="shared" si="0"/>
        <v>0.27731338234483299</v>
      </c>
      <c r="F8" s="487">
        <v>1668</v>
      </c>
      <c r="G8" s="484">
        <f t="shared" si="1"/>
        <v>7.7937442586551206E-2</v>
      </c>
      <c r="H8" s="483">
        <f t="shared" si="3"/>
        <v>7603</v>
      </c>
      <c r="I8" s="606">
        <v>31</v>
      </c>
      <c r="J8" s="484">
        <f t="shared" si="4"/>
        <v>3.8854129065896601E-3</v>
      </c>
      <c r="K8" s="607">
        <v>6</v>
      </c>
      <c r="L8" s="484">
        <f t="shared" si="5"/>
        <v>7.5201540127541814E-4</v>
      </c>
      <c r="M8" s="483">
        <f t="shared" si="2"/>
        <v>37</v>
      </c>
      <c r="R8" s="609"/>
      <c r="S8" s="610"/>
      <c r="T8" s="610"/>
      <c r="U8" s="610"/>
    </row>
    <row r="9" spans="1:21" ht="18.95" customHeight="1">
      <c r="A9" s="488">
        <f>+A8+10</f>
        <v>60.01</v>
      </c>
      <c r="B9" s="489" t="s">
        <v>93</v>
      </c>
      <c r="C9" s="488">
        <f>+C8+10</f>
        <v>70</v>
      </c>
      <c r="D9" s="487">
        <v>3875</v>
      </c>
      <c r="E9" s="484">
        <f t="shared" si="0"/>
        <v>0.18105970624873258</v>
      </c>
      <c r="F9" s="487">
        <v>971</v>
      </c>
      <c r="G9" s="484">
        <f t="shared" si="1"/>
        <v>4.5370058004521117E-2</v>
      </c>
      <c r="H9" s="483">
        <f t="shared" si="3"/>
        <v>4846</v>
      </c>
      <c r="I9" s="606">
        <v>4</v>
      </c>
      <c r="J9" s="484">
        <f t="shared" si="4"/>
        <v>5.0134360085027873E-4</v>
      </c>
      <c r="K9" s="607">
        <v>2</v>
      </c>
      <c r="L9" s="484">
        <f t="shared" si="5"/>
        <v>2.5067180042513936E-4</v>
      </c>
      <c r="M9" s="483">
        <f t="shared" si="2"/>
        <v>6</v>
      </c>
      <c r="R9" s="609"/>
      <c r="S9" s="610"/>
      <c r="T9" s="610"/>
      <c r="U9" s="610"/>
    </row>
    <row r="10" spans="1:21" s="431" customFormat="1" ht="18.95" customHeight="1">
      <c r="A10" s="488">
        <f t="shared" ref="A10:A30" si="6">+A9+10</f>
        <v>70.009999999999991</v>
      </c>
      <c r="B10" s="489" t="s">
        <v>93</v>
      </c>
      <c r="C10" s="488">
        <f t="shared" ref="C10:C29" si="7">+C9+10</f>
        <v>80</v>
      </c>
      <c r="D10" s="487">
        <v>2757</v>
      </c>
      <c r="E10" s="484">
        <f t="shared" si="0"/>
        <v>0.12882106067813051</v>
      </c>
      <c r="F10" s="487">
        <v>612</v>
      </c>
      <c r="G10" s="484">
        <f t="shared" si="1"/>
        <v>2.8595752315928862E-2</v>
      </c>
      <c r="H10" s="483">
        <f t="shared" si="3"/>
        <v>3369</v>
      </c>
      <c r="I10" s="606">
        <v>12</v>
      </c>
      <c r="J10" s="484">
        <f t="shared" si="4"/>
        <v>1.5040308025508363E-3</v>
      </c>
      <c r="K10" s="607">
        <v>2</v>
      </c>
      <c r="L10" s="484">
        <f t="shared" si="5"/>
        <v>2.5067180042513936E-4</v>
      </c>
      <c r="M10" s="483">
        <f t="shared" si="2"/>
        <v>14</v>
      </c>
      <c r="R10" s="609"/>
      <c r="S10" s="610"/>
      <c r="T10" s="610"/>
      <c r="U10" s="610"/>
    </row>
    <row r="11" spans="1:21" s="431" customFormat="1" ht="18.95" customHeight="1">
      <c r="A11" s="488">
        <f t="shared" si="6"/>
        <v>80.009999999999991</v>
      </c>
      <c r="B11" s="489" t="s">
        <v>93</v>
      </c>
      <c r="C11" s="488">
        <f t="shared" si="7"/>
        <v>90</v>
      </c>
      <c r="D11" s="487">
        <v>1585</v>
      </c>
      <c r="E11" s="484">
        <f t="shared" si="0"/>
        <v>7.4059260491417075E-2</v>
      </c>
      <c r="F11" s="606">
        <v>357</v>
      </c>
      <c r="G11" s="484">
        <f t="shared" si="1"/>
        <v>1.668085551762517E-2</v>
      </c>
      <c r="H11" s="483">
        <f t="shared" si="3"/>
        <v>1942</v>
      </c>
      <c r="I11" s="606">
        <v>2</v>
      </c>
      <c r="J11" s="484">
        <f t="shared" si="4"/>
        <v>2.5067180042513936E-4</v>
      </c>
      <c r="K11" s="607">
        <v>1</v>
      </c>
      <c r="L11" s="484">
        <f t="shared" si="5"/>
        <v>1.2533590021256968E-4</v>
      </c>
      <c r="M11" s="483">
        <f t="shared" si="2"/>
        <v>3</v>
      </c>
      <c r="R11" s="609"/>
      <c r="S11" s="610"/>
      <c r="T11" s="610"/>
      <c r="U11" s="610"/>
    </row>
    <row r="12" spans="1:21" s="431" customFormat="1" ht="18.95" customHeight="1">
      <c r="A12" s="488">
        <f t="shared" si="6"/>
        <v>90.009999999999991</v>
      </c>
      <c r="B12" s="489" t="s">
        <v>93</v>
      </c>
      <c r="C12" s="488">
        <f t="shared" si="7"/>
        <v>100</v>
      </c>
      <c r="D12" s="487">
        <v>2893</v>
      </c>
      <c r="E12" s="484">
        <f t="shared" si="0"/>
        <v>0.13517567230389246</v>
      </c>
      <c r="F12" s="606">
        <v>577</v>
      </c>
      <c r="G12" s="484">
        <f t="shared" si="1"/>
        <v>2.6960374324004825E-2</v>
      </c>
      <c r="H12" s="483">
        <f t="shared" si="3"/>
        <v>3470</v>
      </c>
      <c r="I12" s="606">
        <v>3</v>
      </c>
      <c r="J12" s="484">
        <f t="shared" si="4"/>
        <v>3.7600770063770907E-4</v>
      </c>
      <c r="K12" s="607">
        <v>0</v>
      </c>
      <c r="L12" s="484">
        <f t="shared" si="5"/>
        <v>0</v>
      </c>
      <c r="M12" s="483">
        <f t="shared" si="2"/>
        <v>3</v>
      </c>
      <c r="R12" s="609"/>
      <c r="S12" s="610"/>
      <c r="T12" s="610"/>
      <c r="U12" s="610"/>
    </row>
    <row r="13" spans="1:21" s="431" customFormat="1" ht="18.95" customHeight="1">
      <c r="A13" s="488">
        <f t="shared" si="6"/>
        <v>100.00999999999999</v>
      </c>
      <c r="B13" s="489" t="s">
        <v>93</v>
      </c>
      <c r="C13" s="488">
        <f t="shared" si="7"/>
        <v>110</v>
      </c>
      <c r="D13" s="487">
        <v>682</v>
      </c>
      <c r="E13" s="484">
        <f t="shared" si="0"/>
        <v>3.1866508299776934E-2</v>
      </c>
      <c r="F13" s="606">
        <v>159</v>
      </c>
      <c r="G13" s="484">
        <f t="shared" si="1"/>
        <v>7.4292885918834789E-3</v>
      </c>
      <c r="H13" s="483">
        <f t="shared" si="3"/>
        <v>841</v>
      </c>
      <c r="I13" s="606">
        <v>0</v>
      </c>
      <c r="J13" s="484">
        <f t="shared" si="4"/>
        <v>0</v>
      </c>
      <c r="K13" s="607">
        <v>0</v>
      </c>
      <c r="L13" s="484">
        <f t="shared" si="5"/>
        <v>0</v>
      </c>
      <c r="M13" s="483">
        <f t="shared" si="2"/>
        <v>0</v>
      </c>
      <c r="R13" s="609"/>
      <c r="S13" s="610"/>
      <c r="T13" s="610"/>
      <c r="U13" s="610"/>
    </row>
    <row r="14" spans="1:21" s="431" customFormat="1" ht="18.95" customHeight="1">
      <c r="A14" s="488">
        <f t="shared" si="6"/>
        <v>110.00999999999999</v>
      </c>
      <c r="B14" s="489" t="s">
        <v>93</v>
      </c>
      <c r="C14" s="488">
        <f t="shared" si="7"/>
        <v>120</v>
      </c>
      <c r="D14" s="487">
        <v>733</v>
      </c>
      <c r="E14" s="484">
        <f t="shared" si="0"/>
        <v>3.4249487659437673E-2</v>
      </c>
      <c r="F14" s="606">
        <v>137</v>
      </c>
      <c r="G14" s="484">
        <f t="shared" si="1"/>
        <v>6.4013367112455135E-3</v>
      </c>
      <c r="H14" s="483">
        <f t="shared" si="3"/>
        <v>870</v>
      </c>
      <c r="I14" s="606">
        <v>0</v>
      </c>
      <c r="J14" s="484">
        <f t="shared" si="4"/>
        <v>0</v>
      </c>
      <c r="K14" s="607">
        <v>1</v>
      </c>
      <c r="L14" s="484">
        <f t="shared" si="5"/>
        <v>1.2533590021256968E-4</v>
      </c>
      <c r="M14" s="483">
        <f t="shared" si="2"/>
        <v>1</v>
      </c>
      <c r="R14" s="609"/>
      <c r="S14" s="610"/>
      <c r="T14" s="610"/>
      <c r="U14" s="610"/>
    </row>
    <row r="15" spans="1:21" s="431" customFormat="1" ht="18.95" customHeight="1">
      <c r="A15" s="488">
        <f t="shared" si="6"/>
        <v>120.00999999999999</v>
      </c>
      <c r="B15" s="489" t="s">
        <v>93</v>
      </c>
      <c r="C15" s="488">
        <f t="shared" si="7"/>
        <v>130</v>
      </c>
      <c r="D15" s="487">
        <v>440</v>
      </c>
      <c r="E15" s="484">
        <f t="shared" si="0"/>
        <v>2.0559037612759311E-2</v>
      </c>
      <c r="F15" s="606">
        <v>105</v>
      </c>
      <c r="G15" s="484">
        <f t="shared" si="1"/>
        <v>4.906133975772109E-3</v>
      </c>
      <c r="H15" s="483">
        <f t="shared" si="3"/>
        <v>545</v>
      </c>
      <c r="I15" s="486">
        <v>0</v>
      </c>
      <c r="J15" s="484">
        <f t="shared" si="4"/>
        <v>0</v>
      </c>
      <c r="K15" s="607">
        <v>0</v>
      </c>
      <c r="L15" s="484">
        <f t="shared" si="5"/>
        <v>0</v>
      </c>
      <c r="M15" s="483">
        <f t="shared" si="2"/>
        <v>0</v>
      </c>
      <c r="R15" s="609"/>
      <c r="S15" s="610"/>
      <c r="T15" s="610"/>
      <c r="U15" s="610"/>
    </row>
    <row r="16" spans="1:21" s="431" customFormat="1" ht="18.95" customHeight="1">
      <c r="A16" s="488">
        <f t="shared" si="6"/>
        <v>130.01</v>
      </c>
      <c r="B16" s="489" t="s">
        <v>93</v>
      </c>
      <c r="C16" s="488">
        <f t="shared" si="7"/>
        <v>140</v>
      </c>
      <c r="D16" s="606">
        <v>642</v>
      </c>
      <c r="E16" s="484">
        <f t="shared" si="0"/>
        <v>2.9997504880435181E-2</v>
      </c>
      <c r="F16" s="606">
        <v>122</v>
      </c>
      <c r="G16" s="484">
        <f t="shared" si="1"/>
        <v>5.7004604289923547E-3</v>
      </c>
      <c r="H16" s="483">
        <f t="shared" si="3"/>
        <v>764</v>
      </c>
      <c r="I16" s="606">
        <v>0</v>
      </c>
      <c r="J16" s="484">
        <f t="shared" si="4"/>
        <v>0</v>
      </c>
      <c r="K16" s="485">
        <v>0</v>
      </c>
      <c r="L16" s="484">
        <f t="shared" si="5"/>
        <v>0</v>
      </c>
      <c r="M16" s="483">
        <f t="shared" si="2"/>
        <v>0</v>
      </c>
      <c r="R16" s="609"/>
      <c r="S16" s="610"/>
      <c r="T16" s="610"/>
      <c r="U16" s="610"/>
    </row>
    <row r="17" spans="1:21" s="431" customFormat="1" ht="18.95" customHeight="1">
      <c r="A17" s="488">
        <f t="shared" si="6"/>
        <v>140.01</v>
      </c>
      <c r="B17" s="489" t="s">
        <v>93</v>
      </c>
      <c r="C17" s="488">
        <f t="shared" si="7"/>
        <v>150</v>
      </c>
      <c r="D17" s="487">
        <v>885</v>
      </c>
      <c r="E17" s="484">
        <f t="shared" si="0"/>
        <v>4.1351700652936342E-2</v>
      </c>
      <c r="F17" s="606">
        <v>166</v>
      </c>
      <c r="G17" s="484">
        <f t="shared" si="1"/>
        <v>7.7563641902682863E-3</v>
      </c>
      <c r="H17" s="483">
        <f t="shared" si="3"/>
        <v>1051</v>
      </c>
      <c r="I17" s="606">
        <v>1</v>
      </c>
      <c r="J17" s="484">
        <f t="shared" si="4"/>
        <v>1.2533590021256968E-4</v>
      </c>
      <c r="K17" s="490">
        <v>0</v>
      </c>
      <c r="L17" s="484">
        <f t="shared" si="5"/>
        <v>0</v>
      </c>
      <c r="M17" s="483">
        <f t="shared" si="2"/>
        <v>1</v>
      </c>
      <c r="R17" s="609"/>
      <c r="S17" s="610"/>
      <c r="T17" s="610"/>
      <c r="U17" s="610"/>
    </row>
    <row r="18" spans="1:21" s="431" customFormat="1" ht="18.95" customHeight="1">
      <c r="A18" s="488">
        <f t="shared" si="6"/>
        <v>150.01</v>
      </c>
      <c r="B18" s="489" t="s">
        <v>93</v>
      </c>
      <c r="C18" s="488">
        <f t="shared" si="7"/>
        <v>160</v>
      </c>
      <c r="D18" s="606">
        <v>291</v>
      </c>
      <c r="E18" s="484">
        <f t="shared" si="0"/>
        <v>1.3596999875711275E-2</v>
      </c>
      <c r="F18" s="606">
        <v>60</v>
      </c>
      <c r="G18" s="484">
        <f t="shared" si="1"/>
        <v>2.8035051290126334E-3</v>
      </c>
      <c r="H18" s="483">
        <f t="shared" si="3"/>
        <v>351</v>
      </c>
      <c r="I18" s="606">
        <v>0</v>
      </c>
      <c r="J18" s="484">
        <f t="shared" si="4"/>
        <v>0</v>
      </c>
      <c r="K18" s="485">
        <v>0</v>
      </c>
      <c r="L18" s="484">
        <f t="shared" si="5"/>
        <v>0</v>
      </c>
      <c r="M18" s="483">
        <f t="shared" si="2"/>
        <v>0</v>
      </c>
      <c r="R18" s="609"/>
      <c r="S18" s="610"/>
      <c r="T18" s="610"/>
      <c r="U18" s="610"/>
    </row>
    <row r="19" spans="1:21" s="431" customFormat="1" ht="18.95" customHeight="1">
      <c r="A19" s="488">
        <f t="shared" si="6"/>
        <v>160.01</v>
      </c>
      <c r="B19" s="489" t="s">
        <v>93</v>
      </c>
      <c r="C19" s="488">
        <f t="shared" si="7"/>
        <v>170</v>
      </c>
      <c r="D19" s="606">
        <v>391</v>
      </c>
      <c r="E19" s="484">
        <f t="shared" si="0"/>
        <v>1.8269508424065661E-2</v>
      </c>
      <c r="F19" s="606">
        <v>58</v>
      </c>
      <c r="G19" s="484">
        <f t="shared" si="1"/>
        <v>2.7100549580455456E-3</v>
      </c>
      <c r="H19" s="483">
        <f t="shared" si="3"/>
        <v>449</v>
      </c>
      <c r="I19" s="606">
        <v>0</v>
      </c>
      <c r="J19" s="484">
        <f t="shared" si="4"/>
        <v>0</v>
      </c>
      <c r="K19" s="485">
        <v>0</v>
      </c>
      <c r="L19" s="484">
        <f t="shared" si="5"/>
        <v>0</v>
      </c>
      <c r="M19" s="483">
        <f t="shared" si="2"/>
        <v>0</v>
      </c>
      <c r="R19" s="609"/>
      <c r="S19" s="610"/>
      <c r="T19" s="610"/>
      <c r="U19" s="610"/>
    </row>
    <row r="20" spans="1:21" s="431" customFormat="1" ht="18.95" customHeight="1">
      <c r="A20" s="488">
        <f t="shared" si="6"/>
        <v>170.01</v>
      </c>
      <c r="B20" s="489" t="s">
        <v>93</v>
      </c>
      <c r="C20" s="488">
        <f t="shared" si="7"/>
        <v>180</v>
      </c>
      <c r="D20" s="606">
        <v>183</v>
      </c>
      <c r="E20" s="484">
        <f t="shared" si="0"/>
        <v>8.550690643488533E-3</v>
      </c>
      <c r="F20" s="606">
        <v>52</v>
      </c>
      <c r="G20" s="484">
        <f t="shared" si="1"/>
        <v>2.4297044451442825E-3</v>
      </c>
      <c r="H20" s="483">
        <f t="shared" si="3"/>
        <v>235</v>
      </c>
      <c r="I20" s="606">
        <v>0</v>
      </c>
      <c r="J20" s="484">
        <f t="shared" si="4"/>
        <v>0</v>
      </c>
      <c r="K20" s="607">
        <v>0</v>
      </c>
      <c r="L20" s="484">
        <f t="shared" si="5"/>
        <v>0</v>
      </c>
      <c r="M20" s="483">
        <f t="shared" si="2"/>
        <v>0</v>
      </c>
      <c r="R20" s="609"/>
      <c r="S20" s="610"/>
      <c r="T20" s="610"/>
      <c r="U20" s="610"/>
    </row>
    <row r="21" spans="1:21" s="431" customFormat="1" ht="18.95" customHeight="1">
      <c r="A21" s="488">
        <f t="shared" si="6"/>
        <v>180.01</v>
      </c>
      <c r="B21" s="489" t="s">
        <v>93</v>
      </c>
      <c r="C21" s="488">
        <f t="shared" si="7"/>
        <v>190</v>
      </c>
      <c r="D21" s="606">
        <v>157</v>
      </c>
      <c r="E21" s="484">
        <f t="shared" si="0"/>
        <v>7.3358384209163911E-3</v>
      </c>
      <c r="F21" s="606">
        <v>33</v>
      </c>
      <c r="G21" s="484">
        <f t="shared" si="1"/>
        <v>1.5419278209569485E-3</v>
      </c>
      <c r="H21" s="483">
        <f t="shared" si="3"/>
        <v>190</v>
      </c>
      <c r="I21" s="486">
        <v>3</v>
      </c>
      <c r="J21" s="484">
        <f t="shared" si="4"/>
        <v>3.7600770063770907E-4</v>
      </c>
      <c r="K21" s="485">
        <v>1</v>
      </c>
      <c r="L21" s="484">
        <f t="shared" si="5"/>
        <v>1.2533590021256968E-4</v>
      </c>
      <c r="M21" s="483">
        <f t="shared" si="2"/>
        <v>4</v>
      </c>
      <c r="R21" s="609"/>
      <c r="S21" s="610"/>
      <c r="T21" s="610"/>
      <c r="U21" s="610"/>
    </row>
    <row r="22" spans="1:21" s="431" customFormat="1" ht="18.95" customHeight="1">
      <c r="A22" s="488">
        <f t="shared" si="6"/>
        <v>190.01</v>
      </c>
      <c r="B22" s="489" t="s">
        <v>93</v>
      </c>
      <c r="C22" s="488">
        <f t="shared" si="7"/>
        <v>200</v>
      </c>
      <c r="D22" s="606">
        <v>474</v>
      </c>
      <c r="E22" s="484">
        <f t="shared" si="0"/>
        <v>2.2147690519199802E-2</v>
      </c>
      <c r="F22" s="606">
        <v>75</v>
      </c>
      <c r="G22" s="484">
        <f t="shared" si="1"/>
        <v>3.5043814112657918E-3</v>
      </c>
      <c r="H22" s="483">
        <f t="shared" si="3"/>
        <v>549</v>
      </c>
      <c r="I22" s="486">
        <v>1</v>
      </c>
      <c r="J22" s="484">
        <f t="shared" si="4"/>
        <v>1.2533590021256968E-4</v>
      </c>
      <c r="K22" s="485">
        <v>0</v>
      </c>
      <c r="L22" s="484">
        <f t="shared" si="5"/>
        <v>0</v>
      </c>
      <c r="M22" s="483">
        <f t="shared" si="2"/>
        <v>1</v>
      </c>
      <c r="R22" s="609"/>
      <c r="S22" s="610"/>
      <c r="T22" s="610"/>
      <c r="U22" s="610"/>
    </row>
    <row r="23" spans="1:21" s="431" customFormat="1" ht="18.95" customHeight="1">
      <c r="A23" s="488">
        <f t="shared" si="6"/>
        <v>200.01</v>
      </c>
      <c r="B23" s="489" t="s">
        <v>93</v>
      </c>
      <c r="C23" s="488">
        <f t="shared" si="7"/>
        <v>210</v>
      </c>
      <c r="D23" s="606">
        <v>163</v>
      </c>
      <c r="E23" s="484">
        <f t="shared" si="0"/>
        <v>7.6161889338176537E-3</v>
      </c>
      <c r="F23" s="606">
        <v>36</v>
      </c>
      <c r="G23" s="484">
        <f t="shared" si="1"/>
        <v>1.68210307740758E-3</v>
      </c>
      <c r="H23" s="483">
        <f t="shared" si="3"/>
        <v>199</v>
      </c>
      <c r="I23" s="486">
        <v>5</v>
      </c>
      <c r="J23" s="484">
        <f t="shared" si="4"/>
        <v>6.2667950106284843E-4</v>
      </c>
      <c r="K23" s="485">
        <v>0</v>
      </c>
      <c r="L23" s="484">
        <f t="shared" si="5"/>
        <v>0</v>
      </c>
      <c r="M23" s="483">
        <f t="shared" si="2"/>
        <v>5</v>
      </c>
      <c r="R23" s="609"/>
      <c r="S23" s="610"/>
      <c r="T23" s="610"/>
      <c r="U23" s="610"/>
    </row>
    <row r="24" spans="1:21" s="431" customFormat="1" ht="18.95" customHeight="1">
      <c r="A24" s="488">
        <f t="shared" si="6"/>
        <v>210.01</v>
      </c>
      <c r="B24" s="489"/>
      <c r="C24" s="488">
        <f t="shared" si="7"/>
        <v>220</v>
      </c>
      <c r="D24" s="606">
        <v>193</v>
      </c>
      <c r="E24" s="484">
        <f t="shared" si="0"/>
        <v>9.0179414983239704E-3</v>
      </c>
      <c r="F24" s="606">
        <v>29</v>
      </c>
      <c r="G24" s="484">
        <f t="shared" si="1"/>
        <v>1.3550274790227728E-3</v>
      </c>
      <c r="H24" s="483">
        <f t="shared" si="3"/>
        <v>222</v>
      </c>
      <c r="I24" s="486">
        <v>0</v>
      </c>
      <c r="J24" s="484">
        <f t="shared" si="4"/>
        <v>0</v>
      </c>
      <c r="K24" s="485">
        <v>0</v>
      </c>
      <c r="L24" s="484">
        <f t="shared" si="5"/>
        <v>0</v>
      </c>
      <c r="M24" s="483">
        <f t="shared" si="2"/>
        <v>0</v>
      </c>
      <c r="R24" s="609"/>
      <c r="S24" s="610"/>
      <c r="T24" s="610"/>
      <c r="U24" s="610"/>
    </row>
    <row r="25" spans="1:21" s="431" customFormat="1" ht="18.95" customHeight="1">
      <c r="A25" s="488">
        <f t="shared" si="6"/>
        <v>220.01</v>
      </c>
      <c r="B25" s="489" t="s">
        <v>93</v>
      </c>
      <c r="C25" s="488">
        <f t="shared" si="7"/>
        <v>230</v>
      </c>
      <c r="D25" s="606">
        <v>164</v>
      </c>
      <c r="E25" s="484">
        <f t="shared" si="0"/>
        <v>7.6629140193011985E-3</v>
      </c>
      <c r="F25" s="606">
        <v>28</v>
      </c>
      <c r="G25" s="484">
        <f t="shared" si="1"/>
        <v>1.3083023935392289E-3</v>
      </c>
      <c r="H25" s="483">
        <f t="shared" si="3"/>
        <v>192</v>
      </c>
      <c r="I25" s="486">
        <v>0</v>
      </c>
      <c r="J25" s="484">
        <f t="shared" si="4"/>
        <v>0</v>
      </c>
      <c r="K25" s="485">
        <v>0</v>
      </c>
      <c r="L25" s="484">
        <f t="shared" si="5"/>
        <v>0</v>
      </c>
      <c r="M25" s="483">
        <f t="shared" si="2"/>
        <v>0</v>
      </c>
      <c r="R25" s="609"/>
      <c r="S25" s="610"/>
      <c r="T25" s="610"/>
      <c r="U25" s="610"/>
    </row>
    <row r="26" spans="1:21" s="431" customFormat="1" ht="18.95" customHeight="1">
      <c r="A26" s="488">
        <f t="shared" si="6"/>
        <v>230.01</v>
      </c>
      <c r="B26" s="489"/>
      <c r="C26" s="488">
        <f t="shared" si="7"/>
        <v>240</v>
      </c>
      <c r="D26" s="606">
        <v>269</v>
      </c>
      <c r="E26" s="484">
        <f t="shared" si="0"/>
        <v>1.2569047995073307E-2</v>
      </c>
      <c r="F26" s="606">
        <v>54</v>
      </c>
      <c r="G26" s="484">
        <f t="shared" si="1"/>
        <v>2.5231546161113704E-3</v>
      </c>
      <c r="H26" s="483">
        <f t="shared" si="3"/>
        <v>323</v>
      </c>
      <c r="I26" s="486">
        <v>0</v>
      </c>
      <c r="J26" s="484">
        <f t="shared" si="4"/>
        <v>0</v>
      </c>
      <c r="K26" s="485">
        <v>0</v>
      </c>
      <c r="L26" s="484">
        <f t="shared" si="5"/>
        <v>0</v>
      </c>
      <c r="M26" s="483">
        <f t="shared" si="2"/>
        <v>0</v>
      </c>
      <c r="R26" s="609"/>
      <c r="S26" s="610"/>
      <c r="T26" s="610"/>
      <c r="U26" s="610"/>
    </row>
    <row r="27" spans="1:21" s="431" customFormat="1" ht="18.95" customHeight="1">
      <c r="A27" s="488">
        <f t="shared" si="6"/>
        <v>240.01</v>
      </c>
      <c r="B27" s="489"/>
      <c r="C27" s="488">
        <f t="shared" si="7"/>
        <v>250</v>
      </c>
      <c r="D27" s="606">
        <v>285</v>
      </c>
      <c r="E27" s="484">
        <f t="shared" si="0"/>
        <v>1.3316649362810008E-2</v>
      </c>
      <c r="F27" s="606">
        <v>54</v>
      </c>
      <c r="G27" s="484">
        <f t="shared" si="1"/>
        <v>2.5231546161113704E-3</v>
      </c>
      <c r="H27" s="483">
        <f t="shared" si="3"/>
        <v>339</v>
      </c>
      <c r="I27" s="486">
        <v>0</v>
      </c>
      <c r="J27" s="484">
        <f t="shared" si="4"/>
        <v>0</v>
      </c>
      <c r="K27" s="485">
        <v>0</v>
      </c>
      <c r="L27" s="484">
        <f t="shared" si="5"/>
        <v>0</v>
      </c>
      <c r="M27" s="483">
        <f t="shared" si="2"/>
        <v>0</v>
      </c>
      <c r="R27" s="609"/>
      <c r="S27" s="610"/>
      <c r="T27" s="610"/>
      <c r="U27" s="610"/>
    </row>
    <row r="28" spans="1:21" s="431" customFormat="1" ht="18.95" customHeight="1">
      <c r="A28" s="488">
        <f t="shared" si="6"/>
        <v>250.01</v>
      </c>
      <c r="B28" s="489"/>
      <c r="C28" s="488">
        <f t="shared" si="7"/>
        <v>260</v>
      </c>
      <c r="D28" s="606">
        <v>83</v>
      </c>
      <c r="E28" s="484">
        <f t="shared" ref="E28:E31" si="8">(D28/$H$32)*100</f>
        <v>3.8781820951341432E-3</v>
      </c>
      <c r="F28" s="606">
        <v>13</v>
      </c>
      <c r="G28" s="484">
        <f t="shared" ref="G28:G31" si="9">(F28*100)/$H$32</f>
        <v>6.0742611128607063E-4</v>
      </c>
      <c r="H28" s="483">
        <f t="shared" si="3"/>
        <v>96</v>
      </c>
      <c r="I28" s="486">
        <v>0</v>
      </c>
      <c r="J28" s="484">
        <f t="shared" si="4"/>
        <v>0</v>
      </c>
      <c r="K28" s="485">
        <v>0</v>
      </c>
      <c r="L28" s="484">
        <f t="shared" si="5"/>
        <v>0</v>
      </c>
      <c r="M28" s="483">
        <f t="shared" si="2"/>
        <v>0</v>
      </c>
      <c r="R28" s="609"/>
      <c r="S28" s="610"/>
      <c r="T28" s="610"/>
      <c r="U28" s="610"/>
    </row>
    <row r="29" spans="1:21" s="431" customFormat="1" ht="18.95" customHeight="1">
      <c r="A29" s="488">
        <f t="shared" si="6"/>
        <v>260.01</v>
      </c>
      <c r="B29" s="489"/>
      <c r="C29" s="488">
        <f t="shared" si="7"/>
        <v>270</v>
      </c>
      <c r="D29" s="606">
        <v>536</v>
      </c>
      <c r="E29" s="484">
        <f t="shared" si="8"/>
        <v>2.5044645819179524E-2</v>
      </c>
      <c r="F29" s="606">
        <v>88</v>
      </c>
      <c r="G29" s="484">
        <f t="shared" si="9"/>
        <v>4.1118075225518623E-3</v>
      </c>
      <c r="H29" s="483">
        <f t="shared" si="3"/>
        <v>624</v>
      </c>
      <c r="I29" s="486">
        <v>0</v>
      </c>
      <c r="J29" s="484">
        <f t="shared" si="4"/>
        <v>0</v>
      </c>
      <c r="K29" s="485">
        <v>0</v>
      </c>
      <c r="L29" s="484">
        <f t="shared" si="5"/>
        <v>0</v>
      </c>
      <c r="M29" s="483">
        <f t="shared" si="2"/>
        <v>0</v>
      </c>
      <c r="R29" s="609"/>
      <c r="S29" s="610"/>
      <c r="T29" s="610"/>
      <c r="U29" s="610"/>
    </row>
    <row r="30" spans="1:21" s="431" customFormat="1" ht="18.95" customHeight="1">
      <c r="A30" s="488">
        <f t="shared" si="6"/>
        <v>270.01</v>
      </c>
      <c r="B30" s="489"/>
      <c r="C30" s="488">
        <v>275.92</v>
      </c>
      <c r="D30" s="606">
        <v>72</v>
      </c>
      <c r="E30" s="484">
        <f t="shared" si="8"/>
        <v>3.3642061548151601E-3</v>
      </c>
      <c r="F30" s="606">
        <v>7</v>
      </c>
      <c r="G30" s="484">
        <f t="shared" si="9"/>
        <v>3.2707559838480722E-4</v>
      </c>
      <c r="H30" s="483">
        <f t="shared" si="3"/>
        <v>79</v>
      </c>
      <c r="I30" s="486">
        <v>0</v>
      </c>
      <c r="J30" s="484">
        <f t="shared" si="4"/>
        <v>0</v>
      </c>
      <c r="K30" s="485">
        <v>0</v>
      </c>
      <c r="L30" s="484">
        <f t="shared" si="5"/>
        <v>0</v>
      </c>
      <c r="M30" s="483">
        <f t="shared" si="2"/>
        <v>0</v>
      </c>
      <c r="R30" s="609"/>
      <c r="S30" s="610"/>
      <c r="T30" s="610"/>
      <c r="U30" s="610"/>
    </row>
    <row r="31" spans="1:21" s="431" customFormat="1" ht="18.95" customHeight="1">
      <c r="A31" s="973">
        <v>275.93</v>
      </c>
      <c r="B31" s="973"/>
      <c r="C31" s="973"/>
      <c r="D31" s="606">
        <v>652</v>
      </c>
      <c r="E31" s="484">
        <f t="shared" si="8"/>
        <v>3.0464755735270615E-2</v>
      </c>
      <c r="F31" s="606">
        <v>133</v>
      </c>
      <c r="G31" s="484">
        <f t="shared" si="9"/>
        <v>6.2144363693113379E-3</v>
      </c>
      <c r="H31" s="483">
        <f t="shared" si="3"/>
        <v>785</v>
      </c>
      <c r="I31" s="486">
        <v>0</v>
      </c>
      <c r="J31" s="484">
        <f t="shared" si="4"/>
        <v>0</v>
      </c>
      <c r="K31" s="485">
        <v>0</v>
      </c>
      <c r="L31" s="484">
        <f t="shared" si="5"/>
        <v>0</v>
      </c>
      <c r="M31" s="483">
        <f t="shared" si="2"/>
        <v>0</v>
      </c>
      <c r="R31" s="609"/>
      <c r="S31" s="610"/>
      <c r="T31" s="610"/>
      <c r="U31" s="610"/>
    </row>
    <row r="32" spans="1:21" s="431" customFormat="1" ht="24.95" customHeight="1">
      <c r="A32" s="968" t="s">
        <v>466</v>
      </c>
      <c r="B32" s="968"/>
      <c r="C32" s="968"/>
      <c r="D32" s="428">
        <f t="shared" ref="D32:M32" si="10">SUM(D6:D31)</f>
        <v>1640379</v>
      </c>
      <c r="E32" s="482">
        <f t="shared" si="10"/>
        <v>76.646849000410256</v>
      </c>
      <c r="F32" s="428">
        <f t="shared" si="10"/>
        <v>499799</v>
      </c>
      <c r="G32" s="482">
        <f t="shared" si="10"/>
        <v>23.353150999589754</v>
      </c>
      <c r="H32" s="428">
        <f t="shared" si="10"/>
        <v>2140178</v>
      </c>
      <c r="I32" s="428">
        <f t="shared" si="10"/>
        <v>666003</v>
      </c>
      <c r="J32" s="481">
        <f t="shared" si="10"/>
        <v>83.474085549272033</v>
      </c>
      <c r="K32" s="428">
        <f t="shared" si="10"/>
        <v>131853</v>
      </c>
      <c r="L32" s="481">
        <f t="shared" si="10"/>
        <v>16.525914450727949</v>
      </c>
      <c r="M32" s="428">
        <f t="shared" si="10"/>
        <v>797856</v>
      </c>
      <c r="R32" s="609"/>
      <c r="S32" s="610"/>
      <c r="T32" s="610"/>
      <c r="U32" s="610"/>
    </row>
    <row r="33" spans="1:21" s="431" customFormat="1">
      <c r="A33" s="479"/>
      <c r="B33" s="480"/>
      <c r="C33" s="479"/>
      <c r="E33" s="478"/>
      <c r="G33" s="478"/>
      <c r="J33" s="466"/>
      <c r="K33" s="466"/>
      <c r="M33" s="457" t="s">
        <v>92</v>
      </c>
      <c r="R33" s="609"/>
      <c r="S33" s="610"/>
      <c r="T33" s="610"/>
      <c r="U33" s="610"/>
    </row>
    <row r="34" spans="1:21">
      <c r="E34" s="611" t="s">
        <v>92</v>
      </c>
      <c r="H34" s="477"/>
      <c r="R34" s="609"/>
      <c r="S34" s="610"/>
      <c r="T34" s="610"/>
      <c r="U34" s="610"/>
    </row>
    <row r="35" spans="1:21">
      <c r="H35" s="477"/>
      <c r="M35" s="477"/>
      <c r="R35" s="609"/>
      <c r="S35" s="610"/>
      <c r="T35" s="610"/>
      <c r="U35" s="610"/>
    </row>
    <row r="36" spans="1:21">
      <c r="D36" s="477"/>
      <c r="G36" s="477"/>
      <c r="H36" s="477"/>
      <c r="R36" s="609"/>
      <c r="S36" s="610"/>
      <c r="T36" s="610"/>
      <c r="U36" s="610"/>
    </row>
    <row r="37" spans="1:21">
      <c r="G37" s="477"/>
      <c r="H37" s="477"/>
    </row>
    <row r="38" spans="1:21">
      <c r="G38" s="477"/>
      <c r="H38" s="477"/>
    </row>
    <row r="39" spans="1:21">
      <c r="G39" s="477"/>
      <c r="H39" s="477"/>
    </row>
    <row r="40" spans="1:21">
      <c r="G40" s="477"/>
      <c r="H40" s="477"/>
    </row>
    <row r="41" spans="1:21">
      <c r="G41" s="477"/>
      <c r="H41" s="477"/>
    </row>
    <row r="42" spans="1:21">
      <c r="G42" s="477"/>
      <c r="H42" s="477"/>
    </row>
    <row r="43" spans="1:21">
      <c r="G43" s="477"/>
      <c r="H43" s="477"/>
    </row>
    <row r="44" spans="1:21">
      <c r="G44" s="477"/>
      <c r="H44" s="477"/>
    </row>
    <row r="45" spans="1:21">
      <c r="G45" s="477"/>
      <c r="H45" s="477"/>
    </row>
    <row r="46" spans="1:21">
      <c r="G46" s="477"/>
      <c r="H46" s="477"/>
    </row>
    <row r="47" spans="1:21">
      <c r="G47" s="477"/>
      <c r="H47" s="477"/>
    </row>
    <row r="48" spans="1:21">
      <c r="G48" s="477"/>
      <c r="H48" s="477"/>
    </row>
    <row r="49" spans="7:8">
      <c r="G49" s="477"/>
      <c r="H49" s="477"/>
    </row>
    <row r="50" spans="7:8">
      <c r="G50" s="477"/>
      <c r="H50" s="477"/>
    </row>
    <row r="51" spans="7:8">
      <c r="G51" s="477"/>
      <c r="H51" s="477"/>
    </row>
    <row r="52" spans="7:8">
      <c r="G52" s="477"/>
      <c r="H52" s="477"/>
    </row>
    <row r="53" spans="7:8">
      <c r="G53" s="477"/>
      <c r="H53" s="477"/>
    </row>
    <row r="54" spans="7:8">
      <c r="G54" s="477"/>
      <c r="H54" s="477"/>
    </row>
    <row r="55" spans="7:8">
      <c r="G55" s="477"/>
      <c r="H55" s="477"/>
    </row>
    <row r="56" spans="7:8">
      <c r="G56" s="477"/>
      <c r="H56" s="477"/>
    </row>
    <row r="57" spans="7:8">
      <c r="G57" s="477"/>
      <c r="H57" s="477"/>
    </row>
    <row r="58" spans="7:8">
      <c r="G58" s="477"/>
      <c r="H58" s="477"/>
    </row>
    <row r="59" spans="7:8">
      <c r="G59" s="477"/>
      <c r="H59" s="477"/>
    </row>
    <row r="60" spans="7:8">
      <c r="G60" s="477"/>
      <c r="H60" s="477"/>
    </row>
    <row r="61" spans="7:8">
      <c r="G61" s="477"/>
      <c r="H61" s="477"/>
    </row>
    <row r="62" spans="7:8">
      <c r="G62" s="477"/>
      <c r="H62" s="477"/>
    </row>
  </sheetData>
  <mergeCells count="8">
    <mergeCell ref="A1:M1"/>
    <mergeCell ref="A2:M2"/>
    <mergeCell ref="A4:C5"/>
    <mergeCell ref="A32:C32"/>
    <mergeCell ref="A6:C6"/>
    <mergeCell ref="D4:H4"/>
    <mergeCell ref="I4:M4"/>
    <mergeCell ref="A31:C31"/>
  </mergeCells>
  <printOptions horizontalCentered="1" verticalCentered="1"/>
  <pageMargins left="0" right="0" top="0" bottom="0" header="0" footer="0"/>
  <pageSetup paperSize="9" orientation="landscape" horizontalDpi="4294967295" verticalDpi="4294967295"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showGridLines="0" tabSelected="1" topLeftCell="A25" zoomScaleNormal="100" workbookViewId="0">
      <selection activeCell="O48" sqref="O48"/>
    </sheetView>
  </sheetViews>
  <sheetFormatPr defaultRowHeight="12.75"/>
  <cols>
    <col min="1" max="1" width="13.7109375" style="102" customWidth="1"/>
    <col min="2" max="8" width="13.7109375" customWidth="1"/>
    <col min="9" max="9" width="17.28515625" customWidth="1"/>
    <col min="10" max="10" width="14.7109375" customWidth="1"/>
    <col min="12" max="12" width="12.42578125" bestFit="1" customWidth="1"/>
  </cols>
  <sheetData>
    <row r="1" spans="1:12" s="172" customFormat="1" ht="33.75" customHeight="1">
      <c r="A1" s="779" t="s">
        <v>647</v>
      </c>
      <c r="B1" s="779"/>
      <c r="C1" s="779"/>
      <c r="D1" s="779"/>
      <c r="E1" s="779"/>
      <c r="F1" s="779"/>
      <c r="G1" s="779"/>
      <c r="H1" s="779"/>
      <c r="I1" s="779"/>
      <c r="J1" s="779"/>
    </row>
    <row r="2" spans="1:12" ht="16.5" customHeight="1">
      <c r="A2" s="796" t="s">
        <v>648</v>
      </c>
      <c r="B2" s="796"/>
      <c r="C2" s="796"/>
      <c r="D2" s="796"/>
      <c r="E2" s="796"/>
      <c r="F2" s="796"/>
      <c r="G2" s="796"/>
    </row>
    <row r="3" spans="1:12" ht="16.5" customHeight="1">
      <c r="A3" s="197"/>
      <c r="B3" s="197"/>
      <c r="C3" s="197"/>
      <c r="D3" s="197"/>
      <c r="E3" s="500"/>
    </row>
    <row r="4" spans="1:12" ht="17.25" customHeight="1">
      <c r="A4" s="791" t="s">
        <v>479</v>
      </c>
      <c r="B4" s="974">
        <v>2013</v>
      </c>
      <c r="C4" s="974"/>
      <c r="D4" s="974"/>
      <c r="E4" s="974">
        <v>2014</v>
      </c>
      <c r="F4" s="974"/>
      <c r="G4" s="975"/>
      <c r="H4" s="974">
        <v>2015</v>
      </c>
      <c r="I4" s="974"/>
      <c r="J4" s="975"/>
    </row>
    <row r="5" spans="1:12" ht="24.75" customHeight="1">
      <c r="A5" s="793"/>
      <c r="B5" s="196" t="s">
        <v>194</v>
      </c>
      <c r="C5" s="196" t="s">
        <v>193</v>
      </c>
      <c r="D5" s="195" t="s">
        <v>176</v>
      </c>
      <c r="E5" s="196" t="s">
        <v>194</v>
      </c>
      <c r="F5" s="196" t="s">
        <v>193</v>
      </c>
      <c r="G5" s="195" t="s">
        <v>176</v>
      </c>
      <c r="H5" s="196" t="s">
        <v>194</v>
      </c>
      <c r="I5" s="196" t="s">
        <v>193</v>
      </c>
      <c r="J5" s="642" t="s">
        <v>176</v>
      </c>
    </row>
    <row r="6" spans="1:12" ht="14.1" customHeight="1">
      <c r="A6" s="454">
        <v>18</v>
      </c>
      <c r="B6" s="499">
        <v>24</v>
      </c>
      <c r="C6" s="499">
        <v>40</v>
      </c>
      <c r="D6" s="498">
        <f t="shared" ref="D6:D53" si="0">B6+C6</f>
        <v>64</v>
      </c>
      <c r="E6" s="499">
        <v>17</v>
      </c>
      <c r="F6" s="499">
        <v>42</v>
      </c>
      <c r="G6" s="498">
        <f t="shared" ref="G6:G53" si="1">E6+F6</f>
        <v>59</v>
      </c>
      <c r="H6" s="499">
        <v>14</v>
      </c>
      <c r="I6" s="499">
        <v>42</v>
      </c>
      <c r="J6" s="498">
        <f t="shared" ref="J6:J53" si="2">H6+I6</f>
        <v>56</v>
      </c>
      <c r="L6" s="680"/>
    </row>
    <row r="7" spans="1:12" ht="14.1" customHeight="1">
      <c r="A7" s="454">
        <v>19</v>
      </c>
      <c r="B7" s="499">
        <v>361</v>
      </c>
      <c r="C7" s="499">
        <v>2481</v>
      </c>
      <c r="D7" s="498">
        <f t="shared" si="0"/>
        <v>2842</v>
      </c>
      <c r="E7" s="499">
        <v>225</v>
      </c>
      <c r="F7" s="499">
        <v>1591</v>
      </c>
      <c r="G7" s="498">
        <f t="shared" si="1"/>
        <v>1816</v>
      </c>
      <c r="H7" s="499">
        <v>214</v>
      </c>
      <c r="I7" s="499">
        <v>1402</v>
      </c>
      <c r="J7" s="498">
        <f t="shared" si="2"/>
        <v>1616</v>
      </c>
      <c r="L7" s="680"/>
    </row>
    <row r="8" spans="1:12" ht="14.1" customHeight="1">
      <c r="A8" s="454">
        <v>20</v>
      </c>
      <c r="B8" s="499">
        <v>1623</v>
      </c>
      <c r="C8" s="499">
        <v>5256</v>
      </c>
      <c r="D8" s="498">
        <f t="shared" si="0"/>
        <v>6879</v>
      </c>
      <c r="E8" s="499">
        <v>801</v>
      </c>
      <c r="F8" s="499">
        <v>4183</v>
      </c>
      <c r="G8" s="498">
        <f t="shared" si="1"/>
        <v>4984</v>
      </c>
      <c r="H8" s="499">
        <v>699</v>
      </c>
      <c r="I8" s="499">
        <v>3427</v>
      </c>
      <c r="J8" s="498">
        <f t="shared" si="2"/>
        <v>4126</v>
      </c>
      <c r="L8" s="680"/>
    </row>
    <row r="9" spans="1:12" ht="14.1" customHeight="1">
      <c r="A9" s="454">
        <v>21</v>
      </c>
      <c r="B9" s="499">
        <v>2711</v>
      </c>
      <c r="C9" s="499">
        <v>6627</v>
      </c>
      <c r="D9" s="498">
        <f t="shared" si="0"/>
        <v>9338</v>
      </c>
      <c r="E9" s="499">
        <v>2067</v>
      </c>
      <c r="F9" s="499">
        <v>6276</v>
      </c>
      <c r="G9" s="498">
        <f t="shared" si="1"/>
        <v>8343</v>
      </c>
      <c r="H9" s="499">
        <v>1393</v>
      </c>
      <c r="I9" s="499">
        <v>5306</v>
      </c>
      <c r="J9" s="498">
        <f t="shared" si="2"/>
        <v>6699</v>
      </c>
      <c r="L9" s="680"/>
    </row>
    <row r="10" spans="1:12" ht="14.1" customHeight="1">
      <c r="A10" s="454">
        <v>22</v>
      </c>
      <c r="B10" s="499">
        <v>2462</v>
      </c>
      <c r="C10" s="499">
        <v>7589</v>
      </c>
      <c r="D10" s="498">
        <f t="shared" si="0"/>
        <v>10051</v>
      </c>
      <c r="E10" s="499">
        <v>3524</v>
      </c>
      <c r="F10" s="499">
        <v>8430</v>
      </c>
      <c r="G10" s="498">
        <f t="shared" si="1"/>
        <v>11954</v>
      </c>
      <c r="H10" s="499">
        <v>3063</v>
      </c>
      <c r="I10" s="499">
        <v>7997</v>
      </c>
      <c r="J10" s="498">
        <f t="shared" si="2"/>
        <v>11060</v>
      </c>
      <c r="L10" s="680"/>
    </row>
    <row r="11" spans="1:12" ht="14.1" customHeight="1">
      <c r="A11" s="454">
        <v>23</v>
      </c>
      <c r="B11" s="499">
        <v>5610</v>
      </c>
      <c r="C11" s="499">
        <v>13272</v>
      </c>
      <c r="D11" s="498">
        <f t="shared" si="0"/>
        <v>18882</v>
      </c>
      <c r="E11" s="499">
        <v>5459</v>
      </c>
      <c r="F11" s="499">
        <v>10705</v>
      </c>
      <c r="G11" s="498">
        <f t="shared" si="1"/>
        <v>16164</v>
      </c>
      <c r="H11" s="499">
        <v>6807</v>
      </c>
      <c r="I11" s="499">
        <v>11708</v>
      </c>
      <c r="J11" s="498">
        <f t="shared" si="2"/>
        <v>18515</v>
      </c>
      <c r="L11" s="680"/>
    </row>
    <row r="12" spans="1:12" ht="14.1" customHeight="1">
      <c r="A12" s="454">
        <v>24</v>
      </c>
      <c r="B12" s="499">
        <v>10675</v>
      </c>
      <c r="C12" s="499">
        <v>19978</v>
      </c>
      <c r="D12" s="498">
        <f t="shared" si="0"/>
        <v>30653</v>
      </c>
      <c r="E12" s="499">
        <v>9716</v>
      </c>
      <c r="F12" s="499">
        <v>17267</v>
      </c>
      <c r="G12" s="498">
        <f t="shared" si="1"/>
        <v>26983</v>
      </c>
      <c r="H12" s="499">
        <v>10040</v>
      </c>
      <c r="I12" s="499">
        <v>15378</v>
      </c>
      <c r="J12" s="498">
        <f t="shared" si="2"/>
        <v>25418</v>
      </c>
      <c r="L12" s="680"/>
    </row>
    <row r="13" spans="1:12" ht="14.1" customHeight="1">
      <c r="A13" s="454">
        <v>25</v>
      </c>
      <c r="B13" s="499">
        <v>15334</v>
      </c>
      <c r="C13" s="499">
        <v>25957</v>
      </c>
      <c r="D13" s="498">
        <f t="shared" si="0"/>
        <v>41291</v>
      </c>
      <c r="E13" s="499">
        <v>15353</v>
      </c>
      <c r="F13" s="499">
        <v>25106</v>
      </c>
      <c r="G13" s="498">
        <f t="shared" si="1"/>
        <v>40459</v>
      </c>
      <c r="H13" s="499">
        <v>15124</v>
      </c>
      <c r="I13" s="499">
        <v>23951</v>
      </c>
      <c r="J13" s="498">
        <f t="shared" si="2"/>
        <v>39075</v>
      </c>
      <c r="L13" s="680"/>
    </row>
    <row r="14" spans="1:12" ht="14.1" customHeight="1">
      <c r="A14" s="454">
        <v>26</v>
      </c>
      <c r="B14" s="499">
        <v>20911</v>
      </c>
      <c r="C14" s="499">
        <v>32528</v>
      </c>
      <c r="D14" s="498">
        <f t="shared" si="0"/>
        <v>53439</v>
      </c>
      <c r="E14" s="499">
        <v>19159</v>
      </c>
      <c r="F14" s="499">
        <v>30858</v>
      </c>
      <c r="G14" s="498">
        <f t="shared" si="1"/>
        <v>50017</v>
      </c>
      <c r="H14" s="499">
        <v>19642</v>
      </c>
      <c r="I14" s="499">
        <v>31907</v>
      </c>
      <c r="J14" s="498">
        <f t="shared" si="2"/>
        <v>51549</v>
      </c>
      <c r="L14" s="680"/>
    </row>
    <row r="15" spans="1:12" ht="14.1" customHeight="1">
      <c r="A15" s="454">
        <v>27</v>
      </c>
      <c r="B15" s="499">
        <v>26133</v>
      </c>
      <c r="C15" s="499">
        <v>39205</v>
      </c>
      <c r="D15" s="498">
        <f t="shared" si="0"/>
        <v>65338</v>
      </c>
      <c r="E15" s="499">
        <v>23743</v>
      </c>
      <c r="F15" s="499">
        <v>36536</v>
      </c>
      <c r="G15" s="498">
        <f t="shared" si="1"/>
        <v>60279</v>
      </c>
      <c r="H15" s="499">
        <v>22500</v>
      </c>
      <c r="I15" s="499">
        <v>36518</v>
      </c>
      <c r="J15" s="498">
        <f t="shared" si="2"/>
        <v>59018</v>
      </c>
      <c r="L15" s="680"/>
    </row>
    <row r="16" spans="1:12" ht="14.1" customHeight="1">
      <c r="A16" s="454">
        <v>28</v>
      </c>
      <c r="B16" s="499">
        <v>30033</v>
      </c>
      <c r="C16" s="499">
        <v>45813</v>
      </c>
      <c r="D16" s="498">
        <f t="shared" si="0"/>
        <v>75846</v>
      </c>
      <c r="E16" s="499">
        <v>28247</v>
      </c>
      <c r="F16" s="499">
        <v>42674</v>
      </c>
      <c r="G16" s="498">
        <f t="shared" si="1"/>
        <v>70921</v>
      </c>
      <c r="H16" s="499">
        <v>26761</v>
      </c>
      <c r="I16" s="499">
        <v>41271</v>
      </c>
      <c r="J16" s="498">
        <f t="shared" si="2"/>
        <v>68032</v>
      </c>
      <c r="L16" s="680"/>
    </row>
    <row r="17" spans="1:12" ht="14.1" customHeight="1">
      <c r="A17" s="454">
        <v>29</v>
      </c>
      <c r="B17" s="499">
        <v>33999</v>
      </c>
      <c r="C17" s="499">
        <v>49711</v>
      </c>
      <c r="D17" s="498">
        <f t="shared" si="0"/>
        <v>83710</v>
      </c>
      <c r="E17" s="499">
        <v>31686</v>
      </c>
      <c r="F17" s="499">
        <v>49254</v>
      </c>
      <c r="G17" s="498">
        <f t="shared" si="1"/>
        <v>80940</v>
      </c>
      <c r="H17" s="499">
        <v>31257</v>
      </c>
      <c r="I17" s="499">
        <v>46554</v>
      </c>
      <c r="J17" s="498">
        <f t="shared" si="2"/>
        <v>77811</v>
      </c>
      <c r="L17" s="680"/>
    </row>
    <row r="18" spans="1:12" ht="14.1" customHeight="1">
      <c r="A18" s="454">
        <v>30</v>
      </c>
      <c r="B18" s="499">
        <v>38177</v>
      </c>
      <c r="C18" s="499">
        <v>53843</v>
      </c>
      <c r="D18" s="498">
        <f t="shared" si="0"/>
        <v>92020</v>
      </c>
      <c r="E18" s="499">
        <v>35459</v>
      </c>
      <c r="F18" s="499">
        <v>52847</v>
      </c>
      <c r="G18" s="498">
        <f t="shared" si="1"/>
        <v>88306</v>
      </c>
      <c r="H18" s="499">
        <v>34881</v>
      </c>
      <c r="I18" s="499">
        <v>52622</v>
      </c>
      <c r="J18" s="498">
        <f t="shared" si="2"/>
        <v>87503</v>
      </c>
      <c r="L18" s="680"/>
    </row>
    <row r="19" spans="1:12" ht="14.1" customHeight="1">
      <c r="A19" s="454">
        <v>31</v>
      </c>
      <c r="B19" s="499">
        <v>39036</v>
      </c>
      <c r="C19" s="499">
        <v>54010</v>
      </c>
      <c r="D19" s="498">
        <f t="shared" si="0"/>
        <v>93046</v>
      </c>
      <c r="E19" s="499">
        <v>39554</v>
      </c>
      <c r="F19" s="499">
        <v>56558</v>
      </c>
      <c r="G19" s="498">
        <f t="shared" si="1"/>
        <v>96112</v>
      </c>
      <c r="H19" s="499">
        <v>38908</v>
      </c>
      <c r="I19" s="499">
        <v>55630</v>
      </c>
      <c r="J19" s="498">
        <f t="shared" si="2"/>
        <v>94538</v>
      </c>
      <c r="L19" s="680"/>
    </row>
    <row r="20" spans="1:12" ht="14.1" customHeight="1">
      <c r="A20" s="454">
        <v>32</v>
      </c>
      <c r="B20" s="499">
        <v>40517</v>
      </c>
      <c r="C20" s="499">
        <v>55513</v>
      </c>
      <c r="D20" s="498">
        <f t="shared" si="0"/>
        <v>96030</v>
      </c>
      <c r="E20" s="499">
        <v>40285</v>
      </c>
      <c r="F20" s="499">
        <v>56737</v>
      </c>
      <c r="G20" s="498">
        <f t="shared" si="1"/>
        <v>97022</v>
      </c>
      <c r="H20" s="499">
        <v>43157</v>
      </c>
      <c r="I20" s="499">
        <v>59424</v>
      </c>
      <c r="J20" s="498">
        <f t="shared" si="2"/>
        <v>102581</v>
      </c>
      <c r="L20" s="680"/>
    </row>
    <row r="21" spans="1:12" ht="14.1" customHeight="1">
      <c r="A21" s="454">
        <v>33</v>
      </c>
      <c r="B21" s="499">
        <v>45640</v>
      </c>
      <c r="C21" s="499">
        <v>62585</v>
      </c>
      <c r="D21" s="498">
        <f t="shared" si="0"/>
        <v>108225</v>
      </c>
      <c r="E21" s="499">
        <v>41876</v>
      </c>
      <c r="F21" s="499">
        <v>57686</v>
      </c>
      <c r="G21" s="498">
        <f t="shared" si="1"/>
        <v>99562</v>
      </c>
      <c r="H21" s="499">
        <v>43866</v>
      </c>
      <c r="I21" s="499">
        <v>59138</v>
      </c>
      <c r="J21" s="498">
        <f t="shared" si="2"/>
        <v>103004</v>
      </c>
      <c r="L21" s="680"/>
    </row>
    <row r="22" spans="1:12" ht="14.1" customHeight="1">
      <c r="A22" s="454">
        <v>34</v>
      </c>
      <c r="B22" s="499">
        <v>44691</v>
      </c>
      <c r="C22" s="499">
        <v>61516</v>
      </c>
      <c r="D22" s="498">
        <f t="shared" si="0"/>
        <v>106207</v>
      </c>
      <c r="E22" s="499">
        <v>47061</v>
      </c>
      <c r="F22" s="499">
        <v>64709</v>
      </c>
      <c r="G22" s="498">
        <f t="shared" si="1"/>
        <v>111770</v>
      </c>
      <c r="H22" s="499">
        <v>45457</v>
      </c>
      <c r="I22" s="499">
        <v>59953</v>
      </c>
      <c r="J22" s="498">
        <f t="shared" si="2"/>
        <v>105410</v>
      </c>
      <c r="L22" s="680"/>
    </row>
    <row r="23" spans="1:12" ht="14.1" customHeight="1">
      <c r="A23" s="454">
        <v>35</v>
      </c>
      <c r="B23" s="499">
        <v>43126</v>
      </c>
      <c r="C23" s="499">
        <v>60420</v>
      </c>
      <c r="D23" s="498">
        <f t="shared" si="0"/>
        <v>103546</v>
      </c>
      <c r="E23" s="499">
        <v>46068</v>
      </c>
      <c r="F23" s="499">
        <v>63379</v>
      </c>
      <c r="G23" s="498">
        <f t="shared" si="1"/>
        <v>109447</v>
      </c>
      <c r="H23" s="499">
        <v>50944</v>
      </c>
      <c r="I23" s="499">
        <v>67188</v>
      </c>
      <c r="J23" s="498">
        <f t="shared" si="2"/>
        <v>118132</v>
      </c>
      <c r="L23" s="680"/>
    </row>
    <row r="24" spans="1:12" ht="14.1" customHeight="1">
      <c r="A24" s="454">
        <v>36</v>
      </c>
      <c r="B24" s="499">
        <v>41396</v>
      </c>
      <c r="C24" s="499">
        <v>62753</v>
      </c>
      <c r="D24" s="498">
        <f t="shared" si="0"/>
        <v>104149</v>
      </c>
      <c r="E24" s="499">
        <v>44338</v>
      </c>
      <c r="F24" s="499">
        <v>62434</v>
      </c>
      <c r="G24" s="498">
        <f t="shared" si="1"/>
        <v>106772</v>
      </c>
      <c r="H24" s="499">
        <v>49591</v>
      </c>
      <c r="I24" s="499">
        <v>65722</v>
      </c>
      <c r="J24" s="498">
        <f t="shared" si="2"/>
        <v>115313</v>
      </c>
      <c r="L24" s="680"/>
    </row>
    <row r="25" spans="1:12" ht="14.1" customHeight="1">
      <c r="A25" s="454">
        <v>37</v>
      </c>
      <c r="B25" s="499">
        <v>40953</v>
      </c>
      <c r="C25" s="499">
        <v>64644</v>
      </c>
      <c r="D25" s="498">
        <f t="shared" si="0"/>
        <v>105597</v>
      </c>
      <c r="E25" s="499">
        <v>42478</v>
      </c>
      <c r="F25" s="499">
        <v>64759</v>
      </c>
      <c r="G25" s="498">
        <f t="shared" si="1"/>
        <v>107237</v>
      </c>
      <c r="H25" s="499">
        <v>47490</v>
      </c>
      <c r="I25" s="499">
        <v>64607</v>
      </c>
      <c r="J25" s="498">
        <f t="shared" si="2"/>
        <v>112097</v>
      </c>
      <c r="L25" s="680"/>
    </row>
    <row r="26" spans="1:12" ht="14.1" customHeight="1">
      <c r="A26" s="454">
        <v>38</v>
      </c>
      <c r="B26" s="499">
        <v>38186</v>
      </c>
      <c r="C26" s="499">
        <v>63533</v>
      </c>
      <c r="D26" s="498">
        <f t="shared" si="0"/>
        <v>101719</v>
      </c>
      <c r="E26" s="499">
        <v>42063</v>
      </c>
      <c r="F26" s="499">
        <v>66635</v>
      </c>
      <c r="G26" s="498">
        <f t="shared" si="1"/>
        <v>108698</v>
      </c>
      <c r="H26" s="499">
        <v>45383</v>
      </c>
      <c r="I26" s="499">
        <v>67019</v>
      </c>
      <c r="J26" s="498">
        <f t="shared" si="2"/>
        <v>112402</v>
      </c>
      <c r="L26" s="680"/>
    </row>
    <row r="27" spans="1:12" ht="14.1" customHeight="1">
      <c r="A27" s="454">
        <v>39</v>
      </c>
      <c r="B27" s="499">
        <v>36377</v>
      </c>
      <c r="C27" s="499">
        <v>66349</v>
      </c>
      <c r="D27" s="498">
        <f t="shared" si="0"/>
        <v>102726</v>
      </c>
      <c r="E27" s="499">
        <v>39199</v>
      </c>
      <c r="F27" s="499">
        <v>65442</v>
      </c>
      <c r="G27" s="498">
        <f t="shared" si="1"/>
        <v>104641</v>
      </c>
      <c r="H27" s="499">
        <v>44668</v>
      </c>
      <c r="I27" s="499">
        <v>68807</v>
      </c>
      <c r="J27" s="498">
        <f t="shared" si="2"/>
        <v>113475</v>
      </c>
      <c r="L27" s="680"/>
    </row>
    <row r="28" spans="1:12" ht="14.1" customHeight="1">
      <c r="A28" s="454">
        <v>40</v>
      </c>
      <c r="B28" s="499">
        <v>36914</v>
      </c>
      <c r="C28" s="499">
        <v>74812</v>
      </c>
      <c r="D28" s="498">
        <f t="shared" si="0"/>
        <v>111726</v>
      </c>
      <c r="E28" s="499">
        <v>37330</v>
      </c>
      <c r="F28" s="499">
        <v>68223</v>
      </c>
      <c r="G28" s="498">
        <f t="shared" si="1"/>
        <v>105553</v>
      </c>
      <c r="H28" s="499">
        <v>41355</v>
      </c>
      <c r="I28" s="499">
        <v>67560</v>
      </c>
      <c r="J28" s="498">
        <f t="shared" si="2"/>
        <v>108915</v>
      </c>
      <c r="L28" s="680"/>
    </row>
    <row r="29" spans="1:12" ht="14.1" customHeight="1">
      <c r="A29" s="454">
        <v>41</v>
      </c>
      <c r="B29" s="499">
        <v>34408</v>
      </c>
      <c r="C29" s="499">
        <v>69496</v>
      </c>
      <c r="D29" s="498">
        <f t="shared" si="0"/>
        <v>103904</v>
      </c>
      <c r="E29" s="499">
        <v>37729</v>
      </c>
      <c r="F29" s="499">
        <v>76856</v>
      </c>
      <c r="G29" s="498">
        <f t="shared" si="1"/>
        <v>114585</v>
      </c>
      <c r="H29" s="499">
        <v>39208</v>
      </c>
      <c r="I29" s="499">
        <v>70340</v>
      </c>
      <c r="J29" s="498">
        <f t="shared" si="2"/>
        <v>109548</v>
      </c>
      <c r="L29" s="680"/>
    </row>
    <row r="30" spans="1:12" ht="14.1" customHeight="1">
      <c r="A30" s="454">
        <v>42</v>
      </c>
      <c r="B30" s="499">
        <v>33213</v>
      </c>
      <c r="C30" s="499">
        <v>69364</v>
      </c>
      <c r="D30" s="498">
        <f t="shared" si="0"/>
        <v>102577</v>
      </c>
      <c r="E30" s="499">
        <v>35179</v>
      </c>
      <c r="F30" s="499">
        <v>71462</v>
      </c>
      <c r="G30" s="498">
        <f t="shared" si="1"/>
        <v>106641</v>
      </c>
      <c r="H30" s="499">
        <v>39526</v>
      </c>
      <c r="I30" s="499">
        <v>79189</v>
      </c>
      <c r="J30" s="498">
        <f t="shared" si="2"/>
        <v>118715</v>
      </c>
      <c r="L30" s="680"/>
    </row>
    <row r="31" spans="1:12" ht="14.1" customHeight="1">
      <c r="A31" s="454">
        <v>43</v>
      </c>
      <c r="B31" s="499">
        <v>33187</v>
      </c>
      <c r="C31" s="499">
        <v>69643</v>
      </c>
      <c r="D31" s="498">
        <f t="shared" si="0"/>
        <v>102830</v>
      </c>
      <c r="E31" s="499">
        <v>33952</v>
      </c>
      <c r="F31" s="499">
        <v>70922</v>
      </c>
      <c r="G31" s="498">
        <f t="shared" si="1"/>
        <v>104874</v>
      </c>
      <c r="H31" s="499">
        <v>36612</v>
      </c>
      <c r="I31" s="499">
        <v>73582</v>
      </c>
      <c r="J31" s="498">
        <f t="shared" si="2"/>
        <v>110194</v>
      </c>
      <c r="L31" s="680"/>
    </row>
    <row r="32" spans="1:12" ht="14.1" customHeight="1">
      <c r="A32" s="454">
        <v>44</v>
      </c>
      <c r="B32" s="499">
        <v>32178</v>
      </c>
      <c r="C32" s="499">
        <v>66324</v>
      </c>
      <c r="D32" s="498">
        <f t="shared" si="0"/>
        <v>98502</v>
      </c>
      <c r="E32" s="499">
        <v>33850</v>
      </c>
      <c r="F32" s="499">
        <v>70780</v>
      </c>
      <c r="G32" s="498">
        <f t="shared" si="1"/>
        <v>104630</v>
      </c>
      <c r="H32" s="499">
        <v>35215</v>
      </c>
      <c r="I32" s="499">
        <v>72467</v>
      </c>
      <c r="J32" s="498">
        <f t="shared" si="2"/>
        <v>107682</v>
      </c>
      <c r="L32" s="680"/>
    </row>
    <row r="33" spans="1:12" ht="14.1" customHeight="1">
      <c r="A33" s="454">
        <v>45</v>
      </c>
      <c r="B33" s="499">
        <v>31325</v>
      </c>
      <c r="C33" s="499">
        <v>62612</v>
      </c>
      <c r="D33" s="498">
        <f t="shared" si="0"/>
        <v>93937</v>
      </c>
      <c r="E33" s="499">
        <v>32735</v>
      </c>
      <c r="F33" s="499">
        <v>67243</v>
      </c>
      <c r="G33" s="498">
        <f t="shared" si="1"/>
        <v>99978</v>
      </c>
      <c r="H33" s="499">
        <v>35074</v>
      </c>
      <c r="I33" s="499">
        <v>71874</v>
      </c>
      <c r="J33" s="498">
        <f t="shared" si="2"/>
        <v>106948</v>
      </c>
      <c r="L33" s="680"/>
    </row>
    <row r="34" spans="1:12" ht="14.1" customHeight="1">
      <c r="A34" s="454">
        <v>46</v>
      </c>
      <c r="B34" s="499">
        <v>28186</v>
      </c>
      <c r="C34" s="499">
        <v>55620</v>
      </c>
      <c r="D34" s="498">
        <f t="shared" si="0"/>
        <v>83806</v>
      </c>
      <c r="E34" s="499">
        <v>31288</v>
      </c>
      <c r="F34" s="499">
        <v>61607</v>
      </c>
      <c r="G34" s="498">
        <f t="shared" si="1"/>
        <v>92895</v>
      </c>
      <c r="H34" s="499">
        <v>33438</v>
      </c>
      <c r="I34" s="499">
        <v>66198</v>
      </c>
      <c r="J34" s="498">
        <f t="shared" si="2"/>
        <v>99636</v>
      </c>
      <c r="L34" s="680"/>
    </row>
    <row r="35" spans="1:12" ht="14.1" customHeight="1">
      <c r="A35" s="454">
        <v>47</v>
      </c>
      <c r="B35" s="499">
        <v>23760</v>
      </c>
      <c r="C35" s="499">
        <v>48301</v>
      </c>
      <c r="D35" s="498">
        <f t="shared" si="0"/>
        <v>72061</v>
      </c>
      <c r="E35" s="499">
        <v>27884</v>
      </c>
      <c r="F35" s="499">
        <v>56265</v>
      </c>
      <c r="G35" s="498">
        <f t="shared" si="1"/>
        <v>84149</v>
      </c>
      <c r="H35" s="499">
        <v>31351</v>
      </c>
      <c r="I35" s="499">
        <v>61988</v>
      </c>
      <c r="J35" s="498">
        <f t="shared" si="2"/>
        <v>93339</v>
      </c>
      <c r="L35" s="680"/>
    </row>
    <row r="36" spans="1:12" ht="14.1" customHeight="1">
      <c r="A36" s="454">
        <v>48</v>
      </c>
      <c r="B36" s="499">
        <v>23665</v>
      </c>
      <c r="C36" s="499">
        <v>59041</v>
      </c>
      <c r="D36" s="498">
        <f t="shared" si="0"/>
        <v>82706</v>
      </c>
      <c r="E36" s="499">
        <v>23357</v>
      </c>
      <c r="F36" s="499">
        <v>49011</v>
      </c>
      <c r="G36" s="498">
        <f t="shared" si="1"/>
        <v>72368</v>
      </c>
      <c r="H36" s="499">
        <v>27791</v>
      </c>
      <c r="I36" s="499">
        <v>56793</v>
      </c>
      <c r="J36" s="498">
        <f t="shared" si="2"/>
        <v>84584</v>
      </c>
      <c r="L36" s="680"/>
    </row>
    <row r="37" spans="1:12" ht="14.1" customHeight="1">
      <c r="A37" s="454">
        <v>49</v>
      </c>
      <c r="B37" s="499">
        <v>20559</v>
      </c>
      <c r="C37" s="499">
        <v>64493</v>
      </c>
      <c r="D37" s="498">
        <f t="shared" si="0"/>
        <v>85052</v>
      </c>
      <c r="E37" s="499">
        <v>23166</v>
      </c>
      <c r="F37" s="499">
        <v>59884</v>
      </c>
      <c r="G37" s="498">
        <f t="shared" si="1"/>
        <v>83050</v>
      </c>
      <c r="H37" s="499">
        <v>23100</v>
      </c>
      <c r="I37" s="499">
        <v>49532</v>
      </c>
      <c r="J37" s="498">
        <f t="shared" si="2"/>
        <v>72632</v>
      </c>
      <c r="L37" s="680"/>
    </row>
    <row r="38" spans="1:12" ht="14.1" customHeight="1">
      <c r="A38" s="454">
        <v>50</v>
      </c>
      <c r="B38" s="499">
        <v>16719</v>
      </c>
      <c r="C38" s="499">
        <v>59215</v>
      </c>
      <c r="D38" s="498">
        <f t="shared" si="0"/>
        <v>75934</v>
      </c>
      <c r="E38" s="499">
        <v>20008</v>
      </c>
      <c r="F38" s="499">
        <v>64586</v>
      </c>
      <c r="G38" s="498">
        <f t="shared" si="1"/>
        <v>84594</v>
      </c>
      <c r="H38" s="499">
        <v>22773</v>
      </c>
      <c r="I38" s="499">
        <v>60106</v>
      </c>
      <c r="J38" s="498">
        <f t="shared" si="2"/>
        <v>82879</v>
      </c>
      <c r="L38" s="680"/>
    </row>
    <row r="39" spans="1:12" ht="14.1" customHeight="1">
      <c r="A39" s="454">
        <v>51</v>
      </c>
      <c r="B39" s="499">
        <v>13334</v>
      </c>
      <c r="C39" s="499">
        <v>49943</v>
      </c>
      <c r="D39" s="498">
        <f t="shared" si="0"/>
        <v>63277</v>
      </c>
      <c r="E39" s="499">
        <v>16275</v>
      </c>
      <c r="F39" s="499">
        <v>58294</v>
      </c>
      <c r="G39" s="498">
        <f t="shared" si="1"/>
        <v>74569</v>
      </c>
      <c r="H39" s="499">
        <v>19629</v>
      </c>
      <c r="I39" s="499">
        <v>63525</v>
      </c>
      <c r="J39" s="498">
        <f t="shared" si="2"/>
        <v>83154</v>
      </c>
      <c r="L39" s="680"/>
    </row>
    <row r="40" spans="1:12" ht="14.1" customHeight="1">
      <c r="A40" s="454">
        <v>52</v>
      </c>
      <c r="B40" s="499">
        <v>11267</v>
      </c>
      <c r="C40" s="499">
        <v>46505</v>
      </c>
      <c r="D40" s="498">
        <f t="shared" si="0"/>
        <v>57772</v>
      </c>
      <c r="E40" s="499">
        <v>12910</v>
      </c>
      <c r="F40" s="499">
        <v>48784</v>
      </c>
      <c r="G40" s="498">
        <f t="shared" si="1"/>
        <v>61694</v>
      </c>
      <c r="H40" s="499">
        <v>15912</v>
      </c>
      <c r="I40" s="499">
        <v>56791</v>
      </c>
      <c r="J40" s="498">
        <f t="shared" si="2"/>
        <v>72703</v>
      </c>
      <c r="L40" s="680"/>
    </row>
    <row r="41" spans="1:12" ht="14.1" customHeight="1">
      <c r="A41" s="454">
        <v>53</v>
      </c>
      <c r="B41" s="499">
        <v>8927</v>
      </c>
      <c r="C41" s="499">
        <v>36708</v>
      </c>
      <c r="D41" s="498">
        <f t="shared" si="0"/>
        <v>45635</v>
      </c>
      <c r="E41" s="499">
        <v>10890</v>
      </c>
      <c r="F41" s="499">
        <v>45314</v>
      </c>
      <c r="G41" s="498">
        <f t="shared" si="1"/>
        <v>56204</v>
      </c>
      <c r="H41" s="499">
        <v>12533</v>
      </c>
      <c r="I41" s="499">
        <v>47397</v>
      </c>
      <c r="J41" s="498">
        <f t="shared" si="2"/>
        <v>59930</v>
      </c>
      <c r="L41" s="680"/>
    </row>
    <row r="42" spans="1:12" ht="14.1" customHeight="1">
      <c r="A42" s="454">
        <v>54</v>
      </c>
      <c r="B42" s="499">
        <v>8727</v>
      </c>
      <c r="C42" s="499">
        <v>40093</v>
      </c>
      <c r="D42" s="498">
        <f t="shared" si="0"/>
        <v>48820</v>
      </c>
      <c r="E42" s="499">
        <v>8504</v>
      </c>
      <c r="F42" s="499">
        <v>35645</v>
      </c>
      <c r="G42" s="498">
        <f t="shared" si="1"/>
        <v>44149</v>
      </c>
      <c r="H42" s="499">
        <v>10513</v>
      </c>
      <c r="I42" s="499">
        <v>43803</v>
      </c>
      <c r="J42" s="498">
        <f t="shared" si="2"/>
        <v>54316</v>
      </c>
      <c r="L42" s="680"/>
    </row>
    <row r="43" spans="1:12" ht="14.1" customHeight="1">
      <c r="A43" s="454">
        <v>55</v>
      </c>
      <c r="B43" s="499">
        <v>6982</v>
      </c>
      <c r="C43" s="499">
        <v>29816</v>
      </c>
      <c r="D43" s="498">
        <f t="shared" si="0"/>
        <v>36798</v>
      </c>
      <c r="E43" s="499">
        <v>8263</v>
      </c>
      <c r="F43" s="499">
        <v>38787</v>
      </c>
      <c r="G43" s="498">
        <f t="shared" si="1"/>
        <v>47050</v>
      </c>
      <c r="H43" s="499">
        <v>8137</v>
      </c>
      <c r="I43" s="499">
        <v>34188</v>
      </c>
      <c r="J43" s="498">
        <f t="shared" si="2"/>
        <v>42325</v>
      </c>
      <c r="L43" s="680"/>
    </row>
    <row r="44" spans="1:12" ht="14.1" customHeight="1">
      <c r="A44" s="454">
        <v>56</v>
      </c>
      <c r="B44" s="499">
        <v>5193</v>
      </c>
      <c r="C44" s="499">
        <v>22333</v>
      </c>
      <c r="D44" s="498">
        <f t="shared" si="0"/>
        <v>27526</v>
      </c>
      <c r="E44" s="499">
        <v>6622</v>
      </c>
      <c r="F44" s="499">
        <v>27258</v>
      </c>
      <c r="G44" s="498">
        <f t="shared" si="1"/>
        <v>33880</v>
      </c>
      <c r="H44" s="499">
        <v>7839</v>
      </c>
      <c r="I44" s="499">
        <v>34897</v>
      </c>
      <c r="J44" s="498">
        <f t="shared" si="2"/>
        <v>42736</v>
      </c>
      <c r="L44" s="680"/>
    </row>
    <row r="45" spans="1:12" ht="14.1" customHeight="1">
      <c r="A45" s="454">
        <v>57</v>
      </c>
      <c r="B45" s="499">
        <v>4009</v>
      </c>
      <c r="C45" s="499">
        <v>18563</v>
      </c>
      <c r="D45" s="498">
        <f t="shared" si="0"/>
        <v>22572</v>
      </c>
      <c r="E45" s="499">
        <v>4894</v>
      </c>
      <c r="F45" s="499">
        <v>21613</v>
      </c>
      <c r="G45" s="498">
        <f t="shared" si="1"/>
        <v>26507</v>
      </c>
      <c r="H45" s="499">
        <v>6278</v>
      </c>
      <c r="I45" s="499">
        <v>26142</v>
      </c>
      <c r="J45" s="498">
        <f t="shared" si="2"/>
        <v>32420</v>
      </c>
      <c r="L45" s="680"/>
    </row>
    <row r="46" spans="1:12" ht="14.1" customHeight="1">
      <c r="A46" s="454">
        <v>58</v>
      </c>
      <c r="B46" s="499">
        <v>3602</v>
      </c>
      <c r="C46" s="499">
        <v>22808</v>
      </c>
      <c r="D46" s="498">
        <f t="shared" si="0"/>
        <v>26410</v>
      </c>
      <c r="E46" s="499">
        <v>3786</v>
      </c>
      <c r="F46" s="499">
        <v>18019</v>
      </c>
      <c r="G46" s="498">
        <f t="shared" si="1"/>
        <v>21805</v>
      </c>
      <c r="H46" s="499">
        <v>4590</v>
      </c>
      <c r="I46" s="499">
        <v>20643</v>
      </c>
      <c r="J46" s="498">
        <f t="shared" si="2"/>
        <v>25233</v>
      </c>
      <c r="L46" s="680"/>
    </row>
    <row r="47" spans="1:12" ht="14.1" customHeight="1">
      <c r="A47" s="454">
        <v>59</v>
      </c>
      <c r="B47" s="499">
        <v>2754</v>
      </c>
      <c r="C47" s="499">
        <v>17872</v>
      </c>
      <c r="D47" s="498">
        <f t="shared" si="0"/>
        <v>20626</v>
      </c>
      <c r="E47" s="499">
        <v>3395</v>
      </c>
      <c r="F47" s="499">
        <v>22101</v>
      </c>
      <c r="G47" s="498">
        <f t="shared" si="1"/>
        <v>25496</v>
      </c>
      <c r="H47" s="499">
        <v>3497</v>
      </c>
      <c r="I47" s="499">
        <v>17132</v>
      </c>
      <c r="J47" s="498">
        <f t="shared" si="2"/>
        <v>20629</v>
      </c>
      <c r="L47" s="680"/>
    </row>
    <row r="48" spans="1:12" ht="14.1" customHeight="1">
      <c r="A48" s="454">
        <v>60</v>
      </c>
      <c r="B48" s="499">
        <v>1964</v>
      </c>
      <c r="C48" s="499">
        <v>12703</v>
      </c>
      <c r="D48" s="498">
        <f t="shared" si="0"/>
        <v>14667</v>
      </c>
      <c r="E48" s="499">
        <v>2611</v>
      </c>
      <c r="F48" s="499">
        <v>17206</v>
      </c>
      <c r="G48" s="498">
        <f t="shared" si="1"/>
        <v>19817</v>
      </c>
      <c r="H48" s="499">
        <v>3118</v>
      </c>
      <c r="I48" s="499">
        <v>20776</v>
      </c>
      <c r="J48" s="498">
        <f t="shared" si="2"/>
        <v>23894</v>
      </c>
      <c r="L48" s="680"/>
    </row>
    <row r="49" spans="1:14" ht="14.1" customHeight="1">
      <c r="A49" s="454">
        <v>61</v>
      </c>
      <c r="B49" s="499">
        <v>1465</v>
      </c>
      <c r="C49" s="499">
        <v>9037</v>
      </c>
      <c r="D49" s="498">
        <f t="shared" si="0"/>
        <v>10502</v>
      </c>
      <c r="E49" s="499">
        <v>1820</v>
      </c>
      <c r="F49" s="499">
        <v>12060</v>
      </c>
      <c r="G49" s="498">
        <f t="shared" si="1"/>
        <v>13880</v>
      </c>
      <c r="H49" s="499">
        <v>2379</v>
      </c>
      <c r="I49" s="499">
        <v>15955</v>
      </c>
      <c r="J49" s="498">
        <f t="shared" si="2"/>
        <v>18334</v>
      </c>
      <c r="L49" s="680"/>
    </row>
    <row r="50" spans="1:14" ht="14.1" customHeight="1">
      <c r="A50" s="454">
        <v>62</v>
      </c>
      <c r="B50" s="499">
        <v>1048</v>
      </c>
      <c r="C50" s="499">
        <v>6848</v>
      </c>
      <c r="D50" s="498">
        <f t="shared" si="0"/>
        <v>7896</v>
      </c>
      <c r="E50" s="499">
        <v>1380</v>
      </c>
      <c r="F50" s="499">
        <v>8713</v>
      </c>
      <c r="G50" s="498">
        <f t="shared" si="1"/>
        <v>10093</v>
      </c>
      <c r="H50" s="499">
        <v>1688</v>
      </c>
      <c r="I50" s="499">
        <v>11220</v>
      </c>
      <c r="J50" s="498">
        <f t="shared" si="2"/>
        <v>12908</v>
      </c>
      <c r="L50" s="680"/>
    </row>
    <row r="51" spans="1:14" ht="14.1" customHeight="1">
      <c r="A51" s="454">
        <v>63</v>
      </c>
      <c r="B51" s="499">
        <v>868</v>
      </c>
      <c r="C51" s="499">
        <v>4598</v>
      </c>
      <c r="D51" s="498">
        <f t="shared" si="0"/>
        <v>5466</v>
      </c>
      <c r="E51" s="499">
        <v>974</v>
      </c>
      <c r="F51" s="499">
        <v>6530</v>
      </c>
      <c r="G51" s="498">
        <f t="shared" si="1"/>
        <v>7504</v>
      </c>
      <c r="H51" s="499">
        <v>1263</v>
      </c>
      <c r="I51" s="499">
        <v>8031</v>
      </c>
      <c r="J51" s="498">
        <f t="shared" si="2"/>
        <v>9294</v>
      </c>
      <c r="L51" s="680"/>
    </row>
    <row r="52" spans="1:14" ht="14.1" customHeight="1">
      <c r="A52" s="454">
        <v>64</v>
      </c>
      <c r="B52" s="499">
        <v>695</v>
      </c>
      <c r="C52" s="499">
        <v>5212</v>
      </c>
      <c r="D52" s="498">
        <f t="shared" si="0"/>
        <v>5907</v>
      </c>
      <c r="E52" s="499">
        <v>805</v>
      </c>
      <c r="F52" s="499">
        <v>4361</v>
      </c>
      <c r="G52" s="498">
        <f t="shared" si="1"/>
        <v>5166</v>
      </c>
      <c r="H52" s="499">
        <v>894</v>
      </c>
      <c r="I52" s="499">
        <v>5873</v>
      </c>
      <c r="J52" s="498">
        <f t="shared" si="2"/>
        <v>6767</v>
      </c>
      <c r="L52" s="680"/>
    </row>
    <row r="53" spans="1:14" ht="14.1" customHeight="1">
      <c r="A53" s="454" t="s">
        <v>527</v>
      </c>
      <c r="B53" s="499">
        <v>717</v>
      </c>
      <c r="C53" s="499">
        <v>4176</v>
      </c>
      <c r="D53" s="498">
        <f t="shared" si="0"/>
        <v>4893</v>
      </c>
      <c r="E53" s="499">
        <v>851</v>
      </c>
      <c r="F53" s="499">
        <v>5680</v>
      </c>
      <c r="G53" s="498">
        <f t="shared" si="1"/>
        <v>6531</v>
      </c>
      <c r="H53" s="499">
        <v>958</v>
      </c>
      <c r="I53" s="499">
        <v>4868</v>
      </c>
      <c r="J53" s="498">
        <f t="shared" si="2"/>
        <v>5826</v>
      </c>
      <c r="L53" s="680"/>
    </row>
    <row r="54" spans="1:14" s="102" customFormat="1" ht="24" customHeight="1">
      <c r="A54" s="198" t="s">
        <v>91</v>
      </c>
      <c r="B54" s="497">
        <f>SUM(B6:B53)</f>
        <v>943641</v>
      </c>
      <c r="C54" s="497">
        <f>SUM(C6:C53)</f>
        <v>1879759</v>
      </c>
      <c r="D54" s="497">
        <f>SUM(D6:D53)</f>
        <v>2823400</v>
      </c>
      <c r="E54" s="497">
        <f>SUM(E6:E53)</f>
        <v>978836</v>
      </c>
      <c r="F54" s="497">
        <f>SUM(F6:F53)</f>
        <v>1931312</v>
      </c>
      <c r="G54" s="497">
        <f>SUM(E54:F54)</f>
        <v>2910148</v>
      </c>
      <c r="H54" s="497">
        <f>SUM(H6:H53)</f>
        <v>1046530</v>
      </c>
      <c r="I54" s="497">
        <f>SUM(I6:I53)</f>
        <v>1986441</v>
      </c>
      <c r="J54" s="497">
        <f>SUM(H54:I54)</f>
        <v>3032971</v>
      </c>
    </row>
    <row r="55" spans="1:14">
      <c r="B55" s="496"/>
    </row>
    <row r="56" spans="1:14">
      <c r="G56" s="496"/>
      <c r="H56" s="496"/>
      <c r="I56" s="496"/>
      <c r="J56" s="496"/>
      <c r="M56" s="496"/>
      <c r="N56" s="496"/>
    </row>
    <row r="57" spans="1:14">
      <c r="J57" s="612"/>
    </row>
    <row r="58" spans="1:14">
      <c r="H58" s="496"/>
      <c r="I58" s="496"/>
      <c r="J58" s="496"/>
    </row>
    <row r="59" spans="1:14">
      <c r="E59" s="496"/>
      <c r="F59" s="496"/>
    </row>
  </sheetData>
  <mergeCells count="6">
    <mergeCell ref="A1:J1"/>
    <mergeCell ref="H4:J4"/>
    <mergeCell ref="B4:D4"/>
    <mergeCell ref="E4:G4"/>
    <mergeCell ref="A4:A5"/>
    <mergeCell ref="A2:G2"/>
  </mergeCells>
  <pageMargins left="0" right="0" top="0" bottom="0"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33</vt:i4>
      </vt:variant>
      <vt:variant>
        <vt:lpstr>Adlandırılmış Aralıklar</vt:lpstr>
      </vt:variant>
      <vt:variant>
        <vt:i4>26</vt:i4>
      </vt:variant>
    </vt:vector>
  </HeadingPairs>
  <TitlesOfParts>
    <vt:vector size="59" baseType="lpstr">
      <vt:lpstr>BÖLÜM 1</vt:lpstr>
      <vt:lpstr>TABLO-1.1</vt:lpstr>
      <vt:lpstr>GRAFİK-1.1</vt:lpstr>
      <vt:lpstr>TABLO-1.2 </vt:lpstr>
      <vt:lpstr>GRAFİK-1.2</vt:lpstr>
      <vt:lpstr>TABLO-1.3</vt:lpstr>
      <vt:lpstr>GRAFİK-1.3</vt:lpstr>
      <vt:lpstr>TABLO-1.4</vt:lpstr>
      <vt:lpstr>GRAFİK-1.4</vt:lpstr>
      <vt:lpstr>Tablo 1.5-grafik 1.5</vt:lpstr>
      <vt:lpstr>TABLO-1.6 </vt:lpstr>
      <vt:lpstr>TABLO-1.7</vt:lpstr>
      <vt:lpstr>Tablo-1.8</vt:lpstr>
      <vt:lpstr>TABLO-1.9</vt:lpstr>
      <vt:lpstr>TABLO-1.10</vt:lpstr>
      <vt:lpstr>TABLO-1.11</vt:lpstr>
      <vt:lpstr>TABLO-1.12</vt:lpstr>
      <vt:lpstr>TABLO-1.13</vt:lpstr>
      <vt:lpstr>TABLO-1.14</vt:lpstr>
      <vt:lpstr>TABLO-1.15</vt:lpstr>
      <vt:lpstr>TABLO-1.16</vt:lpstr>
      <vt:lpstr>TABLO-1.17 </vt:lpstr>
      <vt:lpstr>TABLO-1.18-grafik 1.18</vt:lpstr>
      <vt:lpstr>TABLO-1.19</vt:lpstr>
      <vt:lpstr>TABLO-1.20</vt:lpstr>
      <vt:lpstr>Tablo-1.21</vt:lpstr>
      <vt:lpstr>TABLO-1.22</vt:lpstr>
      <vt:lpstr>TABLO-1.23</vt:lpstr>
      <vt:lpstr>Tablo-1.24</vt:lpstr>
      <vt:lpstr>TABLO-1.25</vt:lpstr>
      <vt:lpstr>TABLO-1.26</vt:lpstr>
      <vt:lpstr>TABLO-1.27</vt:lpstr>
      <vt:lpstr>Tablo-1.28</vt:lpstr>
      <vt:lpstr>'TABLO-1.2 '!_GoBack</vt:lpstr>
      <vt:lpstr>'GRAFİK-1.1'!Yazdırma_Alanı</vt:lpstr>
      <vt:lpstr>'GRAFİK-1.2'!Yazdırma_Alanı</vt:lpstr>
      <vt:lpstr>'GRAFİK-1.3'!Yazdırma_Alanı</vt:lpstr>
      <vt:lpstr>'GRAFİK-1.4'!Yazdırma_Alanı</vt:lpstr>
      <vt:lpstr>'Tablo 1.5-grafik 1.5'!Yazdırma_Alanı</vt:lpstr>
      <vt:lpstr>'TABLO-1.1'!Yazdırma_Alanı</vt:lpstr>
      <vt:lpstr>'TABLO-1.10'!Yazdırma_Alanı</vt:lpstr>
      <vt:lpstr>'TABLO-1.12'!Yazdırma_Alanı</vt:lpstr>
      <vt:lpstr>'TABLO-1.13'!Yazdırma_Alanı</vt:lpstr>
      <vt:lpstr>'TABLO-1.14'!Yazdırma_Alanı</vt:lpstr>
      <vt:lpstr>'TABLO-1.15'!Yazdırma_Alanı</vt:lpstr>
      <vt:lpstr>'TABLO-1.16'!Yazdırma_Alanı</vt:lpstr>
      <vt:lpstr>'TABLO-1.17 '!Yazdırma_Alanı</vt:lpstr>
      <vt:lpstr>'TABLO-1.18-grafik 1.18'!Yazdırma_Alanı</vt:lpstr>
      <vt:lpstr>'TABLO-1.19'!Yazdırma_Alanı</vt:lpstr>
      <vt:lpstr>'TABLO-1.2 '!Yazdırma_Alanı</vt:lpstr>
      <vt:lpstr>'TABLO-1.20'!Yazdırma_Alanı</vt:lpstr>
      <vt:lpstr>'TABLO-1.23'!Yazdırma_Alanı</vt:lpstr>
      <vt:lpstr>'TABLO-1.25'!Yazdırma_Alanı</vt:lpstr>
      <vt:lpstr>'TABLO-1.27'!Yazdırma_Alanı</vt:lpstr>
      <vt:lpstr>'TABLO-1.3'!Yazdırma_Alanı</vt:lpstr>
      <vt:lpstr>'TABLO-1.4'!Yazdırma_Alanı</vt:lpstr>
      <vt:lpstr>'TABLO-1.6 '!Yazdırma_Alanı</vt:lpstr>
      <vt:lpstr>'TABLO-1.7'!Yazdırma_Alanı</vt:lpstr>
      <vt:lpstr>'TABLO-1.9'!Yazdırma_Alanı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MUHAMMED FATIH TUZEN</dc:creator>
  <cp:lastModifiedBy>TULAY TOPALOGLU</cp:lastModifiedBy>
  <cp:lastPrinted>2015-08-05T07:56:44Z</cp:lastPrinted>
  <dcterms:created xsi:type="dcterms:W3CDTF">2000-05-11T13:49:14Z</dcterms:created>
  <dcterms:modified xsi:type="dcterms:W3CDTF">2016-11-01T11:25:02Z</dcterms:modified>
</cp:coreProperties>
</file>